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228"/>
  <workbookPr codeName="ThisWorkbook" defaultThemeVersion="166925"/>
  <mc:AlternateContent xmlns:mc="http://schemas.openxmlformats.org/markup-compatibility/2006">
    <mc:Choice Requires="x15">
      <x15ac:absPath xmlns:x15ac="http://schemas.microsoft.com/office/spreadsheetml/2010/11/ac" url="C:\Users\ecslema\Documents\3GPP\RAN5\2018-08-20 RAN5-80 Gothenburg\E-inputs\5GS\WP\NR bands and NSA band combos\Included in overall WP\"/>
    </mc:Choice>
  </mc:AlternateContent>
  <xr:revisionPtr revIDLastSave="0" documentId="8_{3918579A-0F97-4E1B-8DDA-2CFF5820E498}" xr6:coauthVersionLast="34" xr6:coauthVersionMax="34" xr10:uidLastSave="{00000000-0000-0000-0000-000000000000}"/>
  <bookViews>
    <workbookView xWindow="32760" yWindow="32760" windowWidth="20220" windowHeight="7260"/>
  </bookViews>
  <sheets>
    <sheet name="NR bands and CA DC configs" sheetId="1" r:id="rId1"/>
  </sheets>
  <definedNames>
    <definedName name="_xlnm._FilterDatabase" localSheetId="0" hidden="1">'NR bands and CA DC configs'!$A$15:$U$1026</definedName>
  </definedNames>
  <calcPr calcId="179017"/>
  <fileRecoveryPr autoRecover="0"/>
</workbook>
</file>

<file path=xl/calcChain.xml><?xml version="1.0" encoding="utf-8"?>
<calcChain xmlns="http://schemas.openxmlformats.org/spreadsheetml/2006/main">
  <c r="M76" i="1" l="1"/>
  <c r="O76" i="1"/>
  <c r="Q76" i="1"/>
  <c r="S76" i="1"/>
  <c r="U76" i="1"/>
  <c r="M77" i="1"/>
  <c r="O77" i="1"/>
  <c r="Q77" i="1"/>
  <c r="S77" i="1"/>
  <c r="U77" i="1"/>
  <c r="M78" i="1"/>
  <c r="O78" i="1"/>
  <c r="Q78" i="1"/>
  <c r="S78" i="1"/>
  <c r="U78" i="1"/>
  <c r="M79" i="1"/>
  <c r="O79" i="1"/>
  <c r="Q79" i="1"/>
  <c r="S79" i="1"/>
  <c r="U79" i="1"/>
  <c r="M80" i="1"/>
  <c r="O80" i="1"/>
  <c r="Q80" i="1"/>
  <c r="S80" i="1"/>
  <c r="U80" i="1"/>
  <c r="U49" i="1"/>
  <c r="S49" i="1"/>
  <c r="Q49" i="1"/>
  <c r="O49" i="1"/>
  <c r="M49" i="1"/>
  <c r="U30" i="1"/>
  <c r="S30" i="1"/>
  <c r="Q30" i="1"/>
  <c r="O30" i="1"/>
  <c r="M30" i="1"/>
  <c r="U29" i="1"/>
  <c r="S29" i="1"/>
  <c r="Q29" i="1"/>
  <c r="O29" i="1"/>
  <c r="M29" i="1"/>
  <c r="U27" i="1"/>
  <c r="S27" i="1"/>
  <c r="Q27" i="1"/>
  <c r="O27" i="1"/>
  <c r="M27" i="1"/>
  <c r="U25" i="1"/>
  <c r="S25" i="1"/>
  <c r="Q25" i="1"/>
  <c r="O25" i="1"/>
  <c r="M25" i="1"/>
  <c r="U23" i="1"/>
  <c r="S23" i="1"/>
  <c r="Q23" i="1"/>
  <c r="O23" i="1"/>
  <c r="M23" i="1"/>
  <c r="U1025" i="1"/>
  <c r="S1025" i="1"/>
  <c r="Q1025" i="1"/>
  <c r="O1025" i="1"/>
  <c r="M1025" i="1"/>
  <c r="U1023" i="1"/>
  <c r="S1023" i="1"/>
  <c r="Q1023" i="1"/>
  <c r="O1023" i="1"/>
  <c r="M1023" i="1"/>
  <c r="U1022" i="1"/>
  <c r="S1022" i="1"/>
  <c r="Q1022" i="1"/>
  <c r="O1022" i="1"/>
  <c r="M1022" i="1"/>
  <c r="U1021" i="1"/>
  <c r="S1021" i="1"/>
  <c r="Q1021" i="1"/>
  <c r="O1021" i="1"/>
  <c r="M1021" i="1"/>
  <c r="U1020" i="1"/>
  <c r="S1020" i="1"/>
  <c r="Q1020" i="1"/>
  <c r="O1020" i="1"/>
  <c r="M1020" i="1"/>
  <c r="U1019" i="1"/>
  <c r="S1019" i="1"/>
  <c r="Q1019" i="1"/>
  <c r="O1019" i="1"/>
  <c r="M1019" i="1"/>
  <c r="U1018" i="1"/>
  <c r="S1018" i="1"/>
  <c r="Q1018" i="1"/>
  <c r="O1018" i="1"/>
  <c r="M1018" i="1"/>
  <c r="U1017" i="1"/>
  <c r="S1017" i="1"/>
  <c r="Q1017" i="1"/>
  <c r="O1017" i="1"/>
  <c r="M1017" i="1"/>
  <c r="U1016" i="1"/>
  <c r="S1016" i="1"/>
  <c r="Q1016" i="1"/>
  <c r="O1016" i="1"/>
  <c r="M1016" i="1"/>
  <c r="U1015" i="1"/>
  <c r="S1015" i="1"/>
  <c r="Q1015" i="1"/>
  <c r="O1015" i="1"/>
  <c r="M1015" i="1"/>
  <c r="U1014" i="1"/>
  <c r="S1014" i="1"/>
  <c r="Q1014" i="1"/>
  <c r="O1014" i="1"/>
  <c r="M1014" i="1"/>
  <c r="U1013" i="1"/>
  <c r="S1013" i="1"/>
  <c r="Q1013" i="1"/>
  <c r="O1013" i="1"/>
  <c r="M1013" i="1"/>
  <c r="U1012" i="1"/>
  <c r="S1012" i="1"/>
  <c r="Q1012" i="1"/>
  <c r="O1012" i="1"/>
  <c r="M1012" i="1"/>
  <c r="U1011" i="1"/>
  <c r="S1011" i="1"/>
  <c r="Q1011" i="1"/>
  <c r="O1011" i="1"/>
  <c r="M1011" i="1"/>
  <c r="U1010" i="1"/>
  <c r="S1010" i="1"/>
  <c r="Q1010" i="1"/>
  <c r="O1010" i="1"/>
  <c r="M1010" i="1"/>
  <c r="U1009" i="1"/>
  <c r="S1009" i="1"/>
  <c r="Q1009" i="1"/>
  <c r="O1009" i="1"/>
  <c r="M1009" i="1"/>
  <c r="U1008" i="1"/>
  <c r="S1008" i="1"/>
  <c r="Q1008" i="1"/>
  <c r="O1008" i="1"/>
  <c r="M1008" i="1"/>
  <c r="U1007" i="1"/>
  <c r="S1007" i="1"/>
  <c r="Q1007" i="1"/>
  <c r="O1007" i="1"/>
  <c r="M1007" i="1"/>
  <c r="U965" i="1"/>
  <c r="S965" i="1"/>
  <c r="Q965" i="1"/>
  <c r="O965" i="1"/>
  <c r="M965" i="1"/>
  <c r="U964" i="1"/>
  <c r="S964" i="1"/>
  <c r="Q964" i="1"/>
  <c r="O964" i="1"/>
  <c r="M964" i="1"/>
  <c r="U963" i="1"/>
  <c r="S963" i="1"/>
  <c r="Q963" i="1"/>
  <c r="O963" i="1"/>
  <c r="M963" i="1"/>
  <c r="U962" i="1"/>
  <c r="S962" i="1"/>
  <c r="Q962" i="1"/>
  <c r="O962" i="1"/>
  <c r="M962" i="1"/>
  <c r="U961" i="1"/>
  <c r="S961" i="1"/>
  <c r="Q961" i="1"/>
  <c r="O961" i="1"/>
  <c r="M961" i="1"/>
  <c r="U960" i="1"/>
  <c r="S960" i="1"/>
  <c r="Q960" i="1"/>
  <c r="O960" i="1"/>
  <c r="M960" i="1"/>
  <c r="U959" i="1"/>
  <c r="S959" i="1"/>
  <c r="Q959" i="1"/>
  <c r="O959" i="1"/>
  <c r="M959" i="1"/>
  <c r="U958" i="1"/>
  <c r="S958" i="1"/>
  <c r="Q958" i="1"/>
  <c r="O958" i="1"/>
  <c r="M958" i="1"/>
  <c r="U957" i="1"/>
  <c r="S957" i="1"/>
  <c r="Q957" i="1"/>
  <c r="O957" i="1"/>
  <c r="M957" i="1"/>
  <c r="U956" i="1"/>
  <c r="S956" i="1"/>
  <c r="Q956" i="1"/>
  <c r="O956" i="1"/>
  <c r="M956" i="1"/>
  <c r="U955" i="1"/>
  <c r="S955" i="1"/>
  <c r="Q955" i="1"/>
  <c r="O955" i="1"/>
  <c r="M955" i="1"/>
  <c r="U954" i="1"/>
  <c r="S954" i="1"/>
  <c r="Q954" i="1"/>
  <c r="O954" i="1"/>
  <c r="M954" i="1"/>
  <c r="U953" i="1"/>
  <c r="S953" i="1"/>
  <c r="Q953" i="1"/>
  <c r="O953" i="1"/>
  <c r="M953" i="1"/>
  <c r="U952" i="1"/>
  <c r="S952" i="1"/>
  <c r="Q952" i="1"/>
  <c r="O952" i="1"/>
  <c r="M952" i="1"/>
  <c r="U951" i="1"/>
  <c r="S951" i="1"/>
  <c r="Q951" i="1"/>
  <c r="O951" i="1"/>
  <c r="M951" i="1"/>
  <c r="U950" i="1"/>
  <c r="S950" i="1"/>
  <c r="Q950" i="1"/>
  <c r="O950" i="1"/>
  <c r="M950" i="1"/>
  <c r="U949" i="1"/>
  <c r="S949" i="1"/>
  <c r="Q949" i="1"/>
  <c r="O949" i="1"/>
  <c r="M949" i="1"/>
  <c r="U948" i="1"/>
  <c r="S948" i="1"/>
  <c r="Q948" i="1"/>
  <c r="O948" i="1"/>
  <c r="M948" i="1"/>
  <c r="U947" i="1"/>
  <c r="S947" i="1"/>
  <c r="Q947" i="1"/>
  <c r="O947" i="1"/>
  <c r="M947" i="1"/>
  <c r="U946" i="1"/>
  <c r="S946" i="1"/>
  <c r="Q946" i="1"/>
  <c r="O946" i="1"/>
  <c r="M946" i="1"/>
  <c r="U945" i="1"/>
  <c r="S945" i="1"/>
  <c r="Q945" i="1"/>
  <c r="O945" i="1"/>
  <c r="M945" i="1"/>
  <c r="U944" i="1"/>
  <c r="S944" i="1"/>
  <c r="Q944" i="1"/>
  <c r="O944" i="1"/>
  <c r="M944" i="1"/>
  <c r="U943" i="1"/>
  <c r="S943" i="1"/>
  <c r="Q943" i="1"/>
  <c r="O943" i="1"/>
  <c r="M943" i="1"/>
  <c r="U942" i="1"/>
  <c r="S942" i="1"/>
  <c r="Q942" i="1"/>
  <c r="O942" i="1"/>
  <c r="M942" i="1"/>
  <c r="U941" i="1"/>
  <c r="S941" i="1"/>
  <c r="Q941" i="1"/>
  <c r="O941" i="1"/>
  <c r="M941" i="1"/>
  <c r="U940" i="1"/>
  <c r="S940" i="1"/>
  <c r="Q940" i="1"/>
  <c r="O940" i="1"/>
  <c r="M940" i="1"/>
  <c r="U939" i="1"/>
  <c r="S939" i="1"/>
  <c r="Q939" i="1"/>
  <c r="O939" i="1"/>
  <c r="M939" i="1"/>
  <c r="U938" i="1"/>
  <c r="S938" i="1"/>
  <c r="Q938" i="1"/>
  <c r="O938" i="1"/>
  <c r="M938" i="1"/>
  <c r="U907" i="1"/>
  <c r="S907" i="1"/>
  <c r="Q907" i="1"/>
  <c r="O907" i="1"/>
  <c r="M907" i="1"/>
  <c r="U906" i="1"/>
  <c r="S906" i="1"/>
  <c r="Q906" i="1"/>
  <c r="O906" i="1"/>
  <c r="M906" i="1"/>
  <c r="U905" i="1"/>
  <c r="S905" i="1"/>
  <c r="Q905" i="1"/>
  <c r="O905" i="1"/>
  <c r="M905" i="1"/>
  <c r="U904" i="1"/>
  <c r="S904" i="1"/>
  <c r="Q904" i="1"/>
  <c r="O904" i="1"/>
  <c r="M904" i="1"/>
  <c r="U903" i="1"/>
  <c r="S903" i="1"/>
  <c r="Q903" i="1"/>
  <c r="O903" i="1"/>
  <c r="M903" i="1"/>
  <c r="U902" i="1"/>
  <c r="S902" i="1"/>
  <c r="Q902" i="1"/>
  <c r="O902" i="1"/>
  <c r="M902" i="1"/>
  <c r="U901" i="1"/>
  <c r="S901" i="1"/>
  <c r="Q901" i="1"/>
  <c r="O901" i="1"/>
  <c r="M901" i="1"/>
  <c r="U900" i="1"/>
  <c r="S900" i="1"/>
  <c r="Q900" i="1"/>
  <c r="O900" i="1"/>
  <c r="M900" i="1"/>
  <c r="U899" i="1"/>
  <c r="S899" i="1"/>
  <c r="Q899" i="1"/>
  <c r="O899" i="1"/>
  <c r="M899" i="1"/>
  <c r="U898" i="1"/>
  <c r="S898" i="1"/>
  <c r="Q898" i="1"/>
  <c r="O898" i="1"/>
  <c r="M898" i="1"/>
  <c r="U897" i="1"/>
  <c r="S897" i="1"/>
  <c r="Q897" i="1"/>
  <c r="O897" i="1"/>
  <c r="M897" i="1"/>
  <c r="U896" i="1"/>
  <c r="S896" i="1"/>
  <c r="Q896" i="1"/>
  <c r="O896" i="1"/>
  <c r="M896" i="1"/>
  <c r="U895" i="1"/>
  <c r="S895" i="1"/>
  <c r="Q895" i="1"/>
  <c r="O895" i="1"/>
  <c r="M895" i="1"/>
  <c r="U894" i="1"/>
  <c r="S894" i="1"/>
  <c r="Q894" i="1"/>
  <c r="O894" i="1"/>
  <c r="M894" i="1"/>
  <c r="U893" i="1"/>
  <c r="S893" i="1"/>
  <c r="Q893" i="1"/>
  <c r="O893" i="1"/>
  <c r="M893" i="1"/>
  <c r="U892" i="1"/>
  <c r="S892" i="1"/>
  <c r="Q892" i="1"/>
  <c r="O892" i="1"/>
  <c r="M892" i="1"/>
  <c r="U891" i="1"/>
  <c r="S891" i="1"/>
  <c r="Q891" i="1"/>
  <c r="O891" i="1"/>
  <c r="M891" i="1"/>
  <c r="U890" i="1"/>
  <c r="S890" i="1"/>
  <c r="Q890" i="1"/>
  <c r="O890" i="1"/>
  <c r="M890" i="1"/>
  <c r="U889" i="1"/>
  <c r="S889" i="1"/>
  <c r="Q889" i="1"/>
  <c r="O889" i="1"/>
  <c r="M889" i="1"/>
  <c r="U888" i="1"/>
  <c r="S888" i="1"/>
  <c r="Q888" i="1"/>
  <c r="O888" i="1"/>
  <c r="M888" i="1"/>
  <c r="U887" i="1"/>
  <c r="S887" i="1"/>
  <c r="Q887" i="1"/>
  <c r="O887" i="1"/>
  <c r="M887" i="1"/>
  <c r="U886" i="1"/>
  <c r="S886" i="1"/>
  <c r="Q886" i="1"/>
  <c r="O886" i="1"/>
  <c r="M886" i="1"/>
  <c r="U885" i="1"/>
  <c r="S885" i="1"/>
  <c r="Q885" i="1"/>
  <c r="O885" i="1"/>
  <c r="M885" i="1"/>
  <c r="U884" i="1"/>
  <c r="S884" i="1"/>
  <c r="Q884" i="1"/>
  <c r="O884" i="1"/>
  <c r="M884" i="1"/>
  <c r="U883" i="1"/>
  <c r="S883" i="1"/>
  <c r="Q883" i="1"/>
  <c r="O883" i="1"/>
  <c r="M883" i="1"/>
  <c r="U882" i="1"/>
  <c r="S882" i="1"/>
  <c r="Q882" i="1"/>
  <c r="O882" i="1"/>
  <c r="M882" i="1"/>
  <c r="U881" i="1"/>
  <c r="S881" i="1"/>
  <c r="Q881" i="1"/>
  <c r="O881" i="1"/>
  <c r="M881" i="1"/>
  <c r="U880" i="1"/>
  <c r="S880" i="1"/>
  <c r="Q880" i="1"/>
  <c r="O880" i="1"/>
  <c r="M880" i="1"/>
  <c r="U879" i="1"/>
  <c r="S879" i="1"/>
  <c r="Q879" i="1"/>
  <c r="O879" i="1"/>
  <c r="M879" i="1"/>
  <c r="U878" i="1"/>
  <c r="S878" i="1"/>
  <c r="Q878" i="1"/>
  <c r="O878" i="1"/>
  <c r="M878" i="1"/>
  <c r="U877" i="1"/>
  <c r="S877" i="1"/>
  <c r="Q877" i="1"/>
  <c r="O877" i="1"/>
  <c r="M877" i="1"/>
  <c r="U876" i="1"/>
  <c r="S876" i="1"/>
  <c r="Q876" i="1"/>
  <c r="O876" i="1"/>
  <c r="M876" i="1"/>
  <c r="U875" i="1"/>
  <c r="S875" i="1"/>
  <c r="Q875" i="1"/>
  <c r="O875" i="1"/>
  <c r="M875" i="1"/>
  <c r="U874" i="1"/>
  <c r="S874" i="1"/>
  <c r="Q874" i="1"/>
  <c r="O874" i="1"/>
  <c r="M874" i="1"/>
  <c r="U873" i="1"/>
  <c r="S873" i="1"/>
  <c r="Q873" i="1"/>
  <c r="O873" i="1"/>
  <c r="M873" i="1"/>
  <c r="U872" i="1"/>
  <c r="S872" i="1"/>
  <c r="Q872" i="1"/>
  <c r="O872" i="1"/>
  <c r="M872" i="1"/>
  <c r="U871" i="1"/>
  <c r="S871" i="1"/>
  <c r="Q871" i="1"/>
  <c r="O871" i="1"/>
  <c r="M871" i="1"/>
  <c r="U870" i="1"/>
  <c r="S870" i="1"/>
  <c r="Q870" i="1"/>
  <c r="O870" i="1"/>
  <c r="M870" i="1"/>
  <c r="U869" i="1"/>
  <c r="S869" i="1"/>
  <c r="Q869" i="1"/>
  <c r="O869" i="1"/>
  <c r="M869" i="1"/>
  <c r="U868" i="1"/>
  <c r="S868" i="1"/>
  <c r="Q868" i="1"/>
  <c r="O868" i="1"/>
  <c r="M868" i="1"/>
  <c r="U867" i="1"/>
  <c r="S867" i="1"/>
  <c r="Q867" i="1"/>
  <c r="O867" i="1"/>
  <c r="M867" i="1"/>
  <c r="U866" i="1"/>
  <c r="S866" i="1"/>
  <c r="Q866" i="1"/>
  <c r="O866" i="1"/>
  <c r="M866" i="1"/>
  <c r="U865" i="1"/>
  <c r="S865" i="1"/>
  <c r="Q865" i="1"/>
  <c r="O865" i="1"/>
  <c r="M865" i="1"/>
  <c r="U864" i="1"/>
  <c r="S864" i="1"/>
  <c r="Q864" i="1"/>
  <c r="O864" i="1"/>
  <c r="M864" i="1"/>
  <c r="U863" i="1"/>
  <c r="S863" i="1"/>
  <c r="Q863" i="1"/>
  <c r="O863" i="1"/>
  <c r="M863" i="1"/>
  <c r="U1006" i="1"/>
  <c r="S1006" i="1"/>
  <c r="Q1006" i="1"/>
  <c r="O1006" i="1"/>
  <c r="M1006" i="1"/>
  <c r="U1005" i="1"/>
  <c r="S1005" i="1"/>
  <c r="Q1005" i="1"/>
  <c r="O1005" i="1"/>
  <c r="M1005" i="1"/>
  <c r="U1004" i="1"/>
  <c r="S1004" i="1"/>
  <c r="Q1004" i="1"/>
  <c r="O1004" i="1"/>
  <c r="M1004" i="1"/>
  <c r="U1003" i="1"/>
  <c r="S1003" i="1"/>
  <c r="Q1003" i="1"/>
  <c r="O1003" i="1"/>
  <c r="M1003" i="1"/>
  <c r="U1002" i="1"/>
  <c r="S1002" i="1"/>
  <c r="Q1002" i="1"/>
  <c r="O1002" i="1"/>
  <c r="M1002" i="1"/>
  <c r="U1001" i="1"/>
  <c r="S1001" i="1"/>
  <c r="Q1001" i="1"/>
  <c r="O1001" i="1"/>
  <c r="M1001" i="1"/>
  <c r="U1000" i="1"/>
  <c r="S1000" i="1"/>
  <c r="Q1000" i="1"/>
  <c r="O1000" i="1"/>
  <c r="M1000" i="1"/>
  <c r="U999" i="1"/>
  <c r="S999" i="1"/>
  <c r="Q999" i="1"/>
  <c r="O999" i="1"/>
  <c r="M999" i="1"/>
  <c r="U985" i="1"/>
  <c r="S985" i="1"/>
  <c r="Q985" i="1"/>
  <c r="O985" i="1"/>
  <c r="M985" i="1"/>
  <c r="U984" i="1"/>
  <c r="S984" i="1"/>
  <c r="Q984" i="1"/>
  <c r="O984" i="1"/>
  <c r="M984" i="1"/>
  <c r="U983" i="1"/>
  <c r="S983" i="1"/>
  <c r="Q983" i="1"/>
  <c r="O983" i="1"/>
  <c r="M983" i="1"/>
  <c r="U982" i="1"/>
  <c r="S982" i="1"/>
  <c r="Q982" i="1"/>
  <c r="O982" i="1"/>
  <c r="M982" i="1"/>
  <c r="U981" i="1"/>
  <c r="S981" i="1"/>
  <c r="Q981" i="1"/>
  <c r="O981" i="1"/>
  <c r="M981" i="1"/>
  <c r="U980" i="1"/>
  <c r="S980" i="1"/>
  <c r="Q980" i="1"/>
  <c r="O980" i="1"/>
  <c r="M980" i="1"/>
  <c r="U979" i="1"/>
  <c r="S979" i="1"/>
  <c r="Q979" i="1"/>
  <c r="O979" i="1"/>
  <c r="M979" i="1"/>
  <c r="U978" i="1"/>
  <c r="S978" i="1"/>
  <c r="Q978" i="1"/>
  <c r="O978" i="1"/>
  <c r="M978" i="1"/>
  <c r="U977" i="1"/>
  <c r="S977" i="1"/>
  <c r="Q977" i="1"/>
  <c r="O977" i="1"/>
  <c r="M977" i="1"/>
  <c r="U976" i="1"/>
  <c r="S976" i="1"/>
  <c r="Q976" i="1"/>
  <c r="O976" i="1"/>
  <c r="M976" i="1"/>
  <c r="U975" i="1"/>
  <c r="S975" i="1"/>
  <c r="Q975" i="1"/>
  <c r="O975" i="1"/>
  <c r="M975" i="1"/>
  <c r="U974" i="1"/>
  <c r="S974" i="1"/>
  <c r="Q974" i="1"/>
  <c r="O974" i="1"/>
  <c r="M974" i="1"/>
  <c r="U973" i="1"/>
  <c r="S973" i="1"/>
  <c r="Q973" i="1"/>
  <c r="O973" i="1"/>
  <c r="M973" i="1"/>
  <c r="U972" i="1"/>
  <c r="S972" i="1"/>
  <c r="Q972" i="1"/>
  <c r="O972" i="1"/>
  <c r="M972" i="1"/>
  <c r="U971" i="1"/>
  <c r="S971" i="1"/>
  <c r="Q971" i="1"/>
  <c r="O971" i="1"/>
  <c r="M971" i="1"/>
  <c r="U970" i="1"/>
  <c r="S970" i="1"/>
  <c r="Q970" i="1"/>
  <c r="O970" i="1"/>
  <c r="M970" i="1"/>
  <c r="U969" i="1"/>
  <c r="S969" i="1"/>
  <c r="Q969" i="1"/>
  <c r="O969" i="1"/>
  <c r="M969" i="1"/>
  <c r="U968" i="1"/>
  <c r="S968" i="1"/>
  <c r="Q968" i="1"/>
  <c r="O968" i="1"/>
  <c r="M968" i="1"/>
  <c r="U967" i="1"/>
  <c r="S967" i="1"/>
  <c r="Q967" i="1"/>
  <c r="O967" i="1"/>
  <c r="M967" i="1"/>
  <c r="U966" i="1"/>
  <c r="S966" i="1"/>
  <c r="Q966" i="1"/>
  <c r="O966" i="1"/>
  <c r="M966" i="1"/>
  <c r="U924" i="1"/>
  <c r="S924" i="1"/>
  <c r="Q924" i="1"/>
  <c r="O924" i="1"/>
  <c r="M924" i="1"/>
  <c r="U923" i="1"/>
  <c r="S923" i="1"/>
  <c r="Q923" i="1"/>
  <c r="O923" i="1"/>
  <c r="M923" i="1"/>
  <c r="U922" i="1"/>
  <c r="S922" i="1"/>
  <c r="Q922" i="1"/>
  <c r="O922" i="1"/>
  <c r="M922" i="1"/>
  <c r="U921" i="1"/>
  <c r="S921" i="1"/>
  <c r="Q921" i="1"/>
  <c r="O921" i="1"/>
  <c r="M921" i="1"/>
  <c r="U920" i="1"/>
  <c r="S920" i="1"/>
  <c r="Q920" i="1"/>
  <c r="O920" i="1"/>
  <c r="M920" i="1"/>
  <c r="U919" i="1"/>
  <c r="S919" i="1"/>
  <c r="Q919" i="1"/>
  <c r="O919" i="1"/>
  <c r="M919" i="1"/>
  <c r="U918" i="1"/>
  <c r="S918" i="1"/>
  <c r="Q918" i="1"/>
  <c r="O918" i="1"/>
  <c r="M918" i="1"/>
  <c r="U917" i="1"/>
  <c r="S917" i="1"/>
  <c r="Q917" i="1"/>
  <c r="O917" i="1"/>
  <c r="M917" i="1"/>
  <c r="U916" i="1"/>
  <c r="S916" i="1"/>
  <c r="Q916" i="1"/>
  <c r="O916" i="1"/>
  <c r="M916" i="1"/>
  <c r="U915" i="1"/>
  <c r="S915" i="1"/>
  <c r="Q915" i="1"/>
  <c r="O915" i="1"/>
  <c r="M915" i="1"/>
  <c r="U914" i="1"/>
  <c r="S914" i="1"/>
  <c r="Q914" i="1"/>
  <c r="O914" i="1"/>
  <c r="M914" i="1"/>
  <c r="U913" i="1"/>
  <c r="S913" i="1"/>
  <c r="Q913" i="1"/>
  <c r="O913" i="1"/>
  <c r="M913" i="1"/>
  <c r="U912" i="1"/>
  <c r="S912" i="1"/>
  <c r="Q912" i="1"/>
  <c r="O912" i="1"/>
  <c r="M912" i="1"/>
  <c r="U911" i="1"/>
  <c r="S911" i="1"/>
  <c r="Q911" i="1"/>
  <c r="O911" i="1"/>
  <c r="M911" i="1"/>
  <c r="U910" i="1"/>
  <c r="S910" i="1"/>
  <c r="Q910" i="1"/>
  <c r="O910" i="1"/>
  <c r="M910" i="1"/>
  <c r="U909" i="1"/>
  <c r="S909" i="1"/>
  <c r="Q909" i="1"/>
  <c r="O909" i="1"/>
  <c r="M909" i="1"/>
  <c r="U908" i="1"/>
  <c r="S908" i="1"/>
  <c r="Q908" i="1"/>
  <c r="O908" i="1"/>
  <c r="M908" i="1"/>
  <c r="U816" i="1"/>
  <c r="S816" i="1"/>
  <c r="Q816" i="1"/>
  <c r="O816" i="1"/>
  <c r="M816" i="1"/>
  <c r="U815" i="1"/>
  <c r="S815" i="1"/>
  <c r="Q815" i="1"/>
  <c r="O815" i="1"/>
  <c r="M815" i="1"/>
  <c r="U814" i="1"/>
  <c r="S814" i="1"/>
  <c r="Q814" i="1"/>
  <c r="O814" i="1"/>
  <c r="M814" i="1"/>
  <c r="U813" i="1"/>
  <c r="S813" i="1"/>
  <c r="Q813" i="1"/>
  <c r="O813" i="1"/>
  <c r="M813" i="1"/>
  <c r="U812" i="1"/>
  <c r="S812" i="1"/>
  <c r="Q812" i="1"/>
  <c r="O812" i="1"/>
  <c r="M812" i="1"/>
  <c r="U811" i="1"/>
  <c r="S811" i="1"/>
  <c r="Q811" i="1"/>
  <c r="O811" i="1"/>
  <c r="M811" i="1"/>
  <c r="U810" i="1"/>
  <c r="S810" i="1"/>
  <c r="Q810" i="1"/>
  <c r="O810" i="1"/>
  <c r="M810" i="1"/>
  <c r="U809" i="1"/>
  <c r="S809" i="1"/>
  <c r="Q809" i="1"/>
  <c r="O809" i="1"/>
  <c r="M809" i="1"/>
  <c r="U808" i="1"/>
  <c r="S808" i="1"/>
  <c r="Q808" i="1"/>
  <c r="O808" i="1"/>
  <c r="M808" i="1"/>
  <c r="U799" i="1"/>
  <c r="S799" i="1"/>
  <c r="Q799" i="1"/>
  <c r="O799" i="1"/>
  <c r="M799" i="1"/>
  <c r="U798" i="1"/>
  <c r="S798" i="1"/>
  <c r="Q798" i="1"/>
  <c r="O798" i="1"/>
  <c r="M798" i="1"/>
  <c r="U797" i="1"/>
  <c r="S797" i="1"/>
  <c r="Q797" i="1"/>
  <c r="O797" i="1"/>
  <c r="M797" i="1"/>
  <c r="U796" i="1"/>
  <c r="S796" i="1"/>
  <c r="Q796" i="1"/>
  <c r="O796" i="1"/>
  <c r="M796" i="1"/>
  <c r="U795" i="1"/>
  <c r="S795" i="1"/>
  <c r="Q795" i="1"/>
  <c r="O795" i="1"/>
  <c r="M795" i="1"/>
  <c r="U794" i="1"/>
  <c r="S794" i="1"/>
  <c r="Q794" i="1"/>
  <c r="O794" i="1"/>
  <c r="M794" i="1"/>
  <c r="U793" i="1"/>
  <c r="S793" i="1"/>
  <c r="Q793" i="1"/>
  <c r="O793" i="1"/>
  <c r="M793" i="1"/>
  <c r="U792" i="1"/>
  <c r="S792" i="1"/>
  <c r="Q792" i="1"/>
  <c r="O792" i="1"/>
  <c r="M792" i="1"/>
  <c r="U803" i="1"/>
  <c r="S803" i="1"/>
  <c r="Q803" i="1"/>
  <c r="O803" i="1"/>
  <c r="M803" i="1"/>
  <c r="U802" i="1"/>
  <c r="S802" i="1"/>
  <c r="Q802" i="1"/>
  <c r="O802" i="1"/>
  <c r="M802" i="1"/>
  <c r="U801" i="1"/>
  <c r="S801" i="1"/>
  <c r="Q801" i="1"/>
  <c r="O801" i="1"/>
  <c r="M801" i="1"/>
  <c r="U800" i="1"/>
  <c r="S800" i="1"/>
  <c r="Q800" i="1"/>
  <c r="O800" i="1"/>
  <c r="M800" i="1"/>
  <c r="U805" i="1"/>
  <c r="S805" i="1"/>
  <c r="Q805" i="1"/>
  <c r="O805" i="1"/>
  <c r="M805" i="1"/>
  <c r="U804" i="1"/>
  <c r="S804" i="1"/>
  <c r="Q804" i="1"/>
  <c r="O804" i="1"/>
  <c r="M804" i="1"/>
  <c r="U771" i="1"/>
  <c r="S771" i="1"/>
  <c r="Q771" i="1"/>
  <c r="O771" i="1"/>
  <c r="M771" i="1"/>
  <c r="U770" i="1"/>
  <c r="S770" i="1"/>
  <c r="Q770" i="1"/>
  <c r="O770" i="1"/>
  <c r="M770" i="1"/>
  <c r="U769" i="1"/>
  <c r="S769" i="1"/>
  <c r="Q769" i="1"/>
  <c r="O769" i="1"/>
  <c r="M769" i="1"/>
  <c r="U768" i="1"/>
  <c r="S768" i="1"/>
  <c r="Q768" i="1"/>
  <c r="O768" i="1"/>
  <c r="M768" i="1"/>
  <c r="U765" i="1"/>
  <c r="S765" i="1"/>
  <c r="Q765" i="1"/>
  <c r="O765" i="1"/>
  <c r="M765" i="1"/>
  <c r="U776" i="1"/>
  <c r="S776" i="1"/>
  <c r="Q776" i="1"/>
  <c r="O776" i="1"/>
  <c r="M776" i="1"/>
  <c r="U775" i="1"/>
  <c r="S775" i="1"/>
  <c r="Q775" i="1"/>
  <c r="O775" i="1"/>
  <c r="M775" i="1"/>
  <c r="U774" i="1"/>
  <c r="S774" i="1"/>
  <c r="Q774" i="1"/>
  <c r="O774" i="1"/>
  <c r="M774" i="1"/>
  <c r="U773" i="1"/>
  <c r="S773" i="1"/>
  <c r="Q773" i="1"/>
  <c r="O773" i="1"/>
  <c r="M773" i="1"/>
  <c r="U772" i="1"/>
  <c r="S772" i="1"/>
  <c r="Q772" i="1"/>
  <c r="O772" i="1"/>
  <c r="M772" i="1"/>
  <c r="U767" i="1"/>
  <c r="S767" i="1"/>
  <c r="Q767" i="1"/>
  <c r="O767" i="1"/>
  <c r="M767" i="1"/>
  <c r="U766" i="1"/>
  <c r="S766" i="1"/>
  <c r="Q766" i="1"/>
  <c r="O766" i="1"/>
  <c r="M766" i="1"/>
  <c r="U784" i="1"/>
  <c r="S784" i="1"/>
  <c r="Q784" i="1"/>
  <c r="O784" i="1"/>
  <c r="M784" i="1"/>
  <c r="U783" i="1"/>
  <c r="S783" i="1"/>
  <c r="Q783" i="1"/>
  <c r="O783" i="1"/>
  <c r="M783" i="1"/>
  <c r="U782" i="1"/>
  <c r="S782" i="1"/>
  <c r="Q782" i="1"/>
  <c r="O782" i="1"/>
  <c r="M782" i="1"/>
  <c r="U781" i="1"/>
  <c r="S781" i="1"/>
  <c r="Q781" i="1"/>
  <c r="O781" i="1"/>
  <c r="M781" i="1"/>
  <c r="U780" i="1"/>
  <c r="S780" i="1"/>
  <c r="Q780" i="1"/>
  <c r="O780" i="1"/>
  <c r="M780" i="1"/>
  <c r="U779" i="1"/>
  <c r="S779" i="1"/>
  <c r="Q779" i="1"/>
  <c r="O779" i="1"/>
  <c r="M779" i="1"/>
  <c r="U778" i="1"/>
  <c r="S778" i="1"/>
  <c r="Q778" i="1"/>
  <c r="O778" i="1"/>
  <c r="M778" i="1"/>
  <c r="U777" i="1"/>
  <c r="S777" i="1"/>
  <c r="Q777" i="1"/>
  <c r="O777" i="1"/>
  <c r="M777" i="1"/>
  <c r="U788" i="1"/>
  <c r="S788" i="1"/>
  <c r="Q788" i="1"/>
  <c r="O788" i="1"/>
  <c r="M788" i="1"/>
  <c r="U787" i="1"/>
  <c r="S787" i="1"/>
  <c r="Q787" i="1"/>
  <c r="O787" i="1"/>
  <c r="M787" i="1"/>
  <c r="U786" i="1"/>
  <c r="S786" i="1"/>
  <c r="Q786" i="1"/>
  <c r="O786" i="1"/>
  <c r="M786" i="1"/>
  <c r="U785" i="1"/>
  <c r="S785" i="1"/>
  <c r="Q785" i="1"/>
  <c r="O785" i="1"/>
  <c r="M785" i="1"/>
  <c r="U790" i="1"/>
  <c r="S790" i="1"/>
  <c r="Q790" i="1"/>
  <c r="O790" i="1"/>
  <c r="M790" i="1"/>
  <c r="U789" i="1"/>
  <c r="S789" i="1"/>
  <c r="Q789" i="1"/>
  <c r="O789" i="1"/>
  <c r="M789" i="1"/>
  <c r="U806" i="1"/>
  <c r="S806" i="1"/>
  <c r="Q806" i="1"/>
  <c r="O806" i="1"/>
  <c r="M806" i="1"/>
  <c r="U807" i="1"/>
  <c r="S807" i="1"/>
  <c r="Q807" i="1"/>
  <c r="O807" i="1"/>
  <c r="M807" i="1"/>
  <c r="U761" i="1"/>
  <c r="S761" i="1"/>
  <c r="Q761" i="1"/>
  <c r="O761" i="1"/>
  <c r="M761" i="1"/>
  <c r="U760" i="1"/>
  <c r="S760" i="1"/>
  <c r="Q760" i="1"/>
  <c r="O760" i="1"/>
  <c r="M760" i="1"/>
  <c r="U763" i="1"/>
  <c r="S763" i="1"/>
  <c r="Q763" i="1"/>
  <c r="O763" i="1"/>
  <c r="M763" i="1"/>
  <c r="U762" i="1"/>
  <c r="S762" i="1"/>
  <c r="Q762" i="1"/>
  <c r="O762" i="1"/>
  <c r="M762" i="1"/>
  <c r="U759" i="1"/>
  <c r="S759" i="1"/>
  <c r="Q759" i="1"/>
  <c r="O759" i="1"/>
  <c r="M759" i="1"/>
  <c r="U758" i="1"/>
  <c r="S758" i="1"/>
  <c r="Q758" i="1"/>
  <c r="O758" i="1"/>
  <c r="M758" i="1"/>
  <c r="U757" i="1"/>
  <c r="S757" i="1"/>
  <c r="Q757" i="1"/>
  <c r="O757" i="1"/>
  <c r="M757" i="1"/>
  <c r="U756" i="1"/>
  <c r="S756" i="1"/>
  <c r="Q756" i="1"/>
  <c r="O756" i="1"/>
  <c r="M756" i="1"/>
  <c r="U753" i="1"/>
  <c r="S753" i="1"/>
  <c r="Q753" i="1"/>
  <c r="O753" i="1"/>
  <c r="M753" i="1"/>
  <c r="U754" i="1"/>
  <c r="S754" i="1"/>
  <c r="Q754" i="1"/>
  <c r="O754" i="1"/>
  <c r="M754" i="1"/>
  <c r="U751" i="1"/>
  <c r="S751" i="1"/>
  <c r="Q751" i="1"/>
  <c r="O751" i="1"/>
  <c r="M751" i="1"/>
  <c r="U750" i="1"/>
  <c r="S750" i="1"/>
  <c r="Q750" i="1"/>
  <c r="O750" i="1"/>
  <c r="M750" i="1"/>
  <c r="U746" i="1"/>
  <c r="S746" i="1"/>
  <c r="Q746" i="1"/>
  <c r="O746" i="1"/>
  <c r="M746" i="1"/>
  <c r="U745" i="1"/>
  <c r="S745" i="1"/>
  <c r="Q745" i="1"/>
  <c r="O745" i="1"/>
  <c r="M745" i="1"/>
  <c r="U747" i="1"/>
  <c r="S747" i="1"/>
  <c r="Q747" i="1"/>
  <c r="O747" i="1"/>
  <c r="M747" i="1"/>
  <c r="U748" i="1"/>
  <c r="S748" i="1"/>
  <c r="Q748" i="1"/>
  <c r="O748" i="1"/>
  <c r="M748" i="1"/>
  <c r="U744" i="1"/>
  <c r="S744" i="1"/>
  <c r="Q744" i="1"/>
  <c r="O744" i="1"/>
  <c r="M744" i="1"/>
  <c r="U743" i="1"/>
  <c r="S743" i="1"/>
  <c r="Q743" i="1"/>
  <c r="O743" i="1"/>
  <c r="M743" i="1"/>
  <c r="U742" i="1"/>
  <c r="S742" i="1"/>
  <c r="Q742" i="1"/>
  <c r="O742" i="1"/>
  <c r="M742" i="1"/>
  <c r="U741" i="1"/>
  <c r="S741" i="1"/>
  <c r="Q741" i="1"/>
  <c r="O741" i="1"/>
  <c r="M741" i="1"/>
  <c r="U739" i="1"/>
  <c r="S739" i="1"/>
  <c r="Q739" i="1"/>
  <c r="O739" i="1"/>
  <c r="M739" i="1"/>
  <c r="U737" i="1"/>
  <c r="S737" i="1"/>
  <c r="Q737" i="1"/>
  <c r="O737" i="1"/>
  <c r="M737" i="1"/>
  <c r="U735" i="1"/>
  <c r="S735" i="1"/>
  <c r="Q735" i="1"/>
  <c r="O735" i="1"/>
  <c r="M735" i="1"/>
  <c r="U734" i="1"/>
  <c r="S734" i="1"/>
  <c r="Q734" i="1"/>
  <c r="O734" i="1"/>
  <c r="M734" i="1"/>
  <c r="U733" i="1"/>
  <c r="S733" i="1"/>
  <c r="Q733" i="1"/>
  <c r="O733" i="1"/>
  <c r="M733" i="1"/>
  <c r="U730" i="1"/>
  <c r="S730" i="1"/>
  <c r="Q730" i="1"/>
  <c r="O730" i="1"/>
  <c r="M730" i="1"/>
  <c r="U729" i="1"/>
  <c r="S729" i="1"/>
  <c r="Q729" i="1"/>
  <c r="O729" i="1"/>
  <c r="M729" i="1"/>
  <c r="U728" i="1"/>
  <c r="S728" i="1"/>
  <c r="Q728" i="1"/>
  <c r="O728" i="1"/>
  <c r="M728" i="1"/>
  <c r="U726" i="1"/>
  <c r="S726" i="1"/>
  <c r="Q726" i="1"/>
  <c r="O726" i="1"/>
  <c r="M726" i="1"/>
  <c r="U725" i="1"/>
  <c r="S725" i="1"/>
  <c r="Q725" i="1"/>
  <c r="O725" i="1"/>
  <c r="M725" i="1"/>
  <c r="U724" i="1"/>
  <c r="S724" i="1"/>
  <c r="Q724" i="1"/>
  <c r="O724" i="1"/>
  <c r="M724" i="1"/>
  <c r="U723" i="1"/>
  <c r="S723" i="1"/>
  <c r="Q723" i="1"/>
  <c r="O723" i="1"/>
  <c r="M723" i="1"/>
  <c r="U718" i="1"/>
  <c r="S718" i="1"/>
  <c r="Q718" i="1"/>
  <c r="O718" i="1"/>
  <c r="M718" i="1"/>
  <c r="U702" i="1"/>
  <c r="S702" i="1"/>
  <c r="Q702" i="1"/>
  <c r="O702" i="1"/>
  <c r="M702" i="1"/>
  <c r="U701" i="1"/>
  <c r="S701" i="1"/>
  <c r="Q701" i="1"/>
  <c r="O701" i="1"/>
  <c r="M701" i="1"/>
  <c r="U700" i="1"/>
  <c r="S700" i="1"/>
  <c r="Q700" i="1"/>
  <c r="O700" i="1"/>
  <c r="M700" i="1"/>
  <c r="U699" i="1"/>
  <c r="S699" i="1"/>
  <c r="Q699" i="1"/>
  <c r="O699" i="1"/>
  <c r="M699" i="1"/>
  <c r="U698" i="1"/>
  <c r="S698" i="1"/>
  <c r="Q698" i="1"/>
  <c r="O698" i="1"/>
  <c r="M698" i="1"/>
  <c r="U697" i="1"/>
  <c r="S697" i="1"/>
  <c r="Q697" i="1"/>
  <c r="O697" i="1"/>
  <c r="M697" i="1"/>
  <c r="U696" i="1"/>
  <c r="S696" i="1"/>
  <c r="Q696" i="1"/>
  <c r="O696" i="1"/>
  <c r="M696" i="1"/>
  <c r="U695" i="1"/>
  <c r="S695" i="1"/>
  <c r="Q695" i="1"/>
  <c r="O695" i="1"/>
  <c r="M695" i="1"/>
  <c r="U694" i="1"/>
  <c r="S694" i="1"/>
  <c r="Q694" i="1"/>
  <c r="O694" i="1"/>
  <c r="M694" i="1"/>
  <c r="U693" i="1"/>
  <c r="S693" i="1"/>
  <c r="Q693" i="1"/>
  <c r="O693" i="1"/>
  <c r="M693" i="1"/>
  <c r="U712" i="1"/>
  <c r="S712" i="1"/>
  <c r="Q712" i="1"/>
  <c r="O712" i="1"/>
  <c r="M712" i="1"/>
  <c r="U711" i="1"/>
  <c r="S711" i="1"/>
  <c r="Q711" i="1"/>
  <c r="O711" i="1"/>
  <c r="M711" i="1"/>
  <c r="U710" i="1"/>
  <c r="S710" i="1"/>
  <c r="Q710" i="1"/>
  <c r="O710" i="1"/>
  <c r="M710" i="1"/>
  <c r="U709" i="1"/>
  <c r="S709" i="1"/>
  <c r="Q709" i="1"/>
  <c r="O709" i="1"/>
  <c r="M709" i="1"/>
  <c r="U708" i="1"/>
  <c r="S708" i="1"/>
  <c r="Q708" i="1"/>
  <c r="O708" i="1"/>
  <c r="M708" i="1"/>
  <c r="U707" i="1"/>
  <c r="S707" i="1"/>
  <c r="Q707" i="1"/>
  <c r="O707" i="1"/>
  <c r="M707" i="1"/>
  <c r="U706" i="1"/>
  <c r="S706" i="1"/>
  <c r="Q706" i="1"/>
  <c r="O706" i="1"/>
  <c r="M706" i="1"/>
  <c r="U705" i="1"/>
  <c r="S705" i="1"/>
  <c r="Q705" i="1"/>
  <c r="O705" i="1"/>
  <c r="M705" i="1"/>
  <c r="U704" i="1"/>
  <c r="S704" i="1"/>
  <c r="Q704" i="1"/>
  <c r="O704" i="1"/>
  <c r="M704" i="1"/>
  <c r="U703" i="1"/>
  <c r="S703" i="1"/>
  <c r="Q703" i="1"/>
  <c r="O703" i="1"/>
  <c r="M703" i="1"/>
  <c r="U692" i="1"/>
  <c r="S692" i="1"/>
  <c r="Q692" i="1"/>
  <c r="O692" i="1"/>
  <c r="M692" i="1"/>
  <c r="U691" i="1"/>
  <c r="S691" i="1"/>
  <c r="Q691" i="1"/>
  <c r="O691" i="1"/>
  <c r="M691" i="1"/>
  <c r="U690" i="1"/>
  <c r="S690" i="1"/>
  <c r="Q690" i="1"/>
  <c r="O690" i="1"/>
  <c r="M690" i="1"/>
  <c r="U689" i="1"/>
  <c r="S689" i="1"/>
  <c r="Q689" i="1"/>
  <c r="O689" i="1"/>
  <c r="M689" i="1"/>
  <c r="U688" i="1"/>
  <c r="S688" i="1"/>
  <c r="Q688" i="1"/>
  <c r="O688" i="1"/>
  <c r="M688" i="1"/>
  <c r="U687" i="1"/>
  <c r="S687" i="1"/>
  <c r="Q687" i="1"/>
  <c r="O687" i="1"/>
  <c r="M687" i="1"/>
  <c r="U686" i="1"/>
  <c r="S686" i="1"/>
  <c r="Q686" i="1"/>
  <c r="O686" i="1"/>
  <c r="M686" i="1"/>
  <c r="U685" i="1"/>
  <c r="S685" i="1"/>
  <c r="Q685" i="1"/>
  <c r="O685" i="1"/>
  <c r="M685" i="1"/>
  <c r="U684" i="1"/>
  <c r="S684" i="1"/>
  <c r="Q684" i="1"/>
  <c r="O684" i="1"/>
  <c r="M684" i="1"/>
  <c r="U683" i="1"/>
  <c r="S683" i="1"/>
  <c r="Q683" i="1"/>
  <c r="O683" i="1"/>
  <c r="M683" i="1"/>
  <c r="U681" i="1"/>
  <c r="S681" i="1"/>
  <c r="Q681" i="1"/>
  <c r="O681" i="1"/>
  <c r="M681" i="1"/>
  <c r="U680" i="1"/>
  <c r="S680" i="1"/>
  <c r="Q680" i="1"/>
  <c r="O680" i="1"/>
  <c r="M680" i="1"/>
  <c r="U679" i="1"/>
  <c r="S679" i="1"/>
  <c r="Q679" i="1"/>
  <c r="O679" i="1"/>
  <c r="M679" i="1"/>
  <c r="U678" i="1"/>
  <c r="S678" i="1"/>
  <c r="Q678" i="1"/>
  <c r="O678" i="1"/>
  <c r="M678" i="1"/>
  <c r="U677" i="1"/>
  <c r="S677" i="1"/>
  <c r="Q677" i="1"/>
  <c r="O677" i="1"/>
  <c r="M677" i="1"/>
  <c r="U676" i="1"/>
  <c r="S676" i="1"/>
  <c r="Q676" i="1"/>
  <c r="O676" i="1"/>
  <c r="M676" i="1"/>
  <c r="U675" i="1"/>
  <c r="S675" i="1"/>
  <c r="Q675" i="1"/>
  <c r="O675" i="1"/>
  <c r="M675" i="1"/>
  <c r="U674" i="1"/>
  <c r="S674" i="1"/>
  <c r="Q674" i="1"/>
  <c r="O674" i="1"/>
  <c r="M674" i="1"/>
  <c r="U673" i="1"/>
  <c r="S673" i="1"/>
  <c r="Q673" i="1"/>
  <c r="O673" i="1"/>
  <c r="M673" i="1"/>
  <c r="U672" i="1"/>
  <c r="S672" i="1"/>
  <c r="Q672" i="1"/>
  <c r="O672" i="1"/>
  <c r="M672" i="1"/>
  <c r="U671" i="1"/>
  <c r="S671" i="1"/>
  <c r="Q671" i="1"/>
  <c r="O671" i="1"/>
  <c r="M671" i="1"/>
  <c r="U670" i="1"/>
  <c r="S670" i="1"/>
  <c r="Q670" i="1"/>
  <c r="O670" i="1"/>
  <c r="M670" i="1"/>
  <c r="U669" i="1"/>
  <c r="S669" i="1"/>
  <c r="Q669" i="1"/>
  <c r="O669" i="1"/>
  <c r="M669" i="1"/>
  <c r="U668" i="1"/>
  <c r="S668" i="1"/>
  <c r="Q668" i="1"/>
  <c r="O668" i="1"/>
  <c r="M668" i="1"/>
  <c r="U667" i="1"/>
  <c r="S667" i="1"/>
  <c r="Q667" i="1"/>
  <c r="O667" i="1"/>
  <c r="M667" i="1"/>
  <c r="U666" i="1"/>
  <c r="S666" i="1"/>
  <c r="Q666" i="1"/>
  <c r="O666" i="1"/>
  <c r="M666" i="1"/>
  <c r="U665" i="1"/>
  <c r="S665" i="1"/>
  <c r="Q665" i="1"/>
  <c r="O665" i="1"/>
  <c r="M665" i="1"/>
  <c r="U664" i="1"/>
  <c r="S664" i="1"/>
  <c r="Q664" i="1"/>
  <c r="O664" i="1"/>
  <c r="M664" i="1"/>
  <c r="U663" i="1"/>
  <c r="S663" i="1"/>
  <c r="Q663" i="1"/>
  <c r="O663" i="1"/>
  <c r="M663" i="1"/>
  <c r="U662" i="1"/>
  <c r="S662" i="1"/>
  <c r="Q662" i="1"/>
  <c r="O662" i="1"/>
  <c r="M662" i="1"/>
  <c r="U661" i="1"/>
  <c r="S661" i="1"/>
  <c r="Q661" i="1"/>
  <c r="O661" i="1"/>
  <c r="M661" i="1"/>
  <c r="U660" i="1"/>
  <c r="S660" i="1"/>
  <c r="Q660" i="1"/>
  <c r="O660" i="1"/>
  <c r="M660" i="1"/>
  <c r="U659" i="1"/>
  <c r="S659" i="1"/>
  <c r="Q659" i="1"/>
  <c r="O659" i="1"/>
  <c r="M659" i="1"/>
  <c r="U658" i="1"/>
  <c r="S658" i="1"/>
  <c r="Q658" i="1"/>
  <c r="O658" i="1"/>
  <c r="M658" i="1"/>
  <c r="U657" i="1"/>
  <c r="S657" i="1"/>
  <c r="Q657" i="1"/>
  <c r="O657" i="1"/>
  <c r="M657" i="1"/>
  <c r="U656" i="1"/>
  <c r="S656" i="1"/>
  <c r="Q656" i="1"/>
  <c r="O656" i="1"/>
  <c r="M656" i="1"/>
  <c r="U655" i="1"/>
  <c r="S655" i="1"/>
  <c r="Q655" i="1"/>
  <c r="O655" i="1"/>
  <c r="M655" i="1"/>
  <c r="U651" i="1"/>
  <c r="S651" i="1"/>
  <c r="Q651" i="1"/>
  <c r="O651" i="1"/>
  <c r="M651" i="1"/>
  <c r="U652" i="1"/>
  <c r="S652" i="1"/>
  <c r="Q652" i="1"/>
  <c r="O652" i="1"/>
  <c r="M652" i="1"/>
  <c r="U648" i="1"/>
  <c r="S648" i="1"/>
  <c r="Q648" i="1"/>
  <c r="O648" i="1"/>
  <c r="M648" i="1"/>
  <c r="U649" i="1"/>
  <c r="S649" i="1"/>
  <c r="Q649" i="1"/>
  <c r="O649" i="1"/>
  <c r="M649" i="1"/>
  <c r="U647" i="1"/>
  <c r="S647" i="1"/>
  <c r="Q647" i="1"/>
  <c r="O647" i="1"/>
  <c r="M647" i="1"/>
  <c r="U645" i="1"/>
  <c r="S645" i="1"/>
  <c r="Q645" i="1"/>
  <c r="O645" i="1"/>
  <c r="M645" i="1"/>
  <c r="U644" i="1"/>
  <c r="S644" i="1"/>
  <c r="Q644" i="1"/>
  <c r="O644" i="1"/>
  <c r="M644" i="1"/>
  <c r="U643" i="1"/>
  <c r="S643" i="1"/>
  <c r="Q643" i="1"/>
  <c r="O643" i="1"/>
  <c r="M643" i="1"/>
  <c r="U642" i="1"/>
  <c r="S642" i="1"/>
  <c r="Q642" i="1"/>
  <c r="O642" i="1"/>
  <c r="M642" i="1"/>
  <c r="U641" i="1"/>
  <c r="S641" i="1"/>
  <c r="Q641" i="1"/>
  <c r="O641" i="1"/>
  <c r="M641" i="1"/>
  <c r="U640" i="1"/>
  <c r="S640" i="1"/>
  <c r="Q640" i="1"/>
  <c r="O640" i="1"/>
  <c r="M640" i="1"/>
  <c r="U639" i="1"/>
  <c r="S639" i="1"/>
  <c r="Q639" i="1"/>
  <c r="O639" i="1"/>
  <c r="M639" i="1"/>
  <c r="U636" i="1"/>
  <c r="S636" i="1"/>
  <c r="Q636" i="1"/>
  <c r="O636" i="1"/>
  <c r="M636" i="1"/>
  <c r="U637" i="1"/>
  <c r="S637" i="1"/>
  <c r="Q637" i="1"/>
  <c r="O637" i="1"/>
  <c r="M637" i="1"/>
  <c r="U635" i="1"/>
  <c r="S635" i="1"/>
  <c r="Q635" i="1"/>
  <c r="O635" i="1"/>
  <c r="M635" i="1"/>
  <c r="U632" i="1"/>
  <c r="S632" i="1"/>
  <c r="Q632" i="1"/>
  <c r="O632" i="1"/>
  <c r="M632" i="1"/>
  <c r="U630" i="1"/>
  <c r="S630" i="1"/>
  <c r="Q630" i="1"/>
  <c r="O630" i="1"/>
  <c r="M630" i="1"/>
  <c r="U629" i="1"/>
  <c r="S629" i="1"/>
  <c r="Q629" i="1"/>
  <c r="O629" i="1"/>
  <c r="M629" i="1"/>
  <c r="U628" i="1"/>
  <c r="S628" i="1"/>
  <c r="Q628" i="1"/>
  <c r="O628" i="1"/>
  <c r="M628" i="1"/>
  <c r="U627" i="1"/>
  <c r="S627" i="1"/>
  <c r="Q627" i="1"/>
  <c r="O627" i="1"/>
  <c r="M627" i="1"/>
  <c r="U626" i="1"/>
  <c r="S626" i="1"/>
  <c r="Q626" i="1"/>
  <c r="O626" i="1"/>
  <c r="M626" i="1"/>
  <c r="U625" i="1"/>
  <c r="S625" i="1"/>
  <c r="Q625" i="1"/>
  <c r="O625" i="1"/>
  <c r="M625" i="1"/>
  <c r="U624" i="1"/>
  <c r="S624" i="1"/>
  <c r="Q624" i="1"/>
  <c r="O624" i="1"/>
  <c r="M624" i="1"/>
  <c r="U623" i="1"/>
  <c r="S623" i="1"/>
  <c r="Q623" i="1"/>
  <c r="O623" i="1"/>
  <c r="M623" i="1"/>
  <c r="U622" i="1"/>
  <c r="S622" i="1"/>
  <c r="Q622" i="1"/>
  <c r="O622" i="1"/>
  <c r="M622" i="1"/>
  <c r="U621" i="1"/>
  <c r="S621" i="1"/>
  <c r="Q621" i="1"/>
  <c r="O621" i="1"/>
  <c r="M621" i="1"/>
  <c r="U620" i="1"/>
  <c r="S620" i="1"/>
  <c r="Q620" i="1"/>
  <c r="O620" i="1"/>
  <c r="M620" i="1"/>
  <c r="U619" i="1"/>
  <c r="S619" i="1"/>
  <c r="Q619" i="1"/>
  <c r="O619" i="1"/>
  <c r="M619" i="1"/>
  <c r="U618" i="1"/>
  <c r="S618" i="1"/>
  <c r="Q618" i="1"/>
  <c r="O618" i="1"/>
  <c r="M618" i="1"/>
  <c r="U617" i="1"/>
  <c r="S617" i="1"/>
  <c r="Q617" i="1"/>
  <c r="O617" i="1"/>
  <c r="M617" i="1"/>
  <c r="U616" i="1"/>
  <c r="S616" i="1"/>
  <c r="Q616" i="1"/>
  <c r="O616" i="1"/>
  <c r="M616" i="1"/>
  <c r="U615" i="1"/>
  <c r="S615" i="1"/>
  <c r="Q615" i="1"/>
  <c r="O615" i="1"/>
  <c r="M615" i="1"/>
  <c r="U614" i="1"/>
  <c r="S614" i="1"/>
  <c r="Q614" i="1"/>
  <c r="O614" i="1"/>
  <c r="M614" i="1"/>
  <c r="U613" i="1"/>
  <c r="S613" i="1"/>
  <c r="Q613" i="1"/>
  <c r="O613" i="1"/>
  <c r="M613" i="1"/>
  <c r="U612" i="1"/>
  <c r="S612" i="1"/>
  <c r="Q612" i="1"/>
  <c r="O612" i="1"/>
  <c r="M612" i="1"/>
  <c r="U611" i="1"/>
  <c r="S611" i="1"/>
  <c r="Q611" i="1"/>
  <c r="O611" i="1"/>
  <c r="M611" i="1"/>
  <c r="U610" i="1"/>
  <c r="S610" i="1"/>
  <c r="Q610" i="1"/>
  <c r="O610" i="1"/>
  <c r="M610" i="1"/>
  <c r="U609" i="1"/>
  <c r="S609" i="1"/>
  <c r="Q609" i="1"/>
  <c r="O609" i="1"/>
  <c r="M609" i="1"/>
  <c r="U608" i="1"/>
  <c r="S608" i="1"/>
  <c r="Q608" i="1"/>
  <c r="O608" i="1"/>
  <c r="M608" i="1"/>
  <c r="U607" i="1"/>
  <c r="S607" i="1"/>
  <c r="Q607" i="1"/>
  <c r="O607" i="1"/>
  <c r="M607" i="1"/>
  <c r="U606" i="1"/>
  <c r="S606" i="1"/>
  <c r="Q606" i="1"/>
  <c r="O606" i="1"/>
  <c r="M606" i="1"/>
  <c r="U605" i="1"/>
  <c r="S605" i="1"/>
  <c r="Q605" i="1"/>
  <c r="O605" i="1"/>
  <c r="M605" i="1"/>
  <c r="U573" i="1"/>
  <c r="S573" i="1"/>
  <c r="Q573" i="1"/>
  <c r="O573" i="1"/>
  <c r="M573" i="1"/>
  <c r="U572" i="1"/>
  <c r="S572" i="1"/>
  <c r="Q572" i="1"/>
  <c r="O572" i="1"/>
  <c r="M572" i="1"/>
  <c r="U571" i="1"/>
  <c r="S571" i="1"/>
  <c r="Q571" i="1"/>
  <c r="O571" i="1"/>
  <c r="M571" i="1"/>
  <c r="U570" i="1"/>
  <c r="S570" i="1"/>
  <c r="Q570" i="1"/>
  <c r="O570" i="1"/>
  <c r="M570" i="1"/>
  <c r="U569" i="1"/>
  <c r="S569" i="1"/>
  <c r="Q569" i="1"/>
  <c r="O569" i="1"/>
  <c r="M569" i="1"/>
  <c r="U568" i="1"/>
  <c r="S568" i="1"/>
  <c r="Q568" i="1"/>
  <c r="O568" i="1"/>
  <c r="M568" i="1"/>
  <c r="U567" i="1"/>
  <c r="S567" i="1"/>
  <c r="Q567" i="1"/>
  <c r="O567" i="1"/>
  <c r="M567" i="1"/>
  <c r="U566" i="1"/>
  <c r="S566" i="1"/>
  <c r="Q566" i="1"/>
  <c r="O566" i="1"/>
  <c r="M566" i="1"/>
  <c r="U565" i="1"/>
  <c r="S565" i="1"/>
  <c r="Q565" i="1"/>
  <c r="O565" i="1"/>
  <c r="M565" i="1"/>
  <c r="U564" i="1"/>
  <c r="S564" i="1"/>
  <c r="Q564" i="1"/>
  <c r="O564" i="1"/>
  <c r="M564" i="1"/>
  <c r="U563" i="1"/>
  <c r="S563" i="1"/>
  <c r="Q563" i="1"/>
  <c r="O563" i="1"/>
  <c r="M563" i="1"/>
  <c r="U562" i="1"/>
  <c r="S562" i="1"/>
  <c r="Q562" i="1"/>
  <c r="O562" i="1"/>
  <c r="M562" i="1"/>
  <c r="U561" i="1"/>
  <c r="S561" i="1"/>
  <c r="Q561" i="1"/>
  <c r="O561" i="1"/>
  <c r="M561" i="1"/>
  <c r="U560" i="1"/>
  <c r="S560" i="1"/>
  <c r="Q560" i="1"/>
  <c r="O560" i="1"/>
  <c r="M560" i="1"/>
  <c r="U559" i="1"/>
  <c r="S559" i="1"/>
  <c r="Q559" i="1"/>
  <c r="O559" i="1"/>
  <c r="M559" i="1"/>
  <c r="U558" i="1"/>
  <c r="S558" i="1"/>
  <c r="Q558" i="1"/>
  <c r="O558" i="1"/>
  <c r="M558" i="1"/>
  <c r="U557" i="1"/>
  <c r="S557" i="1"/>
  <c r="Q557" i="1"/>
  <c r="O557" i="1"/>
  <c r="M557" i="1"/>
  <c r="U556" i="1"/>
  <c r="S556" i="1"/>
  <c r="Q556" i="1"/>
  <c r="O556" i="1"/>
  <c r="M556" i="1"/>
  <c r="U555" i="1"/>
  <c r="S555" i="1"/>
  <c r="Q555" i="1"/>
  <c r="O555" i="1"/>
  <c r="M555" i="1"/>
  <c r="U554" i="1"/>
  <c r="S554" i="1"/>
  <c r="Q554" i="1"/>
  <c r="O554" i="1"/>
  <c r="M554" i="1"/>
  <c r="U553" i="1"/>
  <c r="S553" i="1"/>
  <c r="Q553" i="1"/>
  <c r="O553" i="1"/>
  <c r="M553" i="1"/>
  <c r="U552" i="1"/>
  <c r="S552" i="1"/>
  <c r="Q552" i="1"/>
  <c r="O552" i="1"/>
  <c r="M552" i="1"/>
  <c r="U551" i="1"/>
  <c r="S551" i="1"/>
  <c r="Q551" i="1"/>
  <c r="O551" i="1"/>
  <c r="M551" i="1"/>
  <c r="U550" i="1"/>
  <c r="S550" i="1"/>
  <c r="Q550" i="1"/>
  <c r="O550" i="1"/>
  <c r="M550" i="1"/>
  <c r="U549" i="1"/>
  <c r="S549" i="1"/>
  <c r="Q549" i="1"/>
  <c r="O549" i="1"/>
  <c r="M549" i="1"/>
  <c r="U548" i="1"/>
  <c r="S548" i="1"/>
  <c r="Q548" i="1"/>
  <c r="O548" i="1"/>
  <c r="M548" i="1"/>
  <c r="U547" i="1"/>
  <c r="S547" i="1"/>
  <c r="Q547" i="1"/>
  <c r="O547" i="1"/>
  <c r="M547" i="1"/>
  <c r="U546" i="1"/>
  <c r="S546" i="1"/>
  <c r="Q546" i="1"/>
  <c r="O546" i="1"/>
  <c r="M546" i="1"/>
  <c r="U545" i="1"/>
  <c r="S545" i="1"/>
  <c r="Q545" i="1"/>
  <c r="O545" i="1"/>
  <c r="M545" i="1"/>
  <c r="U544" i="1"/>
  <c r="S544" i="1"/>
  <c r="Q544" i="1"/>
  <c r="O544" i="1"/>
  <c r="M544" i="1"/>
  <c r="U543" i="1"/>
  <c r="S543" i="1"/>
  <c r="Q543" i="1"/>
  <c r="O543" i="1"/>
  <c r="M543" i="1"/>
  <c r="U542" i="1"/>
  <c r="S542" i="1"/>
  <c r="Q542" i="1"/>
  <c r="O542" i="1"/>
  <c r="M542" i="1"/>
  <c r="U541" i="1"/>
  <c r="S541" i="1"/>
  <c r="Q541" i="1"/>
  <c r="O541" i="1"/>
  <c r="M541" i="1"/>
  <c r="U540" i="1"/>
  <c r="S540" i="1"/>
  <c r="Q540" i="1"/>
  <c r="O540" i="1"/>
  <c r="M540" i="1"/>
  <c r="U539" i="1"/>
  <c r="S539" i="1"/>
  <c r="Q539" i="1"/>
  <c r="O539" i="1"/>
  <c r="M539" i="1"/>
  <c r="U538" i="1"/>
  <c r="S538" i="1"/>
  <c r="Q538" i="1"/>
  <c r="O538" i="1"/>
  <c r="M538" i="1"/>
  <c r="U537" i="1"/>
  <c r="S537" i="1"/>
  <c r="Q537" i="1"/>
  <c r="O537" i="1"/>
  <c r="M537" i="1"/>
  <c r="U536" i="1"/>
  <c r="S536" i="1"/>
  <c r="Q536" i="1"/>
  <c r="O536" i="1"/>
  <c r="M536" i="1"/>
  <c r="U535" i="1"/>
  <c r="S535" i="1"/>
  <c r="Q535" i="1"/>
  <c r="O535" i="1"/>
  <c r="M535" i="1"/>
  <c r="U534" i="1"/>
  <c r="S534" i="1"/>
  <c r="Q534" i="1"/>
  <c r="O534" i="1"/>
  <c r="M534" i="1"/>
  <c r="U533" i="1"/>
  <c r="S533" i="1"/>
  <c r="Q533" i="1"/>
  <c r="O533" i="1"/>
  <c r="M533" i="1"/>
  <c r="U532" i="1"/>
  <c r="S532" i="1"/>
  <c r="Q532" i="1"/>
  <c r="O532" i="1"/>
  <c r="M532" i="1"/>
  <c r="U531" i="1"/>
  <c r="S531" i="1"/>
  <c r="Q531" i="1"/>
  <c r="O531" i="1"/>
  <c r="M531" i="1"/>
  <c r="U530" i="1"/>
  <c r="S530" i="1"/>
  <c r="Q530" i="1"/>
  <c r="O530" i="1"/>
  <c r="M530" i="1"/>
  <c r="U529" i="1"/>
  <c r="S529" i="1"/>
  <c r="Q529" i="1"/>
  <c r="O529" i="1"/>
  <c r="M529" i="1"/>
  <c r="U528" i="1"/>
  <c r="S528" i="1"/>
  <c r="Q528" i="1"/>
  <c r="O528" i="1"/>
  <c r="M528" i="1"/>
  <c r="U527" i="1"/>
  <c r="S527" i="1"/>
  <c r="Q527" i="1"/>
  <c r="O527" i="1"/>
  <c r="M527" i="1"/>
  <c r="U526" i="1"/>
  <c r="S526" i="1"/>
  <c r="Q526" i="1"/>
  <c r="O526" i="1"/>
  <c r="M526" i="1"/>
  <c r="U525" i="1"/>
  <c r="S525" i="1"/>
  <c r="Q525" i="1"/>
  <c r="O525" i="1"/>
  <c r="M525" i="1"/>
  <c r="U524" i="1"/>
  <c r="S524" i="1"/>
  <c r="Q524" i="1"/>
  <c r="O524" i="1"/>
  <c r="M524" i="1"/>
  <c r="U499" i="1"/>
  <c r="S499" i="1"/>
  <c r="Q499" i="1"/>
  <c r="O499" i="1"/>
  <c r="M499" i="1"/>
  <c r="U498" i="1"/>
  <c r="S498" i="1"/>
  <c r="Q498" i="1"/>
  <c r="O498" i="1"/>
  <c r="M498" i="1"/>
  <c r="U497" i="1"/>
  <c r="S497" i="1"/>
  <c r="Q497" i="1"/>
  <c r="O497" i="1"/>
  <c r="M497" i="1"/>
  <c r="U496" i="1"/>
  <c r="S496" i="1"/>
  <c r="Q496" i="1"/>
  <c r="O496" i="1"/>
  <c r="M496" i="1"/>
  <c r="U495" i="1"/>
  <c r="S495" i="1"/>
  <c r="Q495" i="1"/>
  <c r="O495" i="1"/>
  <c r="M495" i="1"/>
  <c r="U494" i="1"/>
  <c r="S494" i="1"/>
  <c r="Q494" i="1"/>
  <c r="O494" i="1"/>
  <c r="M494" i="1"/>
  <c r="U493" i="1"/>
  <c r="S493" i="1"/>
  <c r="Q493" i="1"/>
  <c r="O493" i="1"/>
  <c r="M493" i="1"/>
  <c r="U492" i="1"/>
  <c r="S492" i="1"/>
  <c r="Q492" i="1"/>
  <c r="O492" i="1"/>
  <c r="M492" i="1"/>
  <c r="U491" i="1"/>
  <c r="S491" i="1"/>
  <c r="Q491" i="1"/>
  <c r="O491" i="1"/>
  <c r="M491" i="1"/>
  <c r="U490" i="1"/>
  <c r="S490" i="1"/>
  <c r="Q490" i="1"/>
  <c r="O490" i="1"/>
  <c r="M490" i="1"/>
  <c r="U489" i="1"/>
  <c r="S489" i="1"/>
  <c r="Q489" i="1"/>
  <c r="O489" i="1"/>
  <c r="M489" i="1"/>
  <c r="U488" i="1"/>
  <c r="S488" i="1"/>
  <c r="Q488" i="1"/>
  <c r="O488" i="1"/>
  <c r="M488" i="1"/>
  <c r="U487" i="1"/>
  <c r="S487" i="1"/>
  <c r="Q487" i="1"/>
  <c r="O487" i="1"/>
  <c r="M487" i="1"/>
  <c r="U486" i="1"/>
  <c r="S486" i="1"/>
  <c r="Q486" i="1"/>
  <c r="O486" i="1"/>
  <c r="M486" i="1"/>
  <c r="U485" i="1"/>
  <c r="S485" i="1"/>
  <c r="Q485" i="1"/>
  <c r="O485" i="1"/>
  <c r="M485" i="1"/>
  <c r="U484" i="1"/>
  <c r="S484" i="1"/>
  <c r="Q484" i="1"/>
  <c r="O484" i="1"/>
  <c r="M484" i="1"/>
  <c r="U483" i="1"/>
  <c r="S483" i="1"/>
  <c r="Q483" i="1"/>
  <c r="O483" i="1"/>
  <c r="M483" i="1"/>
  <c r="U482" i="1"/>
  <c r="S482" i="1"/>
  <c r="Q482" i="1"/>
  <c r="O482" i="1"/>
  <c r="M482" i="1"/>
  <c r="U481" i="1"/>
  <c r="S481" i="1"/>
  <c r="Q481" i="1"/>
  <c r="O481" i="1"/>
  <c r="M481" i="1"/>
  <c r="U480" i="1"/>
  <c r="S480" i="1"/>
  <c r="Q480" i="1"/>
  <c r="O480" i="1"/>
  <c r="M480" i="1"/>
  <c r="U479" i="1"/>
  <c r="S479" i="1"/>
  <c r="Q479" i="1"/>
  <c r="O479" i="1"/>
  <c r="M479" i="1"/>
  <c r="U478" i="1"/>
  <c r="S478" i="1"/>
  <c r="Q478" i="1"/>
  <c r="O478" i="1"/>
  <c r="M478" i="1"/>
  <c r="U477" i="1"/>
  <c r="S477" i="1"/>
  <c r="Q477" i="1"/>
  <c r="O477" i="1"/>
  <c r="M477" i="1"/>
  <c r="U476" i="1"/>
  <c r="S476" i="1"/>
  <c r="Q476" i="1"/>
  <c r="O476" i="1"/>
  <c r="M476" i="1"/>
  <c r="U523" i="1"/>
  <c r="S523" i="1"/>
  <c r="Q523" i="1"/>
  <c r="O523" i="1"/>
  <c r="M523" i="1"/>
  <c r="U522" i="1"/>
  <c r="S522" i="1"/>
  <c r="Q522" i="1"/>
  <c r="O522" i="1"/>
  <c r="M522" i="1"/>
  <c r="U521" i="1"/>
  <c r="S521" i="1"/>
  <c r="Q521" i="1"/>
  <c r="O521" i="1"/>
  <c r="M521" i="1"/>
  <c r="U520" i="1"/>
  <c r="S520" i="1"/>
  <c r="Q520" i="1"/>
  <c r="O520" i="1"/>
  <c r="M520" i="1"/>
  <c r="U519" i="1"/>
  <c r="S519" i="1"/>
  <c r="Q519" i="1"/>
  <c r="O519" i="1"/>
  <c r="M519" i="1"/>
  <c r="U518" i="1"/>
  <c r="S518" i="1"/>
  <c r="Q518" i="1"/>
  <c r="O518" i="1"/>
  <c r="M518" i="1"/>
  <c r="U517" i="1"/>
  <c r="S517" i="1"/>
  <c r="Q517" i="1"/>
  <c r="O517" i="1"/>
  <c r="M517" i="1"/>
  <c r="U516" i="1"/>
  <c r="S516" i="1"/>
  <c r="Q516" i="1"/>
  <c r="O516" i="1"/>
  <c r="M516" i="1"/>
  <c r="U515" i="1"/>
  <c r="S515" i="1"/>
  <c r="Q515" i="1"/>
  <c r="O515" i="1"/>
  <c r="M515" i="1"/>
  <c r="U514" i="1"/>
  <c r="S514" i="1"/>
  <c r="Q514" i="1"/>
  <c r="O514" i="1"/>
  <c r="M514" i="1"/>
  <c r="U513" i="1"/>
  <c r="S513" i="1"/>
  <c r="Q513" i="1"/>
  <c r="O513" i="1"/>
  <c r="M513" i="1"/>
  <c r="U512" i="1"/>
  <c r="S512" i="1"/>
  <c r="Q512" i="1"/>
  <c r="O512" i="1"/>
  <c r="M512" i="1"/>
  <c r="U511" i="1"/>
  <c r="S511" i="1"/>
  <c r="Q511" i="1"/>
  <c r="O511" i="1"/>
  <c r="M511" i="1"/>
  <c r="U510" i="1"/>
  <c r="S510" i="1"/>
  <c r="Q510" i="1"/>
  <c r="O510" i="1"/>
  <c r="M510" i="1"/>
  <c r="U509" i="1"/>
  <c r="S509" i="1"/>
  <c r="Q509" i="1"/>
  <c r="O509" i="1"/>
  <c r="M509" i="1"/>
  <c r="U508" i="1"/>
  <c r="S508" i="1"/>
  <c r="Q508" i="1"/>
  <c r="O508" i="1"/>
  <c r="M508" i="1"/>
  <c r="U507" i="1"/>
  <c r="S507" i="1"/>
  <c r="Q507" i="1"/>
  <c r="O507" i="1"/>
  <c r="M507" i="1"/>
  <c r="U506" i="1"/>
  <c r="S506" i="1"/>
  <c r="Q506" i="1"/>
  <c r="O506" i="1"/>
  <c r="M506" i="1"/>
  <c r="U505" i="1"/>
  <c r="S505" i="1"/>
  <c r="Q505" i="1"/>
  <c r="O505" i="1"/>
  <c r="M505" i="1"/>
  <c r="U504" i="1"/>
  <c r="S504" i="1"/>
  <c r="Q504" i="1"/>
  <c r="O504" i="1"/>
  <c r="M504" i="1"/>
  <c r="U503" i="1"/>
  <c r="S503" i="1"/>
  <c r="Q503" i="1"/>
  <c r="O503" i="1"/>
  <c r="M503" i="1"/>
  <c r="U502" i="1"/>
  <c r="S502" i="1"/>
  <c r="Q502" i="1"/>
  <c r="O502" i="1"/>
  <c r="M502" i="1"/>
  <c r="U501" i="1"/>
  <c r="S501" i="1"/>
  <c r="Q501" i="1"/>
  <c r="O501" i="1"/>
  <c r="M501" i="1"/>
  <c r="U500" i="1"/>
  <c r="S500" i="1"/>
  <c r="Q500" i="1"/>
  <c r="O500" i="1"/>
  <c r="M500" i="1"/>
  <c r="U450" i="1"/>
  <c r="S450" i="1"/>
  <c r="Q450" i="1"/>
  <c r="O450" i="1"/>
  <c r="M450" i="1"/>
  <c r="U449" i="1"/>
  <c r="S449" i="1"/>
  <c r="Q449" i="1"/>
  <c r="O449" i="1"/>
  <c r="M449" i="1"/>
  <c r="U448" i="1"/>
  <c r="S448" i="1"/>
  <c r="Q448" i="1"/>
  <c r="O448" i="1"/>
  <c r="M448" i="1"/>
  <c r="U447" i="1"/>
  <c r="S447" i="1"/>
  <c r="Q447" i="1"/>
  <c r="O447" i="1"/>
  <c r="M447" i="1"/>
  <c r="U446" i="1"/>
  <c r="S446" i="1"/>
  <c r="Q446" i="1"/>
  <c r="O446" i="1"/>
  <c r="M446" i="1"/>
  <c r="U445" i="1"/>
  <c r="S445" i="1"/>
  <c r="Q445" i="1"/>
  <c r="O445" i="1"/>
  <c r="M445" i="1"/>
  <c r="U444" i="1"/>
  <c r="S444" i="1"/>
  <c r="Q444" i="1"/>
  <c r="O444" i="1"/>
  <c r="M444" i="1"/>
  <c r="U443" i="1"/>
  <c r="S443" i="1"/>
  <c r="Q443" i="1"/>
  <c r="O443" i="1"/>
  <c r="M443" i="1"/>
  <c r="U442" i="1"/>
  <c r="S442" i="1"/>
  <c r="Q442" i="1"/>
  <c r="O442" i="1"/>
  <c r="M442" i="1"/>
  <c r="U441" i="1"/>
  <c r="S441" i="1"/>
  <c r="Q441" i="1"/>
  <c r="O441" i="1"/>
  <c r="M441" i="1"/>
  <c r="U440" i="1"/>
  <c r="S440" i="1"/>
  <c r="Q440" i="1"/>
  <c r="O440" i="1"/>
  <c r="M440" i="1"/>
  <c r="U439" i="1"/>
  <c r="S439" i="1"/>
  <c r="Q439" i="1"/>
  <c r="O439" i="1"/>
  <c r="M439" i="1"/>
  <c r="U438" i="1"/>
  <c r="S438" i="1"/>
  <c r="Q438" i="1"/>
  <c r="O438" i="1"/>
  <c r="M438" i="1"/>
  <c r="U437" i="1"/>
  <c r="S437" i="1"/>
  <c r="Q437" i="1"/>
  <c r="O437" i="1"/>
  <c r="M437" i="1"/>
  <c r="U436" i="1"/>
  <c r="S436" i="1"/>
  <c r="Q436" i="1"/>
  <c r="O436" i="1"/>
  <c r="M436" i="1"/>
  <c r="U435" i="1"/>
  <c r="S435" i="1"/>
  <c r="Q435" i="1"/>
  <c r="O435" i="1"/>
  <c r="M435" i="1"/>
  <c r="U434" i="1"/>
  <c r="S434" i="1"/>
  <c r="Q434" i="1"/>
  <c r="O434" i="1"/>
  <c r="M434" i="1"/>
  <c r="U433" i="1"/>
  <c r="S433" i="1"/>
  <c r="Q433" i="1"/>
  <c r="O433" i="1"/>
  <c r="M433" i="1"/>
  <c r="U432" i="1"/>
  <c r="S432" i="1"/>
  <c r="Q432" i="1"/>
  <c r="O432" i="1"/>
  <c r="M432" i="1"/>
  <c r="U431" i="1"/>
  <c r="S431" i="1"/>
  <c r="Q431" i="1"/>
  <c r="O431" i="1"/>
  <c r="M431" i="1"/>
  <c r="U430" i="1"/>
  <c r="S430" i="1"/>
  <c r="Q430" i="1"/>
  <c r="O430" i="1"/>
  <c r="M430" i="1"/>
  <c r="U429" i="1"/>
  <c r="S429" i="1"/>
  <c r="Q429" i="1"/>
  <c r="O429" i="1"/>
  <c r="M429" i="1"/>
  <c r="U428" i="1"/>
  <c r="S428" i="1"/>
  <c r="Q428" i="1"/>
  <c r="O428" i="1"/>
  <c r="M428" i="1"/>
  <c r="U427" i="1"/>
  <c r="S427" i="1"/>
  <c r="Q427" i="1"/>
  <c r="O427" i="1"/>
  <c r="M427" i="1"/>
  <c r="U426" i="1"/>
  <c r="S426" i="1"/>
  <c r="Q426" i="1"/>
  <c r="O426" i="1"/>
  <c r="M426" i="1"/>
  <c r="U425" i="1"/>
  <c r="S425" i="1"/>
  <c r="Q425" i="1"/>
  <c r="O425" i="1"/>
  <c r="M425" i="1"/>
  <c r="U424" i="1"/>
  <c r="S424" i="1"/>
  <c r="Q424" i="1"/>
  <c r="O424" i="1"/>
  <c r="M424" i="1"/>
  <c r="U423" i="1"/>
  <c r="S423" i="1"/>
  <c r="Q423" i="1"/>
  <c r="O423" i="1"/>
  <c r="M423" i="1"/>
  <c r="U422" i="1"/>
  <c r="S422" i="1"/>
  <c r="Q422" i="1"/>
  <c r="O422" i="1"/>
  <c r="M422" i="1"/>
  <c r="U421" i="1"/>
  <c r="S421" i="1"/>
  <c r="Q421" i="1"/>
  <c r="O421" i="1"/>
  <c r="M421" i="1"/>
  <c r="U420" i="1"/>
  <c r="S420" i="1"/>
  <c r="Q420" i="1"/>
  <c r="O420" i="1"/>
  <c r="M420" i="1"/>
  <c r="U419" i="1"/>
  <c r="S419" i="1"/>
  <c r="Q419" i="1"/>
  <c r="O419" i="1"/>
  <c r="M419" i="1"/>
  <c r="U418" i="1"/>
  <c r="S418" i="1"/>
  <c r="Q418" i="1"/>
  <c r="O418" i="1"/>
  <c r="M418" i="1"/>
  <c r="U417" i="1"/>
  <c r="S417" i="1"/>
  <c r="Q417" i="1"/>
  <c r="O417" i="1"/>
  <c r="M417" i="1"/>
  <c r="U416" i="1"/>
  <c r="S416" i="1"/>
  <c r="Q416" i="1"/>
  <c r="O416" i="1"/>
  <c r="M416" i="1"/>
  <c r="U415" i="1"/>
  <c r="S415" i="1"/>
  <c r="Q415" i="1"/>
  <c r="O415" i="1"/>
  <c r="M415" i="1"/>
  <c r="U414" i="1"/>
  <c r="S414" i="1"/>
  <c r="Q414" i="1"/>
  <c r="O414" i="1"/>
  <c r="M414" i="1"/>
  <c r="U413" i="1"/>
  <c r="S413" i="1"/>
  <c r="Q413" i="1"/>
  <c r="O413" i="1"/>
  <c r="M413" i="1"/>
  <c r="U412" i="1"/>
  <c r="S412" i="1"/>
  <c r="Q412" i="1"/>
  <c r="O412" i="1"/>
  <c r="M412" i="1"/>
  <c r="U411" i="1"/>
  <c r="S411" i="1"/>
  <c r="Q411" i="1"/>
  <c r="O411" i="1"/>
  <c r="M411" i="1"/>
  <c r="U410" i="1"/>
  <c r="S410" i="1"/>
  <c r="Q410" i="1"/>
  <c r="O410" i="1"/>
  <c r="M410" i="1"/>
  <c r="U409" i="1"/>
  <c r="S409" i="1"/>
  <c r="Q409" i="1"/>
  <c r="O409" i="1"/>
  <c r="M409" i="1"/>
  <c r="U408" i="1"/>
  <c r="S408" i="1"/>
  <c r="Q408" i="1"/>
  <c r="O408" i="1"/>
  <c r="M408" i="1"/>
  <c r="U407" i="1"/>
  <c r="S407" i="1"/>
  <c r="Q407" i="1"/>
  <c r="O407" i="1"/>
  <c r="M407" i="1"/>
  <c r="U406" i="1"/>
  <c r="S406" i="1"/>
  <c r="Q406" i="1"/>
  <c r="O406" i="1"/>
  <c r="M406" i="1"/>
  <c r="U405" i="1"/>
  <c r="S405" i="1"/>
  <c r="Q405" i="1"/>
  <c r="O405" i="1"/>
  <c r="M405" i="1"/>
  <c r="U404" i="1"/>
  <c r="S404" i="1"/>
  <c r="Q404" i="1"/>
  <c r="O404" i="1"/>
  <c r="M404" i="1"/>
  <c r="U403" i="1"/>
  <c r="S403" i="1"/>
  <c r="Q403" i="1"/>
  <c r="O403" i="1"/>
  <c r="M403" i="1"/>
  <c r="U402" i="1"/>
  <c r="S402" i="1"/>
  <c r="Q402" i="1"/>
  <c r="O402" i="1"/>
  <c r="M402" i="1"/>
  <c r="U401" i="1"/>
  <c r="S401" i="1"/>
  <c r="Q401" i="1"/>
  <c r="O401" i="1"/>
  <c r="M401" i="1"/>
  <c r="U400" i="1"/>
  <c r="S400" i="1"/>
  <c r="Q400" i="1"/>
  <c r="O400" i="1"/>
  <c r="M400" i="1"/>
  <c r="U399" i="1"/>
  <c r="S399" i="1"/>
  <c r="Q399" i="1"/>
  <c r="O399" i="1"/>
  <c r="M399" i="1"/>
  <c r="U398" i="1"/>
  <c r="S398" i="1"/>
  <c r="Q398" i="1"/>
  <c r="O398" i="1"/>
  <c r="M398" i="1"/>
  <c r="U397" i="1"/>
  <c r="S397" i="1"/>
  <c r="Q397" i="1"/>
  <c r="O397" i="1"/>
  <c r="M397" i="1"/>
  <c r="U396" i="1"/>
  <c r="S396" i="1"/>
  <c r="Q396" i="1"/>
  <c r="O396" i="1"/>
  <c r="M396" i="1"/>
  <c r="U395" i="1"/>
  <c r="S395" i="1"/>
  <c r="Q395" i="1"/>
  <c r="O395" i="1"/>
  <c r="M395" i="1"/>
  <c r="U394" i="1"/>
  <c r="S394" i="1"/>
  <c r="Q394" i="1"/>
  <c r="O394" i="1"/>
  <c r="M394" i="1"/>
  <c r="U393" i="1"/>
  <c r="S393" i="1"/>
  <c r="Q393" i="1"/>
  <c r="O393" i="1"/>
  <c r="M393" i="1"/>
  <c r="U392" i="1"/>
  <c r="S392" i="1"/>
  <c r="Q392" i="1"/>
  <c r="O392" i="1"/>
  <c r="M392" i="1"/>
  <c r="U391" i="1"/>
  <c r="S391" i="1"/>
  <c r="Q391" i="1"/>
  <c r="O391" i="1"/>
  <c r="M391" i="1"/>
  <c r="U390" i="1"/>
  <c r="S390" i="1"/>
  <c r="Q390" i="1"/>
  <c r="O390" i="1"/>
  <c r="M390" i="1"/>
  <c r="U389" i="1"/>
  <c r="S389" i="1"/>
  <c r="Q389" i="1"/>
  <c r="O389" i="1"/>
  <c r="M389" i="1"/>
  <c r="U388" i="1"/>
  <c r="S388" i="1"/>
  <c r="Q388" i="1"/>
  <c r="O388" i="1"/>
  <c r="M388" i="1"/>
  <c r="U387" i="1"/>
  <c r="S387" i="1"/>
  <c r="Q387" i="1"/>
  <c r="O387" i="1"/>
  <c r="M387" i="1"/>
  <c r="U386" i="1"/>
  <c r="S386" i="1"/>
  <c r="Q386" i="1"/>
  <c r="O386" i="1"/>
  <c r="M386" i="1"/>
  <c r="U385" i="1"/>
  <c r="S385" i="1"/>
  <c r="Q385" i="1"/>
  <c r="O385" i="1"/>
  <c r="M385" i="1"/>
  <c r="U384" i="1"/>
  <c r="S384" i="1"/>
  <c r="Q384" i="1"/>
  <c r="O384" i="1"/>
  <c r="M384" i="1"/>
  <c r="U383" i="1"/>
  <c r="S383" i="1"/>
  <c r="Q383" i="1"/>
  <c r="O383" i="1"/>
  <c r="M383" i="1"/>
  <c r="U382" i="1"/>
  <c r="S382" i="1"/>
  <c r="Q382" i="1"/>
  <c r="O382" i="1"/>
  <c r="M382" i="1"/>
  <c r="U381" i="1"/>
  <c r="S381" i="1"/>
  <c r="Q381" i="1"/>
  <c r="O381" i="1"/>
  <c r="M381" i="1"/>
  <c r="U380" i="1"/>
  <c r="S380" i="1"/>
  <c r="Q380" i="1"/>
  <c r="O380" i="1"/>
  <c r="M380" i="1"/>
  <c r="U379" i="1"/>
  <c r="S379" i="1"/>
  <c r="Q379" i="1"/>
  <c r="O379" i="1"/>
  <c r="M379" i="1"/>
  <c r="U378" i="1"/>
  <c r="S378" i="1"/>
  <c r="Q378" i="1"/>
  <c r="O378" i="1"/>
  <c r="M378" i="1"/>
  <c r="U377" i="1"/>
  <c r="S377" i="1"/>
  <c r="Q377" i="1"/>
  <c r="O377" i="1"/>
  <c r="M377" i="1"/>
  <c r="U376" i="1"/>
  <c r="S376" i="1"/>
  <c r="Q376" i="1"/>
  <c r="O376" i="1"/>
  <c r="M376" i="1"/>
  <c r="U375" i="1"/>
  <c r="S375" i="1"/>
  <c r="Q375" i="1"/>
  <c r="O375" i="1"/>
  <c r="M375" i="1"/>
  <c r="U374" i="1"/>
  <c r="S374" i="1"/>
  <c r="Q374" i="1"/>
  <c r="O374" i="1"/>
  <c r="M374" i="1"/>
  <c r="U373" i="1"/>
  <c r="S373" i="1"/>
  <c r="Q373" i="1"/>
  <c r="O373" i="1"/>
  <c r="M373" i="1"/>
  <c r="U372" i="1"/>
  <c r="S372" i="1"/>
  <c r="Q372" i="1"/>
  <c r="O372" i="1"/>
  <c r="M372" i="1"/>
  <c r="U371" i="1"/>
  <c r="S371" i="1"/>
  <c r="Q371" i="1"/>
  <c r="O371" i="1"/>
  <c r="M371" i="1"/>
  <c r="U370" i="1"/>
  <c r="S370" i="1"/>
  <c r="Q370" i="1"/>
  <c r="O370" i="1"/>
  <c r="M370" i="1"/>
  <c r="U369" i="1"/>
  <c r="S369" i="1"/>
  <c r="Q369" i="1"/>
  <c r="O369" i="1"/>
  <c r="M369" i="1"/>
  <c r="U368" i="1"/>
  <c r="S368" i="1"/>
  <c r="Q368" i="1"/>
  <c r="O368" i="1"/>
  <c r="M368" i="1"/>
  <c r="U367" i="1"/>
  <c r="S367" i="1"/>
  <c r="Q367" i="1"/>
  <c r="O367" i="1"/>
  <c r="M367" i="1"/>
  <c r="U366" i="1"/>
  <c r="S366" i="1"/>
  <c r="Q366" i="1"/>
  <c r="O366" i="1"/>
  <c r="M366" i="1"/>
  <c r="U365" i="1"/>
  <c r="S365" i="1"/>
  <c r="Q365" i="1"/>
  <c r="O365" i="1"/>
  <c r="M365" i="1"/>
  <c r="U364" i="1"/>
  <c r="S364" i="1"/>
  <c r="Q364" i="1"/>
  <c r="O364" i="1"/>
  <c r="M364" i="1"/>
  <c r="U363" i="1"/>
  <c r="S363" i="1"/>
  <c r="Q363" i="1"/>
  <c r="O363" i="1"/>
  <c r="M363" i="1"/>
  <c r="U362" i="1"/>
  <c r="S362" i="1"/>
  <c r="Q362" i="1"/>
  <c r="O362" i="1"/>
  <c r="M362" i="1"/>
  <c r="U361" i="1"/>
  <c r="S361" i="1"/>
  <c r="Q361" i="1"/>
  <c r="O361" i="1"/>
  <c r="M361" i="1"/>
  <c r="U360" i="1"/>
  <c r="S360" i="1"/>
  <c r="Q360" i="1"/>
  <c r="O360" i="1"/>
  <c r="M360" i="1"/>
  <c r="U359" i="1"/>
  <c r="S359" i="1"/>
  <c r="Q359" i="1"/>
  <c r="O359" i="1"/>
  <c r="M359" i="1"/>
  <c r="U358" i="1"/>
  <c r="S358" i="1"/>
  <c r="Q358" i="1"/>
  <c r="O358" i="1"/>
  <c r="M358" i="1"/>
  <c r="U357" i="1"/>
  <c r="S357" i="1"/>
  <c r="Q357" i="1"/>
  <c r="O357" i="1"/>
  <c r="M357" i="1"/>
  <c r="U356" i="1"/>
  <c r="S356" i="1"/>
  <c r="Q356" i="1"/>
  <c r="O356" i="1"/>
  <c r="M356" i="1"/>
  <c r="U355" i="1"/>
  <c r="S355" i="1"/>
  <c r="Q355" i="1"/>
  <c r="O355" i="1"/>
  <c r="M355" i="1"/>
  <c r="U354" i="1"/>
  <c r="S354" i="1"/>
  <c r="Q354" i="1"/>
  <c r="O354" i="1"/>
  <c r="M354" i="1"/>
  <c r="U353" i="1"/>
  <c r="S353" i="1"/>
  <c r="Q353" i="1"/>
  <c r="O353" i="1"/>
  <c r="M353" i="1"/>
  <c r="U352" i="1"/>
  <c r="S352" i="1"/>
  <c r="Q352" i="1"/>
  <c r="O352" i="1"/>
  <c r="M352" i="1"/>
  <c r="U351" i="1"/>
  <c r="S351" i="1"/>
  <c r="Q351" i="1"/>
  <c r="O351" i="1"/>
  <c r="M351" i="1"/>
  <c r="U350" i="1"/>
  <c r="S350" i="1"/>
  <c r="Q350" i="1"/>
  <c r="O350" i="1"/>
  <c r="M350" i="1"/>
  <c r="U349" i="1"/>
  <c r="S349" i="1"/>
  <c r="Q349" i="1"/>
  <c r="O349" i="1"/>
  <c r="M349" i="1"/>
  <c r="U348" i="1"/>
  <c r="S348" i="1"/>
  <c r="Q348" i="1"/>
  <c r="O348" i="1"/>
  <c r="M348" i="1"/>
  <c r="U347" i="1"/>
  <c r="S347" i="1"/>
  <c r="Q347" i="1"/>
  <c r="O347" i="1"/>
  <c r="M347" i="1"/>
  <c r="U346" i="1"/>
  <c r="S346" i="1"/>
  <c r="Q346" i="1"/>
  <c r="O346" i="1"/>
  <c r="M346" i="1"/>
  <c r="U345" i="1"/>
  <c r="S345" i="1"/>
  <c r="Q345" i="1"/>
  <c r="O345" i="1"/>
  <c r="M345" i="1"/>
  <c r="U344" i="1"/>
  <c r="S344" i="1"/>
  <c r="Q344" i="1"/>
  <c r="O344" i="1"/>
  <c r="M344" i="1"/>
  <c r="U343" i="1"/>
  <c r="S343" i="1"/>
  <c r="Q343" i="1"/>
  <c r="O343" i="1"/>
  <c r="M343" i="1"/>
  <c r="U342" i="1"/>
  <c r="S342" i="1"/>
  <c r="Q342" i="1"/>
  <c r="O342" i="1"/>
  <c r="M342" i="1"/>
  <c r="U341" i="1"/>
  <c r="S341" i="1"/>
  <c r="Q341" i="1"/>
  <c r="O341" i="1"/>
  <c r="M341" i="1"/>
  <c r="U340" i="1"/>
  <c r="S340" i="1"/>
  <c r="Q340" i="1"/>
  <c r="O340" i="1"/>
  <c r="M340" i="1"/>
  <c r="U339" i="1"/>
  <c r="S339" i="1"/>
  <c r="Q339" i="1"/>
  <c r="O339" i="1"/>
  <c r="M339" i="1"/>
  <c r="U338" i="1"/>
  <c r="S338" i="1"/>
  <c r="Q338" i="1"/>
  <c r="O338" i="1"/>
  <c r="M338" i="1"/>
  <c r="U337" i="1"/>
  <c r="S337" i="1"/>
  <c r="Q337" i="1"/>
  <c r="O337" i="1"/>
  <c r="M337" i="1"/>
  <c r="U336" i="1"/>
  <c r="S336" i="1"/>
  <c r="Q336" i="1"/>
  <c r="O336" i="1"/>
  <c r="M336" i="1"/>
  <c r="U335" i="1"/>
  <c r="S335" i="1"/>
  <c r="Q335" i="1"/>
  <c r="O335" i="1"/>
  <c r="M335" i="1"/>
  <c r="U334" i="1"/>
  <c r="S334" i="1"/>
  <c r="Q334" i="1"/>
  <c r="O334" i="1"/>
  <c r="M334" i="1"/>
  <c r="U333" i="1"/>
  <c r="S333" i="1"/>
  <c r="Q333" i="1"/>
  <c r="O333" i="1"/>
  <c r="M333" i="1"/>
  <c r="U332" i="1"/>
  <c r="S332" i="1"/>
  <c r="Q332" i="1"/>
  <c r="O332" i="1"/>
  <c r="M332" i="1"/>
  <c r="U331" i="1"/>
  <c r="S331" i="1"/>
  <c r="Q331" i="1"/>
  <c r="O331" i="1"/>
  <c r="M331" i="1"/>
  <c r="U330" i="1"/>
  <c r="S330" i="1"/>
  <c r="Q330" i="1"/>
  <c r="O330" i="1"/>
  <c r="M330" i="1"/>
  <c r="U329" i="1"/>
  <c r="S329" i="1"/>
  <c r="Q329" i="1"/>
  <c r="O329" i="1"/>
  <c r="M329" i="1"/>
  <c r="U328" i="1"/>
  <c r="S328" i="1"/>
  <c r="Q328" i="1"/>
  <c r="O328" i="1"/>
  <c r="M328" i="1"/>
  <c r="U327" i="1"/>
  <c r="S327" i="1"/>
  <c r="Q327" i="1"/>
  <c r="O327" i="1"/>
  <c r="M327" i="1"/>
  <c r="U326" i="1"/>
  <c r="S326" i="1"/>
  <c r="Q326" i="1"/>
  <c r="O326" i="1"/>
  <c r="M326" i="1"/>
  <c r="U325" i="1"/>
  <c r="S325" i="1"/>
  <c r="Q325" i="1"/>
  <c r="O325" i="1"/>
  <c r="M325" i="1"/>
  <c r="U324" i="1"/>
  <c r="S324" i="1"/>
  <c r="Q324" i="1"/>
  <c r="O324" i="1"/>
  <c r="M324" i="1"/>
  <c r="U323" i="1"/>
  <c r="S323" i="1"/>
  <c r="Q323" i="1"/>
  <c r="O323" i="1"/>
  <c r="M323" i="1"/>
  <c r="U322" i="1"/>
  <c r="S322" i="1"/>
  <c r="Q322" i="1"/>
  <c r="O322" i="1"/>
  <c r="M322" i="1"/>
  <c r="U321" i="1"/>
  <c r="S321" i="1"/>
  <c r="Q321" i="1"/>
  <c r="O321" i="1"/>
  <c r="M321" i="1"/>
  <c r="U320" i="1"/>
  <c r="S320" i="1"/>
  <c r="Q320" i="1"/>
  <c r="O320" i="1"/>
  <c r="M320" i="1"/>
  <c r="U319" i="1"/>
  <c r="S319" i="1"/>
  <c r="Q319" i="1"/>
  <c r="O319" i="1"/>
  <c r="M319" i="1"/>
  <c r="U318" i="1"/>
  <c r="S318" i="1"/>
  <c r="Q318" i="1"/>
  <c r="O318" i="1"/>
  <c r="M318" i="1"/>
  <c r="U317" i="1"/>
  <c r="S317" i="1"/>
  <c r="Q317" i="1"/>
  <c r="O317" i="1"/>
  <c r="M317" i="1"/>
  <c r="U316" i="1"/>
  <c r="S316" i="1"/>
  <c r="Q316" i="1"/>
  <c r="O316" i="1"/>
  <c r="M316" i="1"/>
  <c r="U315" i="1"/>
  <c r="S315" i="1"/>
  <c r="Q315" i="1"/>
  <c r="O315" i="1"/>
  <c r="M315" i="1"/>
  <c r="U314" i="1"/>
  <c r="S314" i="1"/>
  <c r="Q314" i="1"/>
  <c r="O314" i="1"/>
  <c r="M314" i="1"/>
  <c r="U313" i="1"/>
  <c r="S313" i="1"/>
  <c r="Q313" i="1"/>
  <c r="O313" i="1"/>
  <c r="M313" i="1"/>
  <c r="U312" i="1"/>
  <c r="S312" i="1"/>
  <c r="Q312" i="1"/>
  <c r="O312" i="1"/>
  <c r="M312" i="1"/>
  <c r="U311" i="1"/>
  <c r="S311" i="1"/>
  <c r="Q311" i="1"/>
  <c r="O311" i="1"/>
  <c r="M311" i="1"/>
  <c r="U310" i="1"/>
  <c r="S310" i="1"/>
  <c r="Q310" i="1"/>
  <c r="O310" i="1"/>
  <c r="M310" i="1"/>
  <c r="U309" i="1"/>
  <c r="S309" i="1"/>
  <c r="Q309" i="1"/>
  <c r="O309" i="1"/>
  <c r="M309" i="1"/>
  <c r="U308" i="1"/>
  <c r="S308" i="1"/>
  <c r="Q308" i="1"/>
  <c r="O308" i="1"/>
  <c r="M308" i="1"/>
  <c r="U307" i="1"/>
  <c r="S307" i="1"/>
  <c r="Q307" i="1"/>
  <c r="O307" i="1"/>
  <c r="M307" i="1"/>
  <c r="U247" i="1"/>
  <c r="S247" i="1"/>
  <c r="Q247" i="1"/>
  <c r="O247" i="1"/>
  <c r="M247" i="1"/>
  <c r="U238" i="1"/>
  <c r="S238" i="1"/>
  <c r="Q238" i="1"/>
  <c r="O238" i="1"/>
  <c r="M238" i="1"/>
  <c r="U237" i="1"/>
  <c r="S237" i="1"/>
  <c r="Q237" i="1"/>
  <c r="O237" i="1"/>
  <c r="M237" i="1"/>
  <c r="U236" i="1"/>
  <c r="S236" i="1"/>
  <c r="Q236" i="1"/>
  <c r="O236" i="1"/>
  <c r="M236" i="1"/>
  <c r="U235" i="1"/>
  <c r="S235" i="1"/>
  <c r="Q235" i="1"/>
  <c r="O235" i="1"/>
  <c r="M235" i="1"/>
  <c r="U234" i="1"/>
  <c r="S234" i="1"/>
  <c r="Q234" i="1"/>
  <c r="O234" i="1"/>
  <c r="M234" i="1"/>
  <c r="U233" i="1"/>
  <c r="S233" i="1"/>
  <c r="Q233" i="1"/>
  <c r="O233" i="1"/>
  <c r="M233" i="1"/>
  <c r="U232" i="1"/>
  <c r="S232" i="1"/>
  <c r="Q232" i="1"/>
  <c r="O232" i="1"/>
  <c r="M232" i="1"/>
  <c r="U231" i="1"/>
  <c r="S231" i="1"/>
  <c r="Q231" i="1"/>
  <c r="O231" i="1"/>
  <c r="M231" i="1"/>
  <c r="U242" i="1"/>
  <c r="S242" i="1"/>
  <c r="Q242" i="1"/>
  <c r="O242" i="1"/>
  <c r="M242" i="1"/>
  <c r="U241" i="1"/>
  <c r="S241" i="1"/>
  <c r="Q241" i="1"/>
  <c r="O241" i="1"/>
  <c r="M241" i="1"/>
  <c r="U240" i="1"/>
  <c r="S240" i="1"/>
  <c r="Q240" i="1"/>
  <c r="O240" i="1"/>
  <c r="M240" i="1"/>
  <c r="U239" i="1"/>
  <c r="S239" i="1"/>
  <c r="Q239" i="1"/>
  <c r="O239" i="1"/>
  <c r="M239" i="1"/>
  <c r="U244" i="1"/>
  <c r="S244" i="1"/>
  <c r="Q244" i="1"/>
  <c r="O244" i="1"/>
  <c r="M244" i="1"/>
  <c r="U243" i="1"/>
  <c r="S243" i="1"/>
  <c r="Q243" i="1"/>
  <c r="O243" i="1"/>
  <c r="M243" i="1"/>
  <c r="U245" i="1"/>
  <c r="S245" i="1"/>
  <c r="Q245" i="1"/>
  <c r="O245" i="1"/>
  <c r="M245" i="1"/>
  <c r="U246" i="1"/>
  <c r="S246" i="1"/>
  <c r="Q246" i="1"/>
  <c r="O246" i="1"/>
  <c r="M246" i="1"/>
  <c r="U230" i="1"/>
  <c r="S230" i="1"/>
  <c r="Q230" i="1"/>
  <c r="O230" i="1"/>
  <c r="M230" i="1"/>
  <c r="U228" i="1"/>
  <c r="S228" i="1"/>
  <c r="Q228" i="1"/>
  <c r="O228" i="1"/>
  <c r="M228" i="1"/>
  <c r="U226" i="1"/>
  <c r="S226" i="1"/>
  <c r="Q226" i="1"/>
  <c r="O226" i="1"/>
  <c r="M226" i="1"/>
  <c r="U224" i="1"/>
  <c r="S224" i="1"/>
  <c r="Q224" i="1"/>
  <c r="O224" i="1"/>
  <c r="M224" i="1"/>
  <c r="U223" i="1"/>
  <c r="S223" i="1"/>
  <c r="Q223" i="1"/>
  <c r="O223" i="1"/>
  <c r="M223" i="1"/>
  <c r="U222" i="1"/>
  <c r="S222" i="1"/>
  <c r="Q222" i="1"/>
  <c r="O222" i="1"/>
  <c r="M222" i="1"/>
  <c r="U221" i="1"/>
  <c r="S221" i="1"/>
  <c r="Q221" i="1"/>
  <c r="O221" i="1"/>
  <c r="M221" i="1"/>
  <c r="U220" i="1"/>
  <c r="S220" i="1"/>
  <c r="Q220" i="1"/>
  <c r="O220" i="1"/>
  <c r="M220" i="1"/>
  <c r="U219" i="1"/>
  <c r="S219" i="1"/>
  <c r="Q219" i="1"/>
  <c r="O219" i="1"/>
  <c r="M219" i="1"/>
  <c r="U218" i="1"/>
  <c r="S218" i="1"/>
  <c r="Q218" i="1"/>
  <c r="O218" i="1"/>
  <c r="M218" i="1"/>
  <c r="U217" i="1"/>
  <c r="S217" i="1"/>
  <c r="Q217" i="1"/>
  <c r="O217" i="1"/>
  <c r="M217" i="1"/>
  <c r="U216" i="1"/>
  <c r="S216" i="1"/>
  <c r="Q216" i="1"/>
  <c r="O216" i="1"/>
  <c r="M216" i="1"/>
  <c r="U215" i="1"/>
  <c r="S215" i="1"/>
  <c r="Q215" i="1"/>
  <c r="O215" i="1"/>
  <c r="M215" i="1"/>
  <c r="U214" i="1"/>
  <c r="S214" i="1"/>
  <c r="Q214" i="1"/>
  <c r="O214" i="1"/>
  <c r="M214" i="1"/>
  <c r="U213" i="1"/>
  <c r="S213" i="1"/>
  <c r="Q213" i="1"/>
  <c r="O213" i="1"/>
  <c r="M213" i="1"/>
  <c r="U212" i="1"/>
  <c r="S212" i="1"/>
  <c r="Q212" i="1"/>
  <c r="O212" i="1"/>
  <c r="M212" i="1"/>
  <c r="U211" i="1"/>
  <c r="S211" i="1"/>
  <c r="Q211" i="1"/>
  <c r="O211" i="1"/>
  <c r="M211" i="1"/>
  <c r="U210" i="1"/>
  <c r="S210" i="1"/>
  <c r="Q210" i="1"/>
  <c r="O210" i="1"/>
  <c r="M210" i="1"/>
  <c r="U209" i="1"/>
  <c r="S209" i="1"/>
  <c r="Q209" i="1"/>
  <c r="O209" i="1"/>
  <c r="M209" i="1"/>
  <c r="U208" i="1"/>
  <c r="S208" i="1"/>
  <c r="Q208" i="1"/>
  <c r="O208" i="1"/>
  <c r="M208" i="1"/>
  <c r="U206" i="1"/>
  <c r="S206" i="1"/>
  <c r="Q206" i="1"/>
  <c r="O206" i="1"/>
  <c r="M206" i="1"/>
  <c r="U207" i="1"/>
  <c r="S207" i="1"/>
  <c r="Q207" i="1"/>
  <c r="O207" i="1"/>
  <c r="M207" i="1"/>
  <c r="U205" i="1"/>
  <c r="S205" i="1"/>
  <c r="Q205" i="1"/>
  <c r="O205" i="1"/>
  <c r="M205" i="1"/>
  <c r="U199" i="1"/>
  <c r="S199" i="1"/>
  <c r="Q199" i="1"/>
  <c r="O199" i="1"/>
  <c r="M199" i="1"/>
  <c r="U198" i="1"/>
  <c r="S198" i="1"/>
  <c r="Q198" i="1"/>
  <c r="O198" i="1"/>
  <c r="M198" i="1"/>
  <c r="U196" i="1"/>
  <c r="S196" i="1"/>
  <c r="Q196" i="1"/>
  <c r="O196" i="1"/>
  <c r="M196" i="1"/>
  <c r="U194" i="1"/>
  <c r="S194" i="1"/>
  <c r="Q194" i="1"/>
  <c r="O194" i="1"/>
  <c r="M194" i="1"/>
  <c r="U192" i="1"/>
  <c r="S192" i="1"/>
  <c r="Q192" i="1"/>
  <c r="O192" i="1"/>
  <c r="M192" i="1"/>
  <c r="U189" i="1"/>
  <c r="S189" i="1"/>
  <c r="Q189" i="1"/>
  <c r="O189" i="1"/>
  <c r="M189" i="1"/>
  <c r="U188" i="1"/>
  <c r="S188" i="1"/>
  <c r="Q188" i="1"/>
  <c r="O188" i="1"/>
  <c r="M188" i="1"/>
  <c r="U186" i="1"/>
  <c r="S186" i="1"/>
  <c r="Q186" i="1"/>
  <c r="O186" i="1"/>
  <c r="M186" i="1"/>
  <c r="U179" i="1"/>
  <c r="S179" i="1"/>
  <c r="Q179" i="1"/>
  <c r="O179" i="1"/>
  <c r="M179" i="1"/>
  <c r="U177" i="1"/>
  <c r="S177" i="1"/>
  <c r="Q177" i="1"/>
  <c r="O177" i="1"/>
  <c r="M177" i="1"/>
  <c r="U175" i="1"/>
  <c r="S175" i="1"/>
  <c r="Q175" i="1"/>
  <c r="O175" i="1"/>
  <c r="M175" i="1"/>
  <c r="U185" i="1"/>
  <c r="S185" i="1"/>
  <c r="Q185" i="1"/>
  <c r="O185" i="1"/>
  <c r="M185" i="1"/>
  <c r="U183" i="1"/>
  <c r="S183" i="1"/>
  <c r="Q183" i="1"/>
  <c r="O183" i="1"/>
  <c r="M183" i="1"/>
  <c r="U181" i="1"/>
  <c r="S181" i="1"/>
  <c r="Q181" i="1"/>
  <c r="O181" i="1"/>
  <c r="M181" i="1"/>
  <c r="U170" i="1"/>
  <c r="S170" i="1"/>
  <c r="Q170" i="1"/>
  <c r="O170" i="1"/>
  <c r="M170" i="1"/>
  <c r="U169" i="1"/>
  <c r="S169" i="1"/>
  <c r="Q169" i="1"/>
  <c r="O169" i="1"/>
  <c r="M169" i="1"/>
  <c r="U168" i="1"/>
  <c r="S168" i="1"/>
  <c r="Q168" i="1"/>
  <c r="O168" i="1"/>
  <c r="M168" i="1"/>
  <c r="U167" i="1"/>
  <c r="S167" i="1"/>
  <c r="Q167" i="1"/>
  <c r="O167" i="1"/>
  <c r="M167" i="1"/>
  <c r="U166" i="1"/>
  <c r="S166" i="1"/>
  <c r="Q166" i="1"/>
  <c r="O166" i="1"/>
  <c r="M166" i="1"/>
  <c r="U165" i="1"/>
  <c r="S165" i="1"/>
  <c r="Q165" i="1"/>
  <c r="O165" i="1"/>
  <c r="M165" i="1"/>
  <c r="U164" i="1"/>
  <c r="S164" i="1"/>
  <c r="Q164" i="1"/>
  <c r="O164" i="1"/>
  <c r="M164" i="1"/>
  <c r="U163" i="1"/>
  <c r="S163" i="1"/>
  <c r="Q163" i="1"/>
  <c r="O163" i="1"/>
  <c r="M163" i="1"/>
  <c r="U161" i="1"/>
  <c r="S161" i="1"/>
  <c r="Q161" i="1"/>
  <c r="O161" i="1"/>
  <c r="M161" i="1"/>
  <c r="U158" i="1"/>
  <c r="S158" i="1"/>
  <c r="Q158" i="1"/>
  <c r="O158" i="1"/>
  <c r="M158" i="1"/>
  <c r="U159" i="1"/>
  <c r="S159" i="1"/>
  <c r="Q159" i="1"/>
  <c r="O159" i="1"/>
  <c r="M159" i="1"/>
  <c r="U157" i="1"/>
  <c r="S157" i="1"/>
  <c r="Q157" i="1"/>
  <c r="O157" i="1"/>
  <c r="M157" i="1"/>
  <c r="U156" i="1"/>
  <c r="S156" i="1"/>
  <c r="Q156" i="1"/>
  <c r="O156" i="1"/>
  <c r="M156" i="1"/>
  <c r="U154" i="1"/>
  <c r="S154" i="1"/>
  <c r="Q154" i="1"/>
  <c r="O154" i="1"/>
  <c r="M154" i="1"/>
  <c r="U152" i="1"/>
  <c r="S152" i="1"/>
  <c r="Q152" i="1"/>
  <c r="O152" i="1"/>
  <c r="M152" i="1"/>
  <c r="U150" i="1"/>
  <c r="S150" i="1"/>
  <c r="Q150" i="1"/>
  <c r="O150" i="1"/>
  <c r="M150" i="1"/>
  <c r="U149" i="1"/>
  <c r="S149" i="1"/>
  <c r="Q149" i="1"/>
  <c r="O149" i="1"/>
  <c r="M149" i="1"/>
  <c r="U146" i="1"/>
  <c r="S146" i="1"/>
  <c r="Q146" i="1"/>
  <c r="O146" i="1"/>
  <c r="M146" i="1"/>
  <c r="U144" i="1"/>
  <c r="S144" i="1"/>
  <c r="Q144" i="1"/>
  <c r="O144" i="1"/>
  <c r="M144" i="1"/>
  <c r="U143" i="1"/>
  <c r="S143" i="1"/>
  <c r="Q143" i="1"/>
  <c r="O143" i="1"/>
  <c r="M143" i="1"/>
  <c r="U141" i="1"/>
  <c r="S141" i="1"/>
  <c r="Q141" i="1"/>
  <c r="O141" i="1"/>
  <c r="M141" i="1"/>
  <c r="U140" i="1"/>
  <c r="S140" i="1"/>
  <c r="Q140" i="1"/>
  <c r="O140" i="1"/>
  <c r="M140" i="1"/>
  <c r="U138" i="1"/>
  <c r="S138" i="1"/>
  <c r="Q138" i="1"/>
  <c r="O138" i="1"/>
  <c r="M138" i="1"/>
  <c r="U135" i="1"/>
  <c r="S135" i="1"/>
  <c r="Q135" i="1"/>
  <c r="O135" i="1"/>
  <c r="M135" i="1"/>
  <c r="U136" i="1"/>
  <c r="S136" i="1"/>
  <c r="Q136" i="1"/>
  <c r="O136" i="1"/>
  <c r="M136" i="1"/>
  <c r="U131" i="1"/>
  <c r="S131" i="1"/>
  <c r="Q131" i="1"/>
  <c r="O131" i="1"/>
  <c r="M131" i="1"/>
  <c r="U132" i="1"/>
  <c r="S132" i="1"/>
  <c r="Q132" i="1"/>
  <c r="O132" i="1"/>
  <c r="M132" i="1"/>
  <c r="U126" i="1"/>
  <c r="S126" i="1"/>
  <c r="Q126" i="1"/>
  <c r="O126" i="1"/>
  <c r="M126" i="1"/>
  <c r="U127" i="1"/>
  <c r="S127" i="1"/>
  <c r="Q127" i="1"/>
  <c r="O127" i="1"/>
  <c r="M127" i="1"/>
  <c r="U130" i="1"/>
  <c r="S130" i="1"/>
  <c r="Q130" i="1"/>
  <c r="O130" i="1"/>
  <c r="M130" i="1"/>
  <c r="U93" i="1"/>
  <c r="S93" i="1"/>
  <c r="Q93" i="1"/>
  <c r="O93" i="1"/>
  <c r="M93" i="1"/>
  <c r="U102" i="1"/>
  <c r="S102" i="1"/>
  <c r="Q102" i="1"/>
  <c r="O102" i="1"/>
  <c r="M102" i="1"/>
  <c r="U101" i="1"/>
  <c r="S101" i="1"/>
  <c r="Q101" i="1"/>
  <c r="O101" i="1"/>
  <c r="M101" i="1"/>
  <c r="U100" i="1"/>
  <c r="S100" i="1"/>
  <c r="Q100" i="1"/>
  <c r="O100" i="1"/>
  <c r="M100" i="1"/>
  <c r="U99" i="1"/>
  <c r="S99" i="1"/>
  <c r="Q99" i="1"/>
  <c r="O99" i="1"/>
  <c r="M99" i="1"/>
  <c r="U98" i="1"/>
  <c r="S98" i="1"/>
  <c r="Q98" i="1"/>
  <c r="O98" i="1"/>
  <c r="M98" i="1"/>
  <c r="U97" i="1"/>
  <c r="S97" i="1"/>
  <c r="Q97" i="1"/>
  <c r="O97" i="1"/>
  <c r="M97" i="1"/>
  <c r="U96" i="1"/>
  <c r="S96" i="1"/>
  <c r="Q96" i="1"/>
  <c r="O96" i="1"/>
  <c r="M96" i="1"/>
  <c r="U95" i="1"/>
  <c r="S95" i="1"/>
  <c r="Q95" i="1"/>
  <c r="O95" i="1"/>
  <c r="M95" i="1"/>
  <c r="U94" i="1"/>
  <c r="S94" i="1"/>
  <c r="Q94" i="1"/>
  <c r="O94" i="1"/>
  <c r="M94" i="1"/>
  <c r="U92" i="1"/>
  <c r="S92" i="1"/>
  <c r="Q92" i="1"/>
  <c r="O92" i="1"/>
  <c r="M92" i="1"/>
  <c r="U112" i="1"/>
  <c r="S112" i="1"/>
  <c r="Q112" i="1"/>
  <c r="O112" i="1"/>
  <c r="M112" i="1"/>
  <c r="U111" i="1"/>
  <c r="S111" i="1"/>
  <c r="Q111" i="1"/>
  <c r="O111" i="1"/>
  <c r="M111" i="1"/>
  <c r="U110" i="1"/>
  <c r="S110" i="1"/>
  <c r="Q110" i="1"/>
  <c r="O110" i="1"/>
  <c r="M110" i="1"/>
  <c r="U109" i="1"/>
  <c r="S109" i="1"/>
  <c r="Q109" i="1"/>
  <c r="O109" i="1"/>
  <c r="M109" i="1"/>
  <c r="U108" i="1"/>
  <c r="S108" i="1"/>
  <c r="Q108" i="1"/>
  <c r="O108" i="1"/>
  <c r="M108" i="1"/>
  <c r="U107" i="1"/>
  <c r="S107" i="1"/>
  <c r="Q107" i="1"/>
  <c r="O107" i="1"/>
  <c r="M107" i="1"/>
  <c r="U106" i="1"/>
  <c r="S106" i="1"/>
  <c r="Q106" i="1"/>
  <c r="O106" i="1"/>
  <c r="M106" i="1"/>
  <c r="U105" i="1"/>
  <c r="S105" i="1"/>
  <c r="Q105" i="1"/>
  <c r="O105" i="1"/>
  <c r="M105" i="1"/>
  <c r="U104" i="1"/>
  <c r="S104" i="1"/>
  <c r="Q104" i="1"/>
  <c r="O104" i="1"/>
  <c r="M104" i="1"/>
  <c r="U103" i="1"/>
  <c r="S103" i="1"/>
  <c r="Q103" i="1"/>
  <c r="O103" i="1"/>
  <c r="M103" i="1"/>
  <c r="U91" i="1"/>
  <c r="S91" i="1"/>
  <c r="Q91" i="1"/>
  <c r="O91" i="1"/>
  <c r="M91" i="1"/>
  <c r="U90" i="1"/>
  <c r="S90" i="1"/>
  <c r="Q90" i="1"/>
  <c r="O90" i="1"/>
  <c r="M90" i="1"/>
  <c r="U89" i="1"/>
  <c r="S89" i="1"/>
  <c r="Q89" i="1"/>
  <c r="O89" i="1"/>
  <c r="M89" i="1"/>
  <c r="U88" i="1"/>
  <c r="S88" i="1"/>
  <c r="Q88" i="1"/>
  <c r="O88" i="1"/>
  <c r="M88" i="1"/>
  <c r="U87" i="1"/>
  <c r="S87" i="1"/>
  <c r="Q87" i="1"/>
  <c r="O87" i="1"/>
  <c r="M87" i="1"/>
  <c r="U86" i="1"/>
  <c r="S86" i="1"/>
  <c r="Q86" i="1"/>
  <c r="O86" i="1"/>
  <c r="M86" i="1"/>
  <c r="U85" i="1"/>
  <c r="S85" i="1"/>
  <c r="Q85" i="1"/>
  <c r="O85" i="1"/>
  <c r="M85" i="1"/>
  <c r="U84" i="1"/>
  <c r="S84" i="1"/>
  <c r="Q84" i="1"/>
  <c r="O84" i="1"/>
  <c r="M84" i="1"/>
  <c r="U83" i="1"/>
  <c r="S83" i="1"/>
  <c r="Q83" i="1"/>
  <c r="O83" i="1"/>
  <c r="M83" i="1"/>
  <c r="U82" i="1"/>
  <c r="S82" i="1"/>
  <c r="Q82" i="1"/>
  <c r="O82" i="1"/>
  <c r="M82" i="1"/>
  <c r="U74" i="1"/>
  <c r="S74" i="1"/>
  <c r="Q74" i="1"/>
  <c r="O74" i="1"/>
  <c r="M74" i="1"/>
  <c r="U73" i="1"/>
  <c r="S73" i="1"/>
  <c r="Q73" i="1"/>
  <c r="O73" i="1"/>
  <c r="M73" i="1"/>
  <c r="U72" i="1"/>
  <c r="S72" i="1"/>
  <c r="Q72" i="1"/>
  <c r="O72" i="1"/>
  <c r="M72" i="1"/>
  <c r="U71" i="1"/>
  <c r="S71" i="1"/>
  <c r="Q71" i="1"/>
  <c r="O71" i="1"/>
  <c r="M71" i="1"/>
  <c r="U70" i="1"/>
  <c r="S70" i="1"/>
  <c r="Q70" i="1"/>
  <c r="O70" i="1"/>
  <c r="M70" i="1"/>
  <c r="U69" i="1"/>
  <c r="S69" i="1"/>
  <c r="Q69" i="1"/>
  <c r="O69" i="1"/>
  <c r="M69" i="1"/>
  <c r="U67" i="1"/>
  <c r="S67" i="1"/>
  <c r="Q67" i="1"/>
  <c r="O67" i="1"/>
  <c r="M67" i="1"/>
  <c r="U65" i="1"/>
  <c r="S65" i="1"/>
  <c r="Q65" i="1"/>
  <c r="O65" i="1"/>
  <c r="M65" i="1"/>
  <c r="U64" i="1"/>
  <c r="S64" i="1"/>
  <c r="Q64" i="1"/>
  <c r="O64" i="1"/>
  <c r="M64" i="1"/>
  <c r="U63" i="1"/>
  <c r="S63" i="1"/>
  <c r="Q63" i="1"/>
  <c r="O63" i="1"/>
  <c r="M63" i="1"/>
  <c r="U62" i="1"/>
  <c r="S62" i="1"/>
  <c r="Q62" i="1"/>
  <c r="O62" i="1"/>
  <c r="M62" i="1"/>
  <c r="U61" i="1"/>
  <c r="S61" i="1"/>
  <c r="Q61" i="1"/>
  <c r="O61" i="1"/>
  <c r="M61" i="1"/>
  <c r="U60" i="1"/>
  <c r="S60" i="1"/>
  <c r="Q60" i="1"/>
  <c r="O60" i="1"/>
  <c r="M60" i="1"/>
  <c r="U59" i="1"/>
  <c r="S59" i="1"/>
  <c r="Q59" i="1"/>
  <c r="O59" i="1"/>
  <c r="M59" i="1"/>
  <c r="U58" i="1"/>
  <c r="S58" i="1"/>
  <c r="Q58" i="1"/>
  <c r="O58" i="1"/>
  <c r="M58" i="1"/>
  <c r="U57" i="1"/>
  <c r="S57" i="1"/>
  <c r="Q57" i="1"/>
  <c r="O57" i="1"/>
  <c r="M57" i="1"/>
  <c r="U56" i="1"/>
  <c r="S56" i="1"/>
  <c r="Q56" i="1"/>
  <c r="O56" i="1"/>
  <c r="M56" i="1"/>
  <c r="U764" i="1"/>
  <c r="S764" i="1"/>
  <c r="Q764" i="1"/>
  <c r="O764" i="1"/>
  <c r="M764" i="1"/>
  <c r="U682" i="1"/>
  <c r="S682" i="1"/>
  <c r="Q682" i="1"/>
  <c r="O682" i="1"/>
  <c r="M682" i="1"/>
  <c r="U129" i="1"/>
  <c r="S129" i="1"/>
  <c r="Q129" i="1"/>
  <c r="O129" i="1"/>
  <c r="M129" i="1"/>
  <c r="U125" i="1"/>
  <c r="S125" i="1"/>
  <c r="Q125" i="1"/>
  <c r="O125" i="1"/>
  <c r="M125" i="1"/>
  <c r="U124" i="1"/>
  <c r="S124" i="1"/>
  <c r="Q124" i="1"/>
  <c r="O124" i="1"/>
  <c r="M124" i="1"/>
  <c r="U21" i="1"/>
  <c r="S18" i="1"/>
  <c r="Q17" i="1"/>
  <c r="P13" i="1" s="1"/>
  <c r="S17" i="1"/>
  <c r="R13" i="1" s="1"/>
  <c r="U17" i="1"/>
  <c r="Q18" i="1"/>
  <c r="U18" i="1"/>
  <c r="Q19" i="1"/>
  <c r="S19" i="1"/>
  <c r="U19" i="1"/>
  <c r="U998" i="1"/>
  <c r="U997" i="1"/>
  <c r="U996" i="1"/>
  <c r="U995" i="1"/>
  <c r="U994" i="1"/>
  <c r="U993" i="1"/>
  <c r="U992" i="1"/>
  <c r="U991" i="1"/>
  <c r="U990" i="1"/>
  <c r="U989" i="1"/>
  <c r="U988" i="1"/>
  <c r="U987" i="1"/>
  <c r="U937" i="1"/>
  <c r="U936" i="1"/>
  <c r="U935" i="1"/>
  <c r="U934" i="1"/>
  <c r="U933" i="1"/>
  <c r="U932" i="1"/>
  <c r="U931" i="1"/>
  <c r="U930" i="1"/>
  <c r="U929" i="1"/>
  <c r="U928" i="1"/>
  <c r="U927" i="1"/>
  <c r="U926" i="1"/>
  <c r="U862" i="1"/>
  <c r="U861" i="1"/>
  <c r="U860" i="1"/>
  <c r="U859" i="1"/>
  <c r="U858" i="1"/>
  <c r="U857" i="1"/>
  <c r="U856" i="1"/>
  <c r="U855" i="1"/>
  <c r="U854" i="1"/>
  <c r="U853" i="1"/>
  <c r="U852" i="1"/>
  <c r="U851" i="1"/>
  <c r="U850" i="1"/>
  <c r="U849" i="1"/>
  <c r="U848" i="1"/>
  <c r="U847" i="1"/>
  <c r="U846" i="1"/>
  <c r="U845" i="1"/>
  <c r="U844" i="1"/>
  <c r="U843" i="1"/>
  <c r="U842" i="1"/>
  <c r="U841" i="1"/>
  <c r="U840" i="1"/>
  <c r="U839" i="1"/>
  <c r="U838" i="1"/>
  <c r="U837" i="1"/>
  <c r="U836" i="1"/>
  <c r="U835" i="1"/>
  <c r="U834" i="1"/>
  <c r="U833" i="1"/>
  <c r="U832" i="1"/>
  <c r="U831" i="1"/>
  <c r="U830" i="1"/>
  <c r="U829" i="1"/>
  <c r="U828" i="1"/>
  <c r="U827" i="1"/>
  <c r="U826" i="1"/>
  <c r="U825" i="1"/>
  <c r="U824" i="1"/>
  <c r="U823" i="1"/>
  <c r="U822" i="1"/>
  <c r="U821" i="1"/>
  <c r="U820" i="1"/>
  <c r="U819" i="1"/>
  <c r="U818" i="1"/>
  <c r="U791" i="1"/>
  <c r="U755" i="1"/>
  <c r="U752" i="1"/>
  <c r="U749" i="1"/>
  <c r="U740" i="1"/>
  <c r="U738" i="1"/>
  <c r="U736" i="1"/>
  <c r="U732" i="1"/>
  <c r="U731" i="1"/>
  <c r="U727" i="1"/>
  <c r="U722" i="1"/>
  <c r="U721" i="1"/>
  <c r="U720" i="1"/>
  <c r="U719" i="1"/>
  <c r="U717" i="1"/>
  <c r="U716" i="1"/>
  <c r="U715" i="1"/>
  <c r="U714" i="1"/>
  <c r="U713" i="1"/>
  <c r="U654" i="1"/>
  <c r="U653" i="1"/>
  <c r="U650" i="1"/>
  <c r="U646" i="1"/>
  <c r="U638" i="1"/>
  <c r="U634" i="1"/>
  <c r="U604" i="1"/>
  <c r="U603" i="1"/>
  <c r="U602" i="1"/>
  <c r="U601" i="1"/>
  <c r="U600" i="1"/>
  <c r="U599" i="1"/>
  <c r="U598" i="1"/>
  <c r="U597" i="1"/>
  <c r="U596" i="1"/>
  <c r="U595" i="1"/>
  <c r="U594" i="1"/>
  <c r="U593" i="1"/>
  <c r="U592" i="1"/>
  <c r="U591" i="1"/>
  <c r="U590" i="1"/>
  <c r="U589" i="1"/>
  <c r="U588" i="1"/>
  <c r="U587" i="1"/>
  <c r="U586" i="1"/>
  <c r="U585" i="1"/>
  <c r="U584" i="1"/>
  <c r="U583" i="1"/>
  <c r="U582" i="1"/>
  <c r="U581" i="1"/>
  <c r="U580" i="1"/>
  <c r="U579" i="1"/>
  <c r="U578" i="1"/>
  <c r="U577" i="1"/>
  <c r="U576" i="1"/>
  <c r="U575" i="1"/>
  <c r="U475" i="1"/>
  <c r="U474" i="1"/>
  <c r="U473" i="1"/>
  <c r="U472" i="1"/>
  <c r="U471" i="1"/>
  <c r="U470" i="1"/>
  <c r="U469" i="1"/>
  <c r="U468" i="1"/>
  <c r="U467" i="1"/>
  <c r="U466" i="1"/>
  <c r="U465" i="1"/>
  <c r="U464" i="1"/>
  <c r="U463" i="1"/>
  <c r="U462" i="1"/>
  <c r="U461" i="1"/>
  <c r="U460" i="1"/>
  <c r="U459" i="1"/>
  <c r="U458" i="1"/>
  <c r="U457" i="1"/>
  <c r="U456" i="1"/>
  <c r="U455" i="1"/>
  <c r="U454" i="1"/>
  <c r="U453" i="1"/>
  <c r="U452" i="1"/>
  <c r="U306" i="1"/>
  <c r="U305" i="1"/>
  <c r="U304" i="1"/>
  <c r="U303" i="1"/>
  <c r="U302" i="1"/>
  <c r="U301" i="1"/>
  <c r="T10" i="1" s="1"/>
  <c r="U300" i="1"/>
  <c r="U299" i="1"/>
  <c r="U298" i="1"/>
  <c r="U297" i="1"/>
  <c r="U296" i="1"/>
  <c r="U295" i="1"/>
  <c r="U294" i="1"/>
  <c r="U293" i="1"/>
  <c r="U292" i="1"/>
  <c r="U291" i="1"/>
  <c r="U290" i="1"/>
  <c r="U289" i="1"/>
  <c r="U288" i="1"/>
  <c r="U287" i="1"/>
  <c r="U286" i="1"/>
  <c r="U285" i="1"/>
  <c r="U284" i="1"/>
  <c r="U283" i="1"/>
  <c r="U282" i="1"/>
  <c r="U281" i="1"/>
  <c r="U280" i="1"/>
  <c r="U279" i="1"/>
  <c r="U278" i="1"/>
  <c r="U277" i="1"/>
  <c r="U276" i="1"/>
  <c r="U275" i="1"/>
  <c r="U274" i="1"/>
  <c r="U273" i="1"/>
  <c r="U272" i="1"/>
  <c r="U271" i="1"/>
  <c r="U270" i="1"/>
  <c r="U269" i="1"/>
  <c r="U268" i="1"/>
  <c r="U267" i="1"/>
  <c r="U266" i="1"/>
  <c r="U265" i="1"/>
  <c r="U264" i="1"/>
  <c r="U263" i="1"/>
  <c r="U262" i="1"/>
  <c r="U261" i="1"/>
  <c r="U260" i="1"/>
  <c r="U259" i="1"/>
  <c r="U258" i="1"/>
  <c r="U257" i="1"/>
  <c r="U256" i="1"/>
  <c r="U255" i="1"/>
  <c r="U254" i="1"/>
  <c r="U253" i="1"/>
  <c r="U252" i="1"/>
  <c r="U251" i="1"/>
  <c r="U250" i="1"/>
  <c r="U248" i="1"/>
  <c r="U229" i="1"/>
  <c r="U227" i="1"/>
  <c r="U225" i="1"/>
  <c r="U204" i="1"/>
  <c r="U203" i="1"/>
  <c r="U202" i="1"/>
  <c r="U201" i="1"/>
  <c r="U200" i="1"/>
  <c r="U197" i="1"/>
  <c r="U195" i="1"/>
  <c r="U193" i="1"/>
  <c r="U191" i="1"/>
  <c r="U190" i="1"/>
  <c r="U187" i="1"/>
  <c r="U184" i="1"/>
  <c r="U182" i="1"/>
  <c r="U180" i="1"/>
  <c r="U178" i="1"/>
  <c r="U176" i="1"/>
  <c r="U174" i="1"/>
  <c r="U173" i="1"/>
  <c r="U172" i="1"/>
  <c r="U171" i="1"/>
  <c r="U162" i="1"/>
  <c r="U160" i="1"/>
  <c r="U155" i="1"/>
  <c r="U153" i="1"/>
  <c r="U151" i="1"/>
  <c r="U148" i="1"/>
  <c r="U147" i="1"/>
  <c r="U145" i="1"/>
  <c r="U142" i="1"/>
  <c r="U139" i="1"/>
  <c r="U137" i="1"/>
  <c r="U134" i="1"/>
  <c r="U50" i="1"/>
  <c r="U48" i="1"/>
  <c r="U47" i="1"/>
  <c r="U40" i="1"/>
  <c r="U39" i="1"/>
  <c r="U38" i="1"/>
  <c r="U35" i="1"/>
  <c r="U31" i="1"/>
  <c r="U26" i="1"/>
  <c r="T12" i="1" s="1"/>
  <c r="S998" i="1"/>
  <c r="S997" i="1"/>
  <c r="S996" i="1"/>
  <c r="S995" i="1"/>
  <c r="S994" i="1"/>
  <c r="S993" i="1"/>
  <c r="S992" i="1"/>
  <c r="S991" i="1"/>
  <c r="S990" i="1"/>
  <c r="S989" i="1"/>
  <c r="S988" i="1"/>
  <c r="S987" i="1"/>
  <c r="S937" i="1"/>
  <c r="S936" i="1"/>
  <c r="S935" i="1"/>
  <c r="S934" i="1"/>
  <c r="S933" i="1"/>
  <c r="S932" i="1"/>
  <c r="S931" i="1"/>
  <c r="S930" i="1"/>
  <c r="S929" i="1"/>
  <c r="S928" i="1"/>
  <c r="S927" i="1"/>
  <c r="S926" i="1"/>
  <c r="S862" i="1"/>
  <c r="S861" i="1"/>
  <c r="S860" i="1"/>
  <c r="S859" i="1"/>
  <c r="S858" i="1"/>
  <c r="S857" i="1"/>
  <c r="S856" i="1"/>
  <c r="S855" i="1"/>
  <c r="S854" i="1"/>
  <c r="S853" i="1"/>
  <c r="S852" i="1"/>
  <c r="S851" i="1"/>
  <c r="S850" i="1"/>
  <c r="S849" i="1"/>
  <c r="S848" i="1"/>
  <c r="S847" i="1"/>
  <c r="S846" i="1"/>
  <c r="S845" i="1"/>
  <c r="S844" i="1"/>
  <c r="S843" i="1"/>
  <c r="S842" i="1"/>
  <c r="S841" i="1"/>
  <c r="S840" i="1"/>
  <c r="S839" i="1"/>
  <c r="S838" i="1"/>
  <c r="S837" i="1"/>
  <c r="S836" i="1"/>
  <c r="S835" i="1"/>
  <c r="S834" i="1"/>
  <c r="S833" i="1"/>
  <c r="S832" i="1"/>
  <c r="S831" i="1"/>
  <c r="S830" i="1"/>
  <c r="S829" i="1"/>
  <c r="S828" i="1"/>
  <c r="S827" i="1"/>
  <c r="S826" i="1"/>
  <c r="S825" i="1"/>
  <c r="S824" i="1"/>
  <c r="S823" i="1"/>
  <c r="S822" i="1"/>
  <c r="S821" i="1"/>
  <c r="S820" i="1"/>
  <c r="S819" i="1"/>
  <c r="S818" i="1"/>
  <c r="S791" i="1"/>
  <c r="S755" i="1"/>
  <c r="S752" i="1"/>
  <c r="S749" i="1"/>
  <c r="S740" i="1"/>
  <c r="S738" i="1"/>
  <c r="S736" i="1"/>
  <c r="S732" i="1"/>
  <c r="S731" i="1"/>
  <c r="S727" i="1"/>
  <c r="S722" i="1"/>
  <c r="S721" i="1"/>
  <c r="S720" i="1"/>
  <c r="S719" i="1"/>
  <c r="S717" i="1"/>
  <c r="S716" i="1"/>
  <c r="S715" i="1"/>
  <c r="S714" i="1"/>
  <c r="S713" i="1"/>
  <c r="S654" i="1"/>
  <c r="S653" i="1"/>
  <c r="S650" i="1"/>
  <c r="S646" i="1"/>
  <c r="S638" i="1"/>
  <c r="S634" i="1"/>
  <c r="S604" i="1"/>
  <c r="S603" i="1"/>
  <c r="S602" i="1"/>
  <c r="S601" i="1"/>
  <c r="S600" i="1"/>
  <c r="S599" i="1"/>
  <c r="S598" i="1"/>
  <c r="S597" i="1"/>
  <c r="S596" i="1"/>
  <c r="S595" i="1"/>
  <c r="S594" i="1"/>
  <c r="S593" i="1"/>
  <c r="S592" i="1"/>
  <c r="S591" i="1"/>
  <c r="S590" i="1"/>
  <c r="S589" i="1"/>
  <c r="S588" i="1"/>
  <c r="S587" i="1"/>
  <c r="S586" i="1"/>
  <c r="S585" i="1"/>
  <c r="S584" i="1"/>
  <c r="S583" i="1"/>
  <c r="S582" i="1"/>
  <c r="S581" i="1"/>
  <c r="S580" i="1"/>
  <c r="S579" i="1"/>
  <c r="S578" i="1"/>
  <c r="S577" i="1"/>
  <c r="S576" i="1"/>
  <c r="S575" i="1"/>
  <c r="S475" i="1"/>
  <c r="S474" i="1"/>
  <c r="S473" i="1"/>
  <c r="S472" i="1"/>
  <c r="S471" i="1"/>
  <c r="S470" i="1"/>
  <c r="S469" i="1"/>
  <c r="S468" i="1"/>
  <c r="S467" i="1"/>
  <c r="S466" i="1"/>
  <c r="S465" i="1"/>
  <c r="S464" i="1"/>
  <c r="S463" i="1"/>
  <c r="S462" i="1"/>
  <c r="S461" i="1"/>
  <c r="S460" i="1"/>
  <c r="S459" i="1"/>
  <c r="S458" i="1"/>
  <c r="S457" i="1"/>
  <c r="S456" i="1"/>
  <c r="S455" i="1"/>
  <c r="S454" i="1"/>
  <c r="S453" i="1"/>
  <c r="S452"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8" i="1"/>
  <c r="S229" i="1"/>
  <c r="S227" i="1"/>
  <c r="S225" i="1"/>
  <c r="S204" i="1"/>
  <c r="S203" i="1"/>
  <c r="S202" i="1"/>
  <c r="S201" i="1"/>
  <c r="S200" i="1"/>
  <c r="S197" i="1"/>
  <c r="S195" i="1"/>
  <c r="S193" i="1"/>
  <c r="S191" i="1"/>
  <c r="S190" i="1"/>
  <c r="S187" i="1"/>
  <c r="S184" i="1"/>
  <c r="S182" i="1"/>
  <c r="S180" i="1"/>
  <c r="S178" i="1"/>
  <c r="S176" i="1"/>
  <c r="S174" i="1"/>
  <c r="S173" i="1"/>
  <c r="S172" i="1"/>
  <c r="S171" i="1"/>
  <c r="S162" i="1"/>
  <c r="S160" i="1"/>
  <c r="S155" i="1"/>
  <c r="S153" i="1"/>
  <c r="S151" i="1"/>
  <c r="S148" i="1"/>
  <c r="S147" i="1"/>
  <c r="S145" i="1"/>
  <c r="S142" i="1"/>
  <c r="S139" i="1"/>
  <c r="S137" i="1"/>
  <c r="S134" i="1"/>
  <c r="S50" i="1"/>
  <c r="S48" i="1"/>
  <c r="S47" i="1"/>
  <c r="S40" i="1"/>
  <c r="S39" i="1"/>
  <c r="S38" i="1"/>
  <c r="S35" i="1"/>
  <c r="S31" i="1"/>
  <c r="S26" i="1"/>
  <c r="S21" i="1"/>
  <c r="Q998" i="1"/>
  <c r="Q997" i="1"/>
  <c r="Q996" i="1"/>
  <c r="Q995" i="1"/>
  <c r="Q994" i="1"/>
  <c r="Q993" i="1"/>
  <c r="Q992" i="1"/>
  <c r="Q991" i="1"/>
  <c r="Q990" i="1"/>
  <c r="Q989" i="1"/>
  <c r="Q988" i="1"/>
  <c r="Q987" i="1"/>
  <c r="Q937" i="1"/>
  <c r="Q936" i="1"/>
  <c r="Q935" i="1"/>
  <c r="Q934" i="1"/>
  <c r="Q933" i="1"/>
  <c r="Q932" i="1"/>
  <c r="Q931" i="1"/>
  <c r="Q930" i="1"/>
  <c r="Q929" i="1"/>
  <c r="Q928" i="1"/>
  <c r="Q927" i="1"/>
  <c r="Q926" i="1"/>
  <c r="Q862" i="1"/>
  <c r="Q861" i="1"/>
  <c r="Q860" i="1"/>
  <c r="Q859" i="1"/>
  <c r="Q858" i="1"/>
  <c r="Q857" i="1"/>
  <c r="Q856" i="1"/>
  <c r="Q855" i="1"/>
  <c r="Q854" i="1"/>
  <c r="Q853" i="1"/>
  <c r="Q852" i="1"/>
  <c r="Q851" i="1"/>
  <c r="Q850" i="1"/>
  <c r="Q849" i="1"/>
  <c r="Q848" i="1"/>
  <c r="Q847" i="1"/>
  <c r="Q846" i="1"/>
  <c r="Q845" i="1"/>
  <c r="Q844" i="1"/>
  <c r="Q843" i="1"/>
  <c r="Q842" i="1"/>
  <c r="Q841" i="1"/>
  <c r="Q840" i="1"/>
  <c r="Q839" i="1"/>
  <c r="Q838" i="1"/>
  <c r="Q837" i="1"/>
  <c r="Q836" i="1"/>
  <c r="Q835" i="1"/>
  <c r="Q834" i="1"/>
  <c r="Q833" i="1"/>
  <c r="Q832" i="1"/>
  <c r="Q831" i="1"/>
  <c r="Q830" i="1"/>
  <c r="Q829" i="1"/>
  <c r="Q828" i="1"/>
  <c r="Q827" i="1"/>
  <c r="Q826" i="1"/>
  <c r="Q825" i="1"/>
  <c r="Q824" i="1"/>
  <c r="Q823" i="1"/>
  <c r="Q822" i="1"/>
  <c r="Q821" i="1"/>
  <c r="Q820" i="1"/>
  <c r="Q819" i="1"/>
  <c r="Q818" i="1"/>
  <c r="Q791" i="1"/>
  <c r="Q755" i="1"/>
  <c r="Q752" i="1"/>
  <c r="Q749" i="1"/>
  <c r="Q740" i="1"/>
  <c r="Q738" i="1"/>
  <c r="Q736" i="1"/>
  <c r="Q732" i="1"/>
  <c r="Q731" i="1"/>
  <c r="Q727" i="1"/>
  <c r="Q722" i="1"/>
  <c r="Q721" i="1"/>
  <c r="Q720" i="1"/>
  <c r="Q719" i="1"/>
  <c r="Q717" i="1"/>
  <c r="Q716" i="1"/>
  <c r="Q715" i="1"/>
  <c r="Q714" i="1"/>
  <c r="Q713" i="1"/>
  <c r="Q654" i="1"/>
  <c r="Q653" i="1"/>
  <c r="Q650" i="1"/>
  <c r="Q646" i="1"/>
  <c r="Q638" i="1"/>
  <c r="Q634" i="1"/>
  <c r="Q604" i="1"/>
  <c r="Q603" i="1"/>
  <c r="Q602" i="1"/>
  <c r="Q601" i="1"/>
  <c r="Q600" i="1"/>
  <c r="Q599" i="1"/>
  <c r="Q598" i="1"/>
  <c r="Q597" i="1"/>
  <c r="Q596" i="1"/>
  <c r="Q595" i="1"/>
  <c r="Q594" i="1"/>
  <c r="Q593" i="1"/>
  <c r="Q592" i="1"/>
  <c r="Q591" i="1"/>
  <c r="Q590" i="1"/>
  <c r="Q589" i="1"/>
  <c r="Q588" i="1"/>
  <c r="Q587" i="1"/>
  <c r="Q586" i="1"/>
  <c r="Q585" i="1"/>
  <c r="Q584" i="1"/>
  <c r="Q583" i="1"/>
  <c r="Q582" i="1"/>
  <c r="Q581" i="1"/>
  <c r="Q580" i="1"/>
  <c r="Q579" i="1"/>
  <c r="Q578" i="1"/>
  <c r="Q577" i="1"/>
  <c r="Q576" i="1"/>
  <c r="Q575" i="1"/>
  <c r="Q475" i="1"/>
  <c r="Q474" i="1"/>
  <c r="Q473" i="1"/>
  <c r="Q472" i="1"/>
  <c r="Q471" i="1"/>
  <c r="Q470" i="1"/>
  <c r="Q469" i="1"/>
  <c r="Q468" i="1"/>
  <c r="Q467" i="1"/>
  <c r="Q466" i="1"/>
  <c r="Q465" i="1"/>
  <c r="Q464" i="1"/>
  <c r="Q463" i="1"/>
  <c r="Q462" i="1"/>
  <c r="Q461" i="1"/>
  <c r="Q460" i="1"/>
  <c r="Q459" i="1"/>
  <c r="Q458" i="1"/>
  <c r="Q457" i="1"/>
  <c r="Q456" i="1"/>
  <c r="Q455" i="1"/>
  <c r="Q454" i="1"/>
  <c r="Q453" i="1"/>
  <c r="Q452" i="1"/>
  <c r="Q306" i="1"/>
  <c r="Q305" i="1"/>
  <c r="Q304" i="1"/>
  <c r="Q303" i="1"/>
  <c r="Q302" i="1"/>
  <c r="Q301" i="1"/>
  <c r="Q300" i="1"/>
  <c r="Q299" i="1"/>
  <c r="Q298" i="1"/>
  <c r="Q297" i="1"/>
  <c r="Q296" i="1"/>
  <c r="Q295" i="1"/>
  <c r="Q294" i="1"/>
  <c r="Q293" i="1"/>
  <c r="Q292" i="1"/>
  <c r="Q291" i="1"/>
  <c r="Q290" i="1"/>
  <c r="Q289" i="1"/>
  <c r="Q288" i="1"/>
  <c r="Q287" i="1"/>
  <c r="Q286" i="1"/>
  <c r="Q285" i="1"/>
  <c r="Q284" i="1"/>
  <c r="Q283" i="1"/>
  <c r="Q282" i="1"/>
  <c r="Q281" i="1"/>
  <c r="Q280" i="1"/>
  <c r="Q279" i="1"/>
  <c r="Q278" i="1"/>
  <c r="Q277" i="1"/>
  <c r="Q276" i="1"/>
  <c r="Q275" i="1"/>
  <c r="Q274" i="1"/>
  <c r="Q273" i="1"/>
  <c r="Q272" i="1"/>
  <c r="Q271" i="1"/>
  <c r="Q270" i="1"/>
  <c r="Q269" i="1"/>
  <c r="Q268" i="1"/>
  <c r="Q267" i="1"/>
  <c r="Q266" i="1"/>
  <c r="Q265" i="1"/>
  <c r="Q264" i="1"/>
  <c r="Q263" i="1"/>
  <c r="Q262" i="1"/>
  <c r="Q261" i="1"/>
  <c r="Q260" i="1"/>
  <c r="Q259" i="1"/>
  <c r="Q258" i="1"/>
  <c r="Q257" i="1"/>
  <c r="Q256" i="1"/>
  <c r="Q255" i="1"/>
  <c r="Q254" i="1"/>
  <c r="Q253" i="1"/>
  <c r="Q252" i="1"/>
  <c r="Q251" i="1"/>
  <c r="Q250" i="1"/>
  <c r="Q248" i="1"/>
  <c r="Q229" i="1"/>
  <c r="Q227" i="1"/>
  <c r="Q225" i="1"/>
  <c r="Q204" i="1"/>
  <c r="Q203" i="1"/>
  <c r="Q202" i="1"/>
  <c r="Q201" i="1"/>
  <c r="Q200" i="1"/>
  <c r="Q197" i="1"/>
  <c r="Q195" i="1"/>
  <c r="Q193" i="1"/>
  <c r="Q191" i="1"/>
  <c r="Q190" i="1"/>
  <c r="Q187" i="1"/>
  <c r="Q184" i="1"/>
  <c r="Q182" i="1"/>
  <c r="Q180" i="1"/>
  <c r="Q178" i="1"/>
  <c r="Q176" i="1"/>
  <c r="Q174" i="1"/>
  <c r="Q173" i="1"/>
  <c r="Q172" i="1"/>
  <c r="Q171" i="1"/>
  <c r="Q162" i="1"/>
  <c r="Q160" i="1"/>
  <c r="Q155" i="1"/>
  <c r="Q153" i="1"/>
  <c r="Q151" i="1"/>
  <c r="Q148" i="1"/>
  <c r="Q147" i="1"/>
  <c r="Q145" i="1"/>
  <c r="Q142" i="1"/>
  <c r="Q139" i="1"/>
  <c r="Q137" i="1"/>
  <c r="Q134" i="1"/>
  <c r="Q50" i="1"/>
  <c r="Q48" i="1"/>
  <c r="Q47" i="1"/>
  <c r="Q40" i="1"/>
  <c r="Q39" i="1"/>
  <c r="Q38" i="1"/>
  <c r="Q35" i="1"/>
  <c r="Q31" i="1"/>
  <c r="Q26" i="1"/>
  <c r="Q21" i="1"/>
  <c r="O998" i="1"/>
  <c r="O997" i="1"/>
  <c r="O996" i="1"/>
  <c r="O995" i="1"/>
  <c r="O994" i="1"/>
  <c r="O993" i="1"/>
  <c r="O992" i="1"/>
  <c r="O991" i="1"/>
  <c r="O990" i="1"/>
  <c r="O989" i="1"/>
  <c r="O988" i="1"/>
  <c r="O987" i="1"/>
  <c r="O937" i="1"/>
  <c r="O936" i="1"/>
  <c r="O935" i="1"/>
  <c r="O934" i="1"/>
  <c r="O933" i="1"/>
  <c r="O932" i="1"/>
  <c r="O931" i="1"/>
  <c r="O930" i="1"/>
  <c r="O929" i="1"/>
  <c r="O928" i="1"/>
  <c r="O927" i="1"/>
  <c r="O926" i="1"/>
  <c r="O862" i="1"/>
  <c r="O861" i="1"/>
  <c r="O860" i="1"/>
  <c r="O859" i="1"/>
  <c r="O858" i="1"/>
  <c r="O857" i="1"/>
  <c r="O856" i="1"/>
  <c r="O855" i="1"/>
  <c r="O854" i="1"/>
  <c r="O853" i="1"/>
  <c r="O852" i="1"/>
  <c r="O851" i="1"/>
  <c r="O850" i="1"/>
  <c r="O849" i="1"/>
  <c r="O848" i="1"/>
  <c r="O847" i="1"/>
  <c r="O846" i="1"/>
  <c r="O845" i="1"/>
  <c r="O844" i="1"/>
  <c r="O843" i="1"/>
  <c r="O842" i="1"/>
  <c r="O841" i="1"/>
  <c r="O840" i="1"/>
  <c r="O839" i="1"/>
  <c r="O838" i="1"/>
  <c r="O837" i="1"/>
  <c r="O836" i="1"/>
  <c r="O835" i="1"/>
  <c r="O834" i="1"/>
  <c r="O833" i="1"/>
  <c r="O832" i="1"/>
  <c r="O831" i="1"/>
  <c r="O830" i="1"/>
  <c r="O829" i="1"/>
  <c r="O828" i="1"/>
  <c r="O827" i="1"/>
  <c r="O826" i="1"/>
  <c r="O825" i="1"/>
  <c r="O824" i="1"/>
  <c r="O823" i="1"/>
  <c r="O822" i="1"/>
  <c r="O821" i="1"/>
  <c r="O820" i="1"/>
  <c r="O819" i="1"/>
  <c r="O818" i="1"/>
  <c r="O791" i="1"/>
  <c r="O755" i="1"/>
  <c r="O752" i="1"/>
  <c r="O749" i="1"/>
  <c r="O740" i="1"/>
  <c r="O738" i="1"/>
  <c r="O736" i="1"/>
  <c r="O732" i="1"/>
  <c r="O731" i="1"/>
  <c r="O727" i="1"/>
  <c r="O722" i="1"/>
  <c r="O721" i="1"/>
  <c r="O720" i="1"/>
  <c r="O719" i="1"/>
  <c r="O717" i="1"/>
  <c r="O716" i="1"/>
  <c r="O715" i="1"/>
  <c r="O714" i="1"/>
  <c r="O713" i="1"/>
  <c r="O654" i="1"/>
  <c r="O653" i="1"/>
  <c r="O650" i="1"/>
  <c r="O646" i="1"/>
  <c r="O638" i="1"/>
  <c r="O634" i="1"/>
  <c r="O604" i="1"/>
  <c r="O603" i="1"/>
  <c r="O602" i="1"/>
  <c r="O601" i="1"/>
  <c r="O600" i="1"/>
  <c r="O599" i="1"/>
  <c r="O598" i="1"/>
  <c r="O597" i="1"/>
  <c r="O596" i="1"/>
  <c r="O595" i="1"/>
  <c r="O594" i="1"/>
  <c r="O593" i="1"/>
  <c r="O592" i="1"/>
  <c r="O591" i="1"/>
  <c r="O590" i="1"/>
  <c r="O589" i="1"/>
  <c r="O588" i="1"/>
  <c r="O587" i="1"/>
  <c r="O586" i="1"/>
  <c r="O585" i="1"/>
  <c r="O584" i="1"/>
  <c r="O583" i="1"/>
  <c r="O582" i="1"/>
  <c r="O581" i="1"/>
  <c r="O580" i="1"/>
  <c r="O579" i="1"/>
  <c r="O578" i="1"/>
  <c r="O577" i="1"/>
  <c r="O576" i="1"/>
  <c r="O575" i="1"/>
  <c r="O475" i="1"/>
  <c r="O474" i="1"/>
  <c r="O473" i="1"/>
  <c r="O472" i="1"/>
  <c r="O471" i="1"/>
  <c r="O470" i="1"/>
  <c r="O469" i="1"/>
  <c r="O468" i="1"/>
  <c r="O467" i="1"/>
  <c r="O466" i="1"/>
  <c r="O465" i="1"/>
  <c r="O464" i="1"/>
  <c r="O463" i="1"/>
  <c r="O462" i="1"/>
  <c r="O461" i="1"/>
  <c r="O460" i="1"/>
  <c r="O459" i="1"/>
  <c r="O458" i="1"/>
  <c r="O457" i="1"/>
  <c r="O456" i="1"/>
  <c r="O455" i="1"/>
  <c r="O454" i="1"/>
  <c r="O453" i="1"/>
  <c r="O452" i="1"/>
  <c r="O306" i="1"/>
  <c r="O305" i="1"/>
  <c r="O304" i="1"/>
  <c r="O303" i="1"/>
  <c r="O302" i="1"/>
  <c r="O301" i="1"/>
  <c r="O300" i="1"/>
  <c r="O299" i="1"/>
  <c r="O298" i="1"/>
  <c r="O297" i="1"/>
  <c r="O296" i="1"/>
  <c r="O295" i="1"/>
  <c r="O294" i="1"/>
  <c r="O293" i="1"/>
  <c r="O292" i="1"/>
  <c r="O291" i="1"/>
  <c r="O290" i="1"/>
  <c r="O289" i="1"/>
  <c r="O288" i="1"/>
  <c r="O287" i="1"/>
  <c r="O286" i="1"/>
  <c r="O285" i="1"/>
  <c r="O284" i="1"/>
  <c r="O283" i="1"/>
  <c r="O282" i="1"/>
  <c r="O281" i="1"/>
  <c r="O280" i="1"/>
  <c r="O279" i="1"/>
  <c r="O278" i="1"/>
  <c r="O277" i="1"/>
  <c r="O276" i="1"/>
  <c r="O275" i="1"/>
  <c r="O274" i="1"/>
  <c r="O273" i="1"/>
  <c r="O272" i="1"/>
  <c r="O271" i="1"/>
  <c r="O270" i="1"/>
  <c r="O269" i="1"/>
  <c r="O268" i="1"/>
  <c r="O267" i="1"/>
  <c r="O266" i="1"/>
  <c r="O265" i="1"/>
  <c r="O264" i="1"/>
  <c r="O263" i="1"/>
  <c r="O262" i="1"/>
  <c r="O261" i="1"/>
  <c r="O260" i="1"/>
  <c r="O259" i="1"/>
  <c r="O258" i="1"/>
  <c r="O257" i="1"/>
  <c r="O256" i="1"/>
  <c r="O255" i="1"/>
  <c r="O254" i="1"/>
  <c r="O253" i="1"/>
  <c r="O252" i="1"/>
  <c r="O251" i="1"/>
  <c r="O250" i="1"/>
  <c r="O248" i="1"/>
  <c r="O229" i="1"/>
  <c r="O227" i="1"/>
  <c r="O225" i="1"/>
  <c r="O204" i="1"/>
  <c r="O203" i="1"/>
  <c r="O202" i="1"/>
  <c r="O201" i="1"/>
  <c r="O200" i="1"/>
  <c r="O197" i="1"/>
  <c r="O195" i="1"/>
  <c r="O193" i="1"/>
  <c r="O191" i="1"/>
  <c r="O190" i="1"/>
  <c r="O187" i="1"/>
  <c r="O184" i="1"/>
  <c r="O182" i="1"/>
  <c r="O180" i="1"/>
  <c r="O178" i="1"/>
  <c r="O176" i="1"/>
  <c r="O174" i="1"/>
  <c r="O173" i="1"/>
  <c r="O172" i="1"/>
  <c r="O171" i="1"/>
  <c r="O162" i="1"/>
  <c r="O160" i="1"/>
  <c r="O155" i="1"/>
  <c r="O153" i="1"/>
  <c r="O151" i="1"/>
  <c r="O148" i="1"/>
  <c r="O147" i="1"/>
  <c r="O145" i="1"/>
  <c r="O142" i="1"/>
  <c r="O139" i="1"/>
  <c r="O137" i="1"/>
  <c r="O134" i="1"/>
  <c r="O68" i="1"/>
  <c r="O122" i="1"/>
  <c r="O121" i="1"/>
  <c r="O120" i="1"/>
  <c r="O119" i="1"/>
  <c r="O118" i="1"/>
  <c r="O117" i="1"/>
  <c r="O116" i="1"/>
  <c r="O115" i="1"/>
  <c r="O114" i="1"/>
  <c r="O113" i="1"/>
  <c r="O54" i="1"/>
  <c r="O53" i="1"/>
  <c r="O52" i="1"/>
  <c r="O50" i="1"/>
  <c r="O48" i="1"/>
  <c r="O47" i="1"/>
  <c r="O45" i="1"/>
  <c r="O44" i="1"/>
  <c r="O43" i="1"/>
  <c r="O42" i="1"/>
  <c r="O41" i="1"/>
  <c r="O40" i="1"/>
  <c r="O39" i="1"/>
  <c r="O38" i="1"/>
  <c r="O37" i="1"/>
  <c r="O36" i="1"/>
  <c r="O35" i="1"/>
  <c r="O34" i="1"/>
  <c r="O33" i="1"/>
  <c r="O32" i="1"/>
  <c r="O31" i="1"/>
  <c r="O28" i="1"/>
  <c r="O26" i="1"/>
  <c r="O24" i="1"/>
  <c r="O22" i="1"/>
  <c r="O21" i="1"/>
  <c r="O20" i="1"/>
  <c r="O19" i="1"/>
  <c r="O18" i="1"/>
  <c r="O17" i="1"/>
  <c r="N11" i="1" s="1"/>
  <c r="M68" i="1"/>
  <c r="M122" i="1"/>
  <c r="M121" i="1"/>
  <c r="M120" i="1"/>
  <c r="M119" i="1"/>
  <c r="M118" i="1"/>
  <c r="M117" i="1"/>
  <c r="M116" i="1"/>
  <c r="M115" i="1"/>
  <c r="M114" i="1"/>
  <c r="M113" i="1"/>
  <c r="M54" i="1"/>
  <c r="M53" i="1"/>
  <c r="M52" i="1"/>
  <c r="M50" i="1"/>
  <c r="M48" i="1"/>
  <c r="M47" i="1"/>
  <c r="M45" i="1"/>
  <c r="M44" i="1"/>
  <c r="M43" i="1"/>
  <c r="M42" i="1"/>
  <c r="M41" i="1"/>
  <c r="M40" i="1"/>
  <c r="M39" i="1"/>
  <c r="M38" i="1"/>
  <c r="M37" i="1"/>
  <c r="M36" i="1"/>
  <c r="M35" i="1"/>
  <c r="M34" i="1"/>
  <c r="M33" i="1"/>
  <c r="M32" i="1"/>
  <c r="M31" i="1"/>
  <c r="M28" i="1"/>
  <c r="M26" i="1"/>
  <c r="M24" i="1"/>
  <c r="M22" i="1"/>
  <c r="M21" i="1"/>
  <c r="M20" i="1"/>
  <c r="M19" i="1"/>
  <c r="M18" i="1"/>
  <c r="M17" i="1"/>
  <c r="L13" i="1" s="1"/>
  <c r="U45" i="1"/>
  <c r="S45" i="1"/>
  <c r="Q45" i="1"/>
  <c r="U44" i="1"/>
  <c r="S44" i="1"/>
  <c r="Q44" i="1"/>
  <c r="U43" i="1"/>
  <c r="S43" i="1"/>
  <c r="Q43" i="1"/>
  <c r="U42" i="1"/>
  <c r="S42" i="1"/>
  <c r="Q42" i="1"/>
  <c r="U41" i="1"/>
  <c r="S41" i="1"/>
  <c r="Q41" i="1"/>
  <c r="U37" i="1"/>
  <c r="S37" i="1"/>
  <c r="Q37" i="1"/>
  <c r="U36" i="1"/>
  <c r="S36" i="1"/>
  <c r="Q36" i="1"/>
  <c r="U34" i="1"/>
  <c r="S34" i="1"/>
  <c r="Q34" i="1"/>
  <c r="U33" i="1"/>
  <c r="S33" i="1"/>
  <c r="Q33" i="1"/>
  <c r="U32" i="1"/>
  <c r="S32" i="1"/>
  <c r="Q32" i="1"/>
  <c r="U28" i="1"/>
  <c r="S28" i="1"/>
  <c r="Q28" i="1"/>
  <c r="U24" i="1"/>
  <c r="S24" i="1"/>
  <c r="Q24" i="1"/>
  <c r="U22" i="1"/>
  <c r="S22" i="1"/>
  <c r="Q22" i="1"/>
  <c r="U20" i="1"/>
  <c r="S20" i="1"/>
  <c r="Q20" i="1"/>
  <c r="M998" i="1"/>
  <c r="M997" i="1"/>
  <c r="M996" i="1"/>
  <c r="M995" i="1"/>
  <c r="M994" i="1"/>
  <c r="M993" i="1"/>
  <c r="M992" i="1"/>
  <c r="M991" i="1"/>
  <c r="M990" i="1"/>
  <c r="M989" i="1"/>
  <c r="M988" i="1"/>
  <c r="M987" i="1"/>
  <c r="M937" i="1"/>
  <c r="M936" i="1"/>
  <c r="M935" i="1"/>
  <c r="M934" i="1"/>
  <c r="M933" i="1"/>
  <c r="M932" i="1"/>
  <c r="M931" i="1"/>
  <c r="M930" i="1"/>
  <c r="M929" i="1"/>
  <c r="M928" i="1"/>
  <c r="M927" i="1"/>
  <c r="M926" i="1"/>
  <c r="M862" i="1"/>
  <c r="M861" i="1"/>
  <c r="M860" i="1"/>
  <c r="M859" i="1"/>
  <c r="M858" i="1"/>
  <c r="M857" i="1"/>
  <c r="M856" i="1"/>
  <c r="M855" i="1"/>
  <c r="M854" i="1"/>
  <c r="M853" i="1"/>
  <c r="M852" i="1"/>
  <c r="M851" i="1"/>
  <c r="M850" i="1"/>
  <c r="M849" i="1"/>
  <c r="M848" i="1"/>
  <c r="M847" i="1"/>
  <c r="M846" i="1"/>
  <c r="M845" i="1"/>
  <c r="M844" i="1"/>
  <c r="M843" i="1"/>
  <c r="M842" i="1"/>
  <c r="M841" i="1"/>
  <c r="M840" i="1"/>
  <c r="M839" i="1"/>
  <c r="M838" i="1"/>
  <c r="M837" i="1"/>
  <c r="M836" i="1"/>
  <c r="M835" i="1"/>
  <c r="M834" i="1"/>
  <c r="M833" i="1"/>
  <c r="M832" i="1"/>
  <c r="M831" i="1"/>
  <c r="M830" i="1"/>
  <c r="M829" i="1"/>
  <c r="M828" i="1"/>
  <c r="M827" i="1"/>
  <c r="M826" i="1"/>
  <c r="M825" i="1"/>
  <c r="M824" i="1"/>
  <c r="M823" i="1"/>
  <c r="M822" i="1"/>
  <c r="M821" i="1"/>
  <c r="M820" i="1"/>
  <c r="M819" i="1"/>
  <c r="M818" i="1"/>
  <c r="M791" i="1"/>
  <c r="M755" i="1"/>
  <c r="M752" i="1"/>
  <c r="M749" i="1"/>
  <c r="M740" i="1"/>
  <c r="M738" i="1"/>
  <c r="M736" i="1"/>
  <c r="M732" i="1"/>
  <c r="M731" i="1"/>
  <c r="M727" i="1"/>
  <c r="M722" i="1"/>
  <c r="M721" i="1"/>
  <c r="M720" i="1"/>
  <c r="M719" i="1"/>
  <c r="M717" i="1"/>
  <c r="M716" i="1"/>
  <c r="M715" i="1"/>
  <c r="M714" i="1"/>
  <c r="M713" i="1"/>
  <c r="M654" i="1"/>
  <c r="M653" i="1"/>
  <c r="M650" i="1"/>
  <c r="M646" i="1"/>
  <c r="M638" i="1"/>
  <c r="M634" i="1"/>
  <c r="M604" i="1"/>
  <c r="M603" i="1"/>
  <c r="M602" i="1"/>
  <c r="M601" i="1"/>
  <c r="M600" i="1"/>
  <c r="M599" i="1"/>
  <c r="M598" i="1"/>
  <c r="M597" i="1"/>
  <c r="M596" i="1"/>
  <c r="M595" i="1"/>
  <c r="M594" i="1"/>
  <c r="M593" i="1"/>
  <c r="M592" i="1"/>
  <c r="M591" i="1"/>
  <c r="M590" i="1"/>
  <c r="M589" i="1"/>
  <c r="M588" i="1"/>
  <c r="M587" i="1"/>
  <c r="M586" i="1"/>
  <c r="M585" i="1"/>
  <c r="M584" i="1"/>
  <c r="M583" i="1"/>
  <c r="M582" i="1"/>
  <c r="M581" i="1"/>
  <c r="M580" i="1"/>
  <c r="M579" i="1"/>
  <c r="M578" i="1"/>
  <c r="M577" i="1"/>
  <c r="M576" i="1"/>
  <c r="M575" i="1"/>
  <c r="M475" i="1"/>
  <c r="M474" i="1"/>
  <c r="M473" i="1"/>
  <c r="M472" i="1"/>
  <c r="M471" i="1"/>
  <c r="M470" i="1"/>
  <c r="M469" i="1"/>
  <c r="M468" i="1"/>
  <c r="M467" i="1"/>
  <c r="M466" i="1"/>
  <c r="M465" i="1"/>
  <c r="M464" i="1"/>
  <c r="M463" i="1"/>
  <c r="M462" i="1"/>
  <c r="M461" i="1"/>
  <c r="M460" i="1"/>
  <c r="M459" i="1"/>
  <c r="M458" i="1"/>
  <c r="M457" i="1"/>
  <c r="M456" i="1"/>
  <c r="M455" i="1"/>
  <c r="M454" i="1"/>
  <c r="M453" i="1"/>
  <c r="M452" i="1"/>
  <c r="M306" i="1"/>
  <c r="M305" i="1"/>
  <c r="M304" i="1"/>
  <c r="M303" i="1"/>
  <c r="M302" i="1"/>
  <c r="M301" i="1"/>
  <c r="M300" i="1"/>
  <c r="M299" i="1"/>
  <c r="M298" i="1"/>
  <c r="M297" i="1"/>
  <c r="M296" i="1"/>
  <c r="M295" i="1"/>
  <c r="M294" i="1"/>
  <c r="M293" i="1"/>
  <c r="M292" i="1"/>
  <c r="M291" i="1"/>
  <c r="M290" i="1"/>
  <c r="M289" i="1"/>
  <c r="M288" i="1"/>
  <c r="M287" i="1"/>
  <c r="M286" i="1"/>
  <c r="M285" i="1"/>
  <c r="M284" i="1"/>
  <c r="M283" i="1"/>
  <c r="M282" i="1"/>
  <c r="M281" i="1"/>
  <c r="M280" i="1"/>
  <c r="M279" i="1"/>
  <c r="M278" i="1"/>
  <c r="M277" i="1"/>
  <c r="M276" i="1"/>
  <c r="M275" i="1"/>
  <c r="M274" i="1"/>
  <c r="M273" i="1"/>
  <c r="M272" i="1"/>
  <c r="M271" i="1"/>
  <c r="M270" i="1"/>
  <c r="M269" i="1"/>
  <c r="M268" i="1"/>
  <c r="M267" i="1"/>
  <c r="M266" i="1"/>
  <c r="M265" i="1"/>
  <c r="M264" i="1"/>
  <c r="M263" i="1"/>
  <c r="M262" i="1"/>
  <c r="M261" i="1"/>
  <c r="M260" i="1"/>
  <c r="M259" i="1"/>
  <c r="M258" i="1"/>
  <c r="M257" i="1"/>
  <c r="M256" i="1"/>
  <c r="M255" i="1"/>
  <c r="M254" i="1"/>
  <c r="M253" i="1"/>
  <c r="M252" i="1"/>
  <c r="M251" i="1"/>
  <c r="M250" i="1"/>
  <c r="M248" i="1"/>
  <c r="M229" i="1"/>
  <c r="M227" i="1"/>
  <c r="M225" i="1"/>
  <c r="M204" i="1"/>
  <c r="M203" i="1"/>
  <c r="M202" i="1"/>
  <c r="M201" i="1"/>
  <c r="M200" i="1"/>
  <c r="M197" i="1"/>
  <c r="M195" i="1"/>
  <c r="M193" i="1"/>
  <c r="M191" i="1"/>
  <c r="M190" i="1"/>
  <c r="M187" i="1"/>
  <c r="M184" i="1"/>
  <c r="M182" i="1"/>
  <c r="M180" i="1"/>
  <c r="M178" i="1"/>
  <c r="M176" i="1"/>
  <c r="M174" i="1"/>
  <c r="M173" i="1"/>
  <c r="M172" i="1"/>
  <c r="M171" i="1"/>
  <c r="M162" i="1"/>
  <c r="M160" i="1"/>
  <c r="M155" i="1"/>
  <c r="M153" i="1"/>
  <c r="M151" i="1"/>
  <c r="M148" i="1"/>
  <c r="M147" i="1"/>
  <c r="M145" i="1"/>
  <c r="M142" i="1"/>
  <c r="M139" i="1"/>
  <c r="M137" i="1"/>
  <c r="M134" i="1"/>
  <c r="U68" i="1"/>
  <c r="S68" i="1"/>
  <c r="Q68" i="1"/>
  <c r="U122" i="1"/>
  <c r="S122" i="1"/>
  <c r="Q122" i="1"/>
  <c r="U121" i="1"/>
  <c r="S121" i="1"/>
  <c r="Q121" i="1"/>
  <c r="U120" i="1"/>
  <c r="S120" i="1"/>
  <c r="Q120" i="1"/>
  <c r="U119" i="1"/>
  <c r="S119" i="1"/>
  <c r="Q119" i="1"/>
  <c r="U118" i="1"/>
  <c r="S118" i="1"/>
  <c r="Q118" i="1"/>
  <c r="U117" i="1"/>
  <c r="S117" i="1"/>
  <c r="Q117" i="1"/>
  <c r="U116" i="1"/>
  <c r="S116" i="1"/>
  <c r="Q116" i="1"/>
  <c r="U115" i="1"/>
  <c r="S115" i="1"/>
  <c r="Q115" i="1"/>
  <c r="U114" i="1"/>
  <c r="S114" i="1"/>
  <c r="Q114" i="1"/>
  <c r="U113" i="1"/>
  <c r="S113" i="1"/>
  <c r="Q113" i="1"/>
  <c r="U54" i="1"/>
  <c r="S54" i="1"/>
  <c r="Q54" i="1"/>
  <c r="U53" i="1"/>
  <c r="S53" i="1"/>
  <c r="Q53" i="1"/>
  <c r="U52" i="1"/>
  <c r="S52" i="1"/>
  <c r="Q52" i="1"/>
  <c r="P10" i="1"/>
  <c r="R12" i="1"/>
  <c r="N14" i="1"/>
  <c r="L11" i="1"/>
  <c r="P12" i="1"/>
  <c r="R11" i="1" l="1"/>
  <c r="T14" i="1"/>
  <c r="L10" i="1"/>
  <c r="N12" i="1"/>
  <c r="R10" i="1"/>
  <c r="P11" i="1"/>
  <c r="T11" i="1"/>
  <c r="P8" i="1"/>
  <c r="N13" i="1"/>
  <c r="P14" i="1"/>
  <c r="L12" i="1"/>
  <c r="R14" i="1"/>
  <c r="N8" i="1"/>
  <c r="L8" i="1"/>
  <c r="R8" i="1"/>
  <c r="T13" i="1"/>
  <c r="L14" i="1"/>
  <c r="N10" i="1"/>
  <c r="T8" i="1"/>
</calcChain>
</file>

<file path=xl/comments1.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<sst xmlns="http://schemas.openxmlformats.org/spreadsheetml/2006/main" count="4558" uniqueCount="1105">
  <si>
    <t>WP Title:</t>
  </si>
  <si>
    <t>WP item applicability</t>
  </si>
  <si>
    <t xml:space="preserve">End of work plan columns.  Note! Do not remove this column. </t>
  </si>
  <si>
    <t>RAN-CN interface options dependency</t>
  </si>
  <si>
    <t>WP Scope:</t>
  </si>
  <si>
    <t>WP Resp:</t>
  </si>
  <si>
    <t>TS Resp:</t>
  </si>
  <si>
    <t>WP Item ID</t>
  </si>
  <si>
    <t>TS</t>
  </si>
  <si>
    <t>Company</t>
  </si>
  <si>
    <t>Target</t>
  </si>
  <si>
    <t>TDOC(s)</t>
  </si>
  <si>
    <t>Comments</t>
  </si>
  <si>
    <t>Start of work plan items.  Note! Do not remove this row. Introduce new work plan rows/items below this row.</t>
  </si>
  <si>
    <t>End of work plan items.  Note! Do not remove this row. Introduce new work plan rows/items above this row.</t>
  </si>
  <si>
    <t>Weight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</si>
  <si>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</si>
  <si>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</si>
  <si>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</si>
  <si>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</si>
  <si>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</si>
  <si>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</si>
  <si>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</si>
  <si>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</si>
  <si>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</si>
  <si>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</si>
  <si>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</si>
  <si>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</si>
  <si>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</si>
  <si>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Phase 1</t>
  </si>
  <si>
    <t>Phase 2</t>
  </si>
  <si>
    <t>Phase number (1,2 etc) and completion (%) per option</t>
  </si>
  <si>
    <t>n1</t>
  </si>
  <si>
    <t>n2</t>
  </si>
  <si>
    <t>n3</t>
  </si>
  <si>
    <t>n5</t>
  </si>
  <si>
    <t>n7</t>
  </si>
  <si>
    <t>n8</t>
  </si>
  <si>
    <t>n20</t>
  </si>
  <si>
    <t>n28</t>
  </si>
  <si>
    <t>n38</t>
  </si>
  <si>
    <t>n41</t>
  </si>
  <si>
    <t>n51</t>
  </si>
  <si>
    <t>n66</t>
  </si>
  <si>
    <t>n70</t>
  </si>
  <si>
    <t>n71</t>
  </si>
  <si>
    <t>n75</t>
  </si>
  <si>
    <t>n76</t>
  </si>
  <si>
    <t>n77</t>
  </si>
  <si>
    <t>n78</t>
  </si>
  <si>
    <t>n79</t>
  </si>
  <si>
    <t>n80</t>
  </si>
  <si>
    <t>n81</t>
  </si>
  <si>
    <t>n82</t>
  </si>
  <si>
    <t>n83</t>
  </si>
  <si>
    <t>n84</t>
  </si>
  <si>
    <t>FDD</t>
  </si>
  <si>
    <t>TDD</t>
  </si>
  <si>
    <t>SDL</t>
  </si>
  <si>
    <t xml:space="preserve">SUL </t>
  </si>
  <si>
    <t>SUL</t>
  </si>
  <si>
    <t>Band, CA- and DC-configurations</t>
  </si>
  <si>
    <t>CA_n77C</t>
  </si>
  <si>
    <t>CA_n78C</t>
  </si>
  <si>
    <t>CA_n79C</t>
  </si>
  <si>
    <t>NR band FR1</t>
  </si>
  <si>
    <t>SUL_n78-n80</t>
  </si>
  <si>
    <t>NR SUL band combos FR1</t>
  </si>
  <si>
    <t>TDD-SUL</t>
  </si>
  <si>
    <t>n257</t>
  </si>
  <si>
    <t>n258</t>
  </si>
  <si>
    <t>n260</t>
  </si>
  <si>
    <t>NR band FR2</t>
  </si>
  <si>
    <t>NR Intra-band contiguous CA FR1</t>
  </si>
  <si>
    <t>NR Intra-band contiguous CA FR2</t>
  </si>
  <si>
    <t>CA_n257D</t>
  </si>
  <si>
    <t>CA_n257E</t>
  </si>
  <si>
    <t>CA_n257F</t>
  </si>
  <si>
    <t>CA_n257G</t>
  </si>
  <si>
    <t>CA_n257H</t>
  </si>
  <si>
    <t>CA_n257I</t>
  </si>
  <si>
    <t>CA_n257J</t>
  </si>
  <si>
    <t>CA_n257K</t>
  </si>
  <si>
    <t>CA_n257L</t>
  </si>
  <si>
    <t>CA_n257M</t>
  </si>
  <si>
    <t>DC_1A_n28A</t>
  </si>
  <si>
    <t>DC_1A_n77A</t>
  </si>
  <si>
    <t>DC_1A_n78A</t>
  </si>
  <si>
    <t>DC_1A_n79A</t>
  </si>
  <si>
    <t>DC_3A_n7A</t>
  </si>
  <si>
    <t>DC_3A_n28A</t>
  </si>
  <si>
    <t>DC_3A_n77A</t>
  </si>
  <si>
    <t>DC_3A_n78A</t>
  </si>
  <si>
    <t>DC_3A_n79A</t>
  </si>
  <si>
    <t>DC_5A_n78A</t>
  </si>
  <si>
    <t>DC_7A_n28A</t>
  </si>
  <si>
    <t>DC_7A_n78A</t>
  </si>
  <si>
    <t>DC_11A_n77A</t>
  </si>
  <si>
    <t>DC_11A_n78A</t>
  </si>
  <si>
    <t>DC_11A_n79A</t>
  </si>
  <si>
    <t>DC_18A_n78A</t>
  </si>
  <si>
    <t>DC_18A_n79A</t>
  </si>
  <si>
    <t>DC_19A_n77A</t>
  </si>
  <si>
    <t>DC_19A_n78A</t>
  </si>
  <si>
    <t>DC_19A_n79A</t>
  </si>
  <si>
    <t>DC_20A_n28A</t>
  </si>
  <si>
    <t>DC_20A_n78A</t>
  </si>
  <si>
    <t>DC_21A_n77A</t>
  </si>
  <si>
    <t>DC_21A_n78A</t>
  </si>
  <si>
    <t>DC_21A_n79A</t>
  </si>
  <si>
    <t>DC_25A_n41A</t>
  </si>
  <si>
    <t>DC_26A _n78A</t>
  </si>
  <si>
    <t>DC_26A _n79A</t>
  </si>
  <si>
    <t>DC_28A_n77A</t>
  </si>
  <si>
    <t>DC_28A_n78A</t>
  </si>
  <si>
    <t>DC_28A_n79A</t>
  </si>
  <si>
    <t>DC_42A_n77A</t>
  </si>
  <si>
    <t>DC_42A_n78A</t>
  </si>
  <si>
    <t>DC_42A_n79A</t>
  </si>
  <si>
    <t>DC_66A _n71A</t>
  </si>
  <si>
    <t>DC_1A-3A_n77A</t>
  </si>
  <si>
    <t>DC_1A-3A_n78A</t>
  </si>
  <si>
    <t>DC_1A-3A_n79A</t>
  </si>
  <si>
    <t>DC_1A-5A_n78A</t>
  </si>
  <si>
    <t>DC_1A-7A_n78A</t>
  </si>
  <si>
    <t>DC_1A-19A_n77A</t>
  </si>
  <si>
    <t>DC_1A-19A_n78A</t>
  </si>
  <si>
    <t>DC_1A-19A_n79A</t>
  </si>
  <si>
    <t>DC_1A-21A_n77A</t>
  </si>
  <si>
    <t>DC_1A-21A_n78A</t>
  </si>
  <si>
    <t>DC_1A-21A_n79A</t>
  </si>
  <si>
    <t>DC_1A-42A_n77A</t>
  </si>
  <si>
    <t>DC_1A-42A_n78A</t>
  </si>
  <si>
    <t>DC_1A-42A_n79A</t>
  </si>
  <si>
    <t>DC_1A-42C_n77A</t>
  </si>
  <si>
    <t>DC_1A-42C_n78A</t>
  </si>
  <si>
    <t>DC_1A-42C_n79A</t>
  </si>
  <si>
    <t>DC_2A-(n)71B</t>
  </si>
  <si>
    <t>DC_3A-5A_n78A</t>
  </si>
  <si>
    <t>DC_3A-7A_n78A</t>
  </si>
  <si>
    <t>DC_3A-19A_n77A</t>
  </si>
  <si>
    <t>DC_3A-19A_n78A</t>
  </si>
  <si>
    <t>DC_3A-19A_n79A</t>
  </si>
  <si>
    <t>DC_3A-20A_n78A</t>
  </si>
  <si>
    <t>DC_3A-21A_n77A</t>
  </si>
  <si>
    <t>DC_3A-21A_n78A</t>
  </si>
  <si>
    <t>DC_3A-21A_n79A</t>
  </si>
  <si>
    <t>DC_3A-42A_n77A</t>
  </si>
  <si>
    <t>DC_3A-42A_n78A</t>
  </si>
  <si>
    <t>DC_3A-42A_n79A</t>
  </si>
  <si>
    <t>DC_3A-42C_n77A</t>
  </si>
  <si>
    <t>DC_3A-42C_n78A</t>
  </si>
  <si>
    <t>DC_3A-42C_n79A</t>
  </si>
  <si>
    <t>DC_5A-7A_n78A</t>
  </si>
  <si>
    <t>DC_7A-7A_n78A</t>
  </si>
  <si>
    <t>DC_7A-20A_n78A</t>
  </si>
  <si>
    <t>DC_7A-46A_n78A</t>
  </si>
  <si>
    <t>DC_7C_n78A</t>
  </si>
  <si>
    <t>DC_19A-42A_n77A</t>
  </si>
  <si>
    <t>DC_19A-42A_n78A</t>
  </si>
  <si>
    <t>DC_19A-42A_n79A</t>
  </si>
  <si>
    <t>DC_19A-21A_n78A</t>
  </si>
  <si>
    <t>DC_19A-21A_n79A</t>
  </si>
  <si>
    <t>DC_19A-21A_n77A</t>
  </si>
  <si>
    <t>DC_19A-42C_n77A</t>
  </si>
  <si>
    <t>DC_19A-42C_n78A</t>
  </si>
  <si>
    <t>DC_19A-42C_n79A</t>
  </si>
  <si>
    <t>DC_21A-42A_n77A</t>
  </si>
  <si>
    <t>DC_21A-42A_n78A</t>
  </si>
  <si>
    <t>DC_21A-42A_n79A</t>
  </si>
  <si>
    <t>DC_21A-42C_n77A</t>
  </si>
  <si>
    <t>DC_21A-42C_n78A</t>
  </si>
  <si>
    <t>DC_21A-42C_n79A</t>
  </si>
  <si>
    <t>DC_42C_n77A</t>
  </si>
  <si>
    <t>DC_42C_n78A</t>
  </si>
  <si>
    <t>DC_42C_n79A</t>
  </si>
  <si>
    <t>DC_1A-3A-7A_n28A</t>
  </si>
  <si>
    <t>DC_1A-3A-19A_n77A</t>
  </si>
  <si>
    <t>DC_1A-3A-19A_n78A</t>
  </si>
  <si>
    <t>DC_1A-3A-19A_n79A</t>
  </si>
  <si>
    <t>DC_1A-3A-21A_n77A</t>
  </si>
  <si>
    <t>DC_1A-3A-21A_n78A</t>
  </si>
  <si>
    <t>DC_1A-3A-21A_n79A</t>
  </si>
  <si>
    <t>DC_1A-5A-7A_n78A</t>
  </si>
  <si>
    <t>DC_1A-19A-42A_n77A</t>
  </si>
  <si>
    <t>DC_1A-19A-42A_n78A</t>
  </si>
  <si>
    <t>DC_1A-19A-42A_n79A</t>
  </si>
  <si>
    <t>DC_1A-21A-42A_n77A</t>
  </si>
  <si>
    <t>DC_1A-21A-42A_n78A</t>
  </si>
  <si>
    <t>DC_1A-21A-42A_n79A</t>
  </si>
  <si>
    <t>DC_3A-5A-7A_n78A</t>
  </si>
  <si>
    <t>DC_3A-7A-7A_n78A</t>
  </si>
  <si>
    <t>DC_3A-7A-20A_n78A</t>
  </si>
  <si>
    <t>DC_3A-19A-21A_n77A</t>
  </si>
  <si>
    <t>DC_3A-19A-21A_n78A</t>
  </si>
  <si>
    <t>DC_3A-19A-21A_n79A</t>
  </si>
  <si>
    <t>DC_5A-7A-7A_n78A</t>
  </si>
  <si>
    <t>DC_19A-21A-42A_n77A</t>
  </si>
  <si>
    <t>DC_19A-21A-42A_n78A</t>
  </si>
  <si>
    <t>DC_19A-21A-42A_n79A</t>
  </si>
  <si>
    <t>DC_1A-3A-19A-21A_n79A</t>
  </si>
  <si>
    <t>DC_1A-3A-21A-42C_n77A</t>
  </si>
  <si>
    <t>DC_1A-3A-21A-42C_n78A</t>
  </si>
  <si>
    <t>DC_1A-3A-21A-42C_n79A</t>
  </si>
  <si>
    <t>DC_1A-3A-42C_n77A</t>
  </si>
  <si>
    <t>DC_1A-3A-42C_n78A</t>
  </si>
  <si>
    <t>DC_1A-3A-42C_n79A</t>
  </si>
  <si>
    <t>DC_1A-19A-21A-42A_n77A</t>
  </si>
  <si>
    <t>DC_1A-19A-21A-42A_n78A</t>
  </si>
  <si>
    <t>DC_1A-19A-21A-42A_n79A</t>
  </si>
  <si>
    <t>DC_1A-19A-21A-42C_n77A</t>
  </si>
  <si>
    <t>DC_1A-19A-21A-42C_n78A</t>
  </si>
  <si>
    <t>DC_1A-19A-21A-42C_n79A</t>
  </si>
  <si>
    <t>DC_1A-19A-42C_n77A</t>
  </si>
  <si>
    <t>DC_1A-19A-42C_n78A</t>
  </si>
  <si>
    <t>DC_1A-19A-42C_n79A</t>
  </si>
  <si>
    <t>DC_1A-21A-42C_n77A</t>
  </si>
  <si>
    <t>DC_1A-21A-42C_n78A</t>
  </si>
  <si>
    <t>DC_1A-21A-42C_n79A</t>
  </si>
  <si>
    <t>DC_1A-41A-42C_n79A</t>
  </si>
  <si>
    <t>DC_3A-5A-7A-7A_n78A</t>
  </si>
  <si>
    <t>DC_3A-21A-42C_n77A</t>
  </si>
  <si>
    <t>DC_3A-21A-42C_n78A</t>
  </si>
  <si>
    <t>DC_3A-21A-42C_n79A</t>
  </si>
  <si>
    <t>DC_19A-21A-42C_n77A</t>
  </si>
  <si>
    <t>DC_19A-21A-42C_n78A</t>
  </si>
  <si>
    <t>DC_19A-21A-42C_n79A</t>
  </si>
  <si>
    <t>DC_1A_n257A</t>
  </si>
  <si>
    <t>DC_2A-n257A</t>
  </si>
  <si>
    <t>DC_3A_n257A</t>
  </si>
  <si>
    <t>DC_3A_n258A</t>
  </si>
  <si>
    <t>DC_5A_n257A</t>
  </si>
  <si>
    <t>DC_5A-n260A</t>
  </si>
  <si>
    <t>DC_7A_n257A</t>
  </si>
  <si>
    <t>DC_7A_n258A</t>
  </si>
  <si>
    <t>DC_8A_n257A</t>
  </si>
  <si>
    <t>DC_8A-n258A</t>
  </si>
  <si>
    <t>DC_11A_n257A</t>
  </si>
  <si>
    <t>DC_13A-n257A</t>
  </si>
  <si>
    <t>DC_13A-n260A</t>
  </si>
  <si>
    <t>DC_18A_n257A</t>
  </si>
  <si>
    <t>DC_19A_n257A</t>
  </si>
  <si>
    <t>DC_21A_n257A</t>
  </si>
  <si>
    <t>DC_26A _n257A</t>
  </si>
  <si>
    <t>DC_28A_n257A</t>
  </si>
  <si>
    <t>DC_28A_n258A</t>
  </si>
  <si>
    <t>DC_41A_n257A</t>
  </si>
  <si>
    <t>DC_42A_n257A</t>
  </si>
  <si>
    <t>DC_48A_n257A</t>
  </si>
  <si>
    <t>DC_48A_n260A</t>
  </si>
  <si>
    <t>DC_66A_n257A</t>
  </si>
  <si>
    <t>DC_66A_n260A</t>
  </si>
  <si>
    <t>DC_1A-3A_n257A</t>
  </si>
  <si>
    <t>DC_1A-5A_n257A</t>
  </si>
  <si>
    <t>DC_1A-7A_n257A</t>
  </si>
  <si>
    <t>DC_1A-19A_n257A</t>
  </si>
  <si>
    <t>DC_1A-21A_n257A</t>
  </si>
  <si>
    <t>DC_1A-41A_n257A</t>
  </si>
  <si>
    <t>DC_1A-42A_n257A</t>
  </si>
  <si>
    <t>DC_1A-42C_n257A</t>
  </si>
  <si>
    <t>DC_2A-2A_n260A</t>
  </si>
  <si>
    <t>DC_2C_n260A</t>
  </si>
  <si>
    <t>DC_2A-13A_n260A</t>
  </si>
  <si>
    <t>DC_2C_n257A</t>
  </si>
  <si>
    <t>DC_2A-5A_n257A</t>
  </si>
  <si>
    <t>DC_2A-13A_n257A</t>
  </si>
  <si>
    <t>DC_2A-66A_n257A</t>
  </si>
  <si>
    <t>DC_3A-5A_n257A</t>
  </si>
  <si>
    <t>DC_3A-7A_n257A</t>
  </si>
  <si>
    <t>DC_3A-19A_n257A</t>
  </si>
  <si>
    <t>DC_3A-21A_n257A</t>
  </si>
  <si>
    <t>DC_3A-42A_n257A</t>
  </si>
  <si>
    <t>DC_3A-42C_n257A</t>
  </si>
  <si>
    <t>DC_5B_n257A</t>
  </si>
  <si>
    <t>DC_5A-5A_n257A</t>
  </si>
  <si>
    <t>DC_5A-5A_n260A</t>
  </si>
  <si>
    <t>DC_5A-66A_n257A</t>
  </si>
  <si>
    <t>DC_5A-7A_n257A</t>
  </si>
  <si>
    <t>DC_5B_n260A</t>
  </si>
  <si>
    <t>DC_7A-7A_n257A</t>
  </si>
  <si>
    <t>DC_13A-66A_n257A</t>
  </si>
  <si>
    <t>DC_13A-66A_n260A</t>
  </si>
  <si>
    <t>DC_19A-42A_n257A</t>
  </si>
  <si>
    <t>DC_19A-21A_n257A</t>
  </si>
  <si>
    <t>DC_19A-42C_n257A</t>
  </si>
  <si>
    <t>DC_21A-42A_n257A</t>
  </si>
  <si>
    <t>DC_21A-42C_n257A</t>
  </si>
  <si>
    <t>DC_41A-42A_n257A</t>
  </si>
  <si>
    <t>DC_42C_n257A</t>
  </si>
  <si>
    <t>DC_48A-48A_n257A</t>
  </si>
  <si>
    <t>DC_48C_n257A</t>
  </si>
  <si>
    <t>DC_48A-48A_n260A</t>
  </si>
  <si>
    <t>DC_48C_n260A</t>
  </si>
  <si>
    <t>DC_66A-66A_n257A</t>
  </si>
  <si>
    <t>DC_66C_n257A</t>
  </si>
  <si>
    <t>DC_66A-66A_n260A</t>
  </si>
  <si>
    <t>DC_1A-3A-5A_n257A</t>
  </si>
  <si>
    <t>DC_1A-3A-7A_n257A</t>
  </si>
  <si>
    <t>DC_1A-3A-19A_n257A</t>
  </si>
  <si>
    <t>DC_1A-3A-21A_n257A</t>
  </si>
  <si>
    <t>DC_1A-5A-7A_n257A</t>
  </si>
  <si>
    <t>DC_1A-19A-42A_n257A</t>
  </si>
  <si>
    <t>DC_1A-21A-42A_n257A</t>
  </si>
  <si>
    <t>DC_3A-5A-7A_n257A</t>
  </si>
  <si>
    <t>DC_3A-7A-7A_n257A</t>
  </si>
  <si>
    <t>DC_3A-19A-21A_n257A</t>
  </si>
  <si>
    <t>DC_5A-7A-7A_n257A</t>
  </si>
  <si>
    <t>DC_19A-21A-42A_n257A</t>
  </si>
  <si>
    <t>DC_1A-3A-5A-7A_n257A</t>
  </si>
  <si>
    <t>DC_1A-3A-19A-21A_n257A</t>
  </si>
  <si>
    <t>DC_1A-3A-21A-42C_n257A</t>
  </si>
  <si>
    <t>DC_1A-3A-42C_n257A</t>
  </si>
  <si>
    <t>DC_1A-19A-21A-42A_n257A</t>
  </si>
  <si>
    <t>DC_1A-19A-21A-42C_n257A</t>
  </si>
  <si>
    <t>DC_1A-19A-42C_n257A</t>
  </si>
  <si>
    <t>DC_1A-21A-42C_n257A</t>
  </si>
  <si>
    <t>DC_1A-41A-42C_n257A</t>
  </si>
  <si>
    <t>DC_3A-21A-42C_n257A</t>
  </si>
  <si>
    <t>DC_19A-21A-42C_n257A</t>
  </si>
  <si>
    <t>Type</t>
  </si>
  <si>
    <t>Inter-band EN-DC LTE+FR2 (3 bands)</t>
  </si>
  <si>
    <t>Inter-band EN-DC LTE+FR2 (4 bands)</t>
  </si>
  <si>
    <t>Inter-band EN-DC LTE+FR2 (5 bands)</t>
  </si>
  <si>
    <t>Inter-band EN-DC LTE+FR2 (2 bands)</t>
  </si>
  <si>
    <t>Inter-band EN-DC LTE+FR1 (5 bands)</t>
  </si>
  <si>
    <t>Inter-band EN-DC LTE+FR1 (4 bands)</t>
  </si>
  <si>
    <t>Inter-band EN-DC LTE+FR1 (3 bands)</t>
  </si>
  <si>
    <t>Inter-band EN-DC LTE+FR1 (2 bands)</t>
  </si>
  <si>
    <t>DC_2A_n71A</t>
  </si>
  <si>
    <t>FDD+nTDD</t>
  </si>
  <si>
    <t>TDD+nTDD</t>
  </si>
  <si>
    <t>38.508-1: Test frequencies</t>
  </si>
  <si>
    <t>38.521-x: Tx test cases</t>
  </si>
  <si>
    <t>38.521-x: Rx test cases</t>
  </si>
  <si>
    <t>38.521-4: RF perfromance test cases</t>
  </si>
  <si>
    <t>38.533: RRM test cases</t>
  </si>
  <si>
    <t>38.903: MU and TT</t>
  </si>
  <si>
    <t>38.905: Test point analysis</t>
  </si>
  <si>
    <t>NR bands, NR CA/DC and LTE+NR DC configurations</t>
  </si>
  <si>
    <t>38.521-1</t>
  </si>
  <si>
    <t>38.521-2</t>
  </si>
  <si>
    <t>38.521-3</t>
  </si>
  <si>
    <t>Leif Mattisson, Ericsson</t>
  </si>
  <si>
    <t>leif.mattisson@ericsson.com</t>
  </si>
  <si>
    <t>-</t>
  </si>
  <si>
    <t>38.508-2: UE capabilities</t>
  </si>
  <si>
    <t>CMCC</t>
  </si>
  <si>
    <t>Sprint</t>
  </si>
  <si>
    <t>Mode(s)</t>
  </si>
  <si>
    <t>Phase 3</t>
  </si>
  <si>
    <t>Bureau Veritas</t>
  </si>
  <si>
    <t>Dish Network</t>
  </si>
  <si>
    <t>Intra-band non- contiguous EN-DC LTE+FR1 (2 bands)</t>
  </si>
  <si>
    <t>This work plan covers that tasks to include NR band, NR CA-, NR DC- and LTE+NR-configurations in TS 38.521-1, TS 38.521-2 and TS 38.521-3.
Source: TS 38.101 v15.1.0, TS 38.101-2 v15.1.0 and TS 38.101-3 v15.1.0</t>
  </si>
  <si>
    <t>Vodafone</t>
  </si>
  <si>
    <t>Phase 1.5</t>
  </si>
  <si>
    <t>Overall #WP items:
Phase 1 #WP items:
Phase 1.5 #WP items:
Phase 2#WP items:
Phase 3#WP items:</t>
  </si>
  <si>
    <t>NTT DOCOMO</t>
  </si>
  <si>
    <t>Verizon</t>
  </si>
  <si>
    <t>DC_5A-n261A</t>
  </si>
  <si>
    <t>DC_66A_n261A</t>
  </si>
  <si>
    <t>NR Inter-band CA FR1 (2 bands)</t>
  </si>
  <si>
    <t>CA_n3A-n77A</t>
  </si>
  <si>
    <t>CA_n3A-n78A</t>
  </si>
  <si>
    <t>CA_n3A-n79A</t>
  </si>
  <si>
    <t>CA n8-n78A</t>
  </si>
  <si>
    <t>CA_n8A-n79A</t>
  </si>
  <si>
    <t>CA_n28A_n78A</t>
  </si>
  <si>
    <t>CA_n41A-n78A</t>
  </si>
  <si>
    <t>CA_n77A-n79A</t>
  </si>
  <si>
    <t>CA_n78A-n79A</t>
  </si>
  <si>
    <t>CA_n75A-n78A</t>
  </si>
  <si>
    <t>FDD+TDD</t>
  </si>
  <si>
    <t>SDL+TDD</t>
  </si>
  <si>
    <t>SUL_n78-n81</t>
  </si>
  <si>
    <t>SUL_n78-n82</t>
  </si>
  <si>
    <t>SUL_n78-n83</t>
  </si>
  <si>
    <t>SUL_n78-n84</t>
  </si>
  <si>
    <t>SUL_n78-n86</t>
  </si>
  <si>
    <t>SUL_n79-n80</t>
  </si>
  <si>
    <t>SUL_n79-n81</t>
  </si>
  <si>
    <t>CA_n257B</t>
  </si>
  <si>
    <t>CA_n260B</t>
  </si>
  <si>
    <t>CA_n260C</t>
  </si>
  <si>
    <t>CA_n260D</t>
  </si>
  <si>
    <t>CA_n260E</t>
  </si>
  <si>
    <t>CA_n260F</t>
  </si>
  <si>
    <t>CA_n260G</t>
  </si>
  <si>
    <t>CA_n260H</t>
  </si>
  <si>
    <t>CA_n260I</t>
  </si>
  <si>
    <t>CA_n260J</t>
  </si>
  <si>
    <t>CA_n260K</t>
  </si>
  <si>
    <t>CA_n260L</t>
  </si>
  <si>
    <t>CA_n260M</t>
  </si>
  <si>
    <t>CA_n260O</t>
  </si>
  <si>
    <t>CA_n260P</t>
  </si>
  <si>
    <t>CA_n260Q</t>
  </si>
  <si>
    <t>CA_n261B</t>
  </si>
  <si>
    <t>CA_n261C</t>
  </si>
  <si>
    <t>CA_n261D</t>
  </si>
  <si>
    <t>CA_n261E</t>
  </si>
  <si>
    <t>CA_n261F</t>
  </si>
  <si>
    <t>CA_n261G</t>
  </si>
  <si>
    <t>CA_n261H</t>
  </si>
  <si>
    <t>CA_n261I</t>
  </si>
  <si>
    <t>CA_n261J</t>
  </si>
  <si>
    <t>CA_n261K</t>
  </si>
  <si>
    <t>CA_n261L</t>
  </si>
  <si>
    <t>CA_n261M</t>
  </si>
  <si>
    <t>CA_n261O</t>
  </si>
  <si>
    <t>CA_n261P</t>
  </si>
  <si>
    <t>CA_n261Q</t>
  </si>
  <si>
    <t>NR Inter-band CA between FR1 and FR2</t>
  </si>
  <si>
    <t>CA_n8-n258</t>
  </si>
  <si>
    <t>CA_n71-n257</t>
  </si>
  <si>
    <t>CA_n77-n257</t>
  </si>
  <si>
    <t>CA_n78-n257</t>
  </si>
  <si>
    <t>CA_n79-n257</t>
  </si>
  <si>
    <t>DC_(n)41AA</t>
  </si>
  <si>
    <t>DC_(n)41CA</t>
  </si>
  <si>
    <t>DC_(n)41DA</t>
  </si>
  <si>
    <t>DC_(n)71B</t>
  </si>
  <si>
    <t>Intra-band contiguous EN-DC LTE+FR1</t>
  </si>
  <si>
    <t>DC_3A_n3A</t>
  </si>
  <si>
    <t>DC_41A_n41A</t>
  </si>
  <si>
    <t>DC_41C_n41A</t>
  </si>
  <si>
    <t>DC_41D_n41A</t>
  </si>
  <si>
    <t>DC_1A_n40A</t>
  </si>
  <si>
    <t>DC_1A_n51A</t>
  </si>
  <si>
    <t>DC_1A_n77C</t>
  </si>
  <si>
    <t>DC_1A_n78C</t>
  </si>
  <si>
    <t>DC_1A_n79C</t>
  </si>
  <si>
    <t>DC_2A_n5A</t>
  </si>
  <si>
    <t>DC_2A_n66A</t>
  </si>
  <si>
    <t>DC_2A_n78A</t>
  </si>
  <si>
    <t>DC_3A_n40A</t>
  </si>
  <si>
    <t>DC_3A_n51A</t>
  </si>
  <si>
    <t>DC_3A_n77C</t>
  </si>
  <si>
    <t>DC_3A_n78C</t>
  </si>
  <si>
    <t>DC_3A_n79C</t>
  </si>
  <si>
    <t>DC_3C_n78A</t>
  </si>
  <si>
    <t>DC_5A_n40A</t>
  </si>
  <si>
    <t>DC_5A_n66A</t>
  </si>
  <si>
    <t>DC_7A_n51A</t>
  </si>
  <si>
    <t>DC_8A_n40A</t>
  </si>
  <si>
    <t>DC_8A_n77A</t>
  </si>
  <si>
    <t>DC_8A_n78A</t>
  </si>
  <si>
    <t>DC_12A_n5A</t>
  </si>
  <si>
    <t>DC_12A_n66A</t>
  </si>
  <si>
    <t>DC_18A_n77A</t>
  </si>
  <si>
    <t>DC_19A_n77C</t>
  </si>
  <si>
    <t>DC_19A_n78C</t>
  </si>
  <si>
    <t>DC_19A_n79C</t>
  </si>
  <si>
    <t>DC_18A_n77C</t>
  </si>
  <si>
    <t>DC_18A_n78C</t>
  </si>
  <si>
    <t>DC_18A_n79C</t>
  </si>
  <si>
    <t>DC_20A_n8A</t>
  </si>
  <si>
    <t>DC_20A_n51A</t>
  </si>
  <si>
    <t>DC_20A_n77A</t>
  </si>
  <si>
    <t>DC_21A_n77C</t>
  </si>
  <si>
    <t>DC_21A_n78C</t>
  </si>
  <si>
    <t>DC_21A_n79C</t>
  </si>
  <si>
    <t>DC_26A_n41A</t>
  </si>
  <si>
    <t>DC_26A_n77A</t>
  </si>
  <si>
    <t>DC_28A n51A</t>
  </si>
  <si>
    <t>DC_28A_n77C</t>
  </si>
  <si>
    <t>DC_28A_n78C</t>
  </si>
  <si>
    <t>DC_28A_n79C</t>
  </si>
  <si>
    <t>DC_30A_n5A</t>
  </si>
  <si>
    <t>DC_30A_n66A</t>
  </si>
  <si>
    <t>DC_38A_n78A</t>
  </si>
  <si>
    <t>DC_39A_n78A</t>
  </si>
  <si>
    <t>DC_39A_n79A</t>
  </si>
  <si>
    <t>DC_40A_n77A</t>
  </si>
  <si>
    <t>DC_41A_n77A</t>
  </si>
  <si>
    <t>DC_41A_n78A</t>
  </si>
  <si>
    <t>DC_41A_n79A</t>
  </si>
  <si>
    <t>DC_41C_n77A</t>
  </si>
  <si>
    <t>DC_41C_n78A</t>
  </si>
  <si>
    <t>DC_41C_n79A</t>
  </si>
  <si>
    <t>DC_42A_n51A</t>
  </si>
  <si>
    <t>FDD+nFDD</t>
  </si>
  <si>
    <t>DC_42A_n77C</t>
  </si>
  <si>
    <t>DC_42A_n78C</t>
  </si>
  <si>
    <t>DC_42A_n79C</t>
  </si>
  <si>
    <t>DC_42C_n77C</t>
  </si>
  <si>
    <t>DC_42C_n78C</t>
  </si>
  <si>
    <t>DC_42C_n79C</t>
  </si>
  <si>
    <t>DC_42D_n77A</t>
  </si>
  <si>
    <t>DC_42D_n78A</t>
  </si>
  <si>
    <t>DC_42D_n79A</t>
  </si>
  <si>
    <t>DC_42E_n77A</t>
  </si>
  <si>
    <t>DC_42E_n78A</t>
  </si>
  <si>
    <t>DC_42E_n79A</t>
  </si>
  <si>
    <t>DC_66A_n5A</t>
  </si>
  <si>
    <t>DC_46D_n78A</t>
  </si>
  <si>
    <t>DC_46E_n78A</t>
  </si>
  <si>
    <t>DC_66A_n78A</t>
  </si>
  <si>
    <t>DC_1A-3A_n28A</t>
  </si>
  <si>
    <t>DC_1A-3A_n77C</t>
  </si>
  <si>
    <t>DC_1A-3A_n78C</t>
  </si>
  <si>
    <t>DC_1A-3A_n79C</t>
  </si>
  <si>
    <t>DC_1A-3C_n78A</t>
  </si>
  <si>
    <t>DC_1A-7A_n28A</t>
  </si>
  <si>
    <t>DC_1A-7A-7A_n78A</t>
  </si>
  <si>
    <t>DC_1A-8A_n78A</t>
  </si>
  <si>
    <t>DC_1A-18A_n77A</t>
  </si>
  <si>
    <t>DC_1A-18A_n78A</t>
  </si>
  <si>
    <t>DC_1A-19A_n77C</t>
  </si>
  <si>
    <t>DC_1A-19A_n78C</t>
  </si>
  <si>
    <t>DC_1A-19A_n79C</t>
  </si>
  <si>
    <t>DC_1A-20A_n28A</t>
  </si>
  <si>
    <t>DC_1A-20A_n78A</t>
  </si>
  <si>
    <t>DC_1A-21A_n77C</t>
  </si>
  <si>
    <t>DC_1A-21A_n78C</t>
  </si>
  <si>
    <t>DC_1A-21A_n79C</t>
  </si>
  <si>
    <t>DC_1A-41A_n77A</t>
  </si>
  <si>
    <t>DC_1A-41C_n77A</t>
  </si>
  <si>
    <t>DC_1A-41A_n78A</t>
  </si>
  <si>
    <t>DC_1A-41C_n78A</t>
  </si>
  <si>
    <t>DC_1A-41C_n79A</t>
  </si>
  <si>
    <t>DC_1A-28A_n77A</t>
  </si>
  <si>
    <t>DC_1A-28A_n77C</t>
  </si>
  <si>
    <t>DC_1A-28A_n78A</t>
  </si>
  <si>
    <t>DC_1A-28A_n78C</t>
  </si>
  <si>
    <t>DC_1A-28A_n79A</t>
  </si>
  <si>
    <t>DC_1A-28A_n79C</t>
  </si>
  <si>
    <t>DC_1A_n28A-n78A</t>
  </si>
  <si>
    <t>DC_1A-42A_n77C</t>
  </si>
  <si>
    <t>DC_1A-42A_n78C</t>
  </si>
  <si>
    <t>DC_1A-42A_n79C</t>
  </si>
  <si>
    <t>DC_1A-42D_n77A</t>
  </si>
  <si>
    <t>DC_1A-42D_n78A</t>
  </si>
  <si>
    <t>DC_1A-42D_n79A</t>
  </si>
  <si>
    <t>DC_1A-42E_n77A</t>
  </si>
  <si>
    <t>DC_1A-42E_n78A</t>
  </si>
  <si>
    <t>DC_1A-42E_n79A</t>
  </si>
  <si>
    <t>DC_1A_n77A-n79A</t>
  </si>
  <si>
    <t>DC_1A_n78A-n79A</t>
  </si>
  <si>
    <t>DC_1A_SUL_n78A-n84A</t>
  </si>
  <si>
    <t>DC_2A-5A_n66A</t>
  </si>
  <si>
    <t>DC_2A-12A_n66A</t>
  </si>
  <si>
    <t>DC_2A-30A_n66A</t>
  </si>
  <si>
    <t>DC_2A-66A_n71A</t>
  </si>
  <si>
    <t>DC_3A_n3A-n77A</t>
  </si>
  <si>
    <t>DC_3A_n3A-n78A</t>
  </si>
  <si>
    <t>DC_3A-7A_n28A</t>
  </si>
  <si>
    <t>DC_3A-7C_n78A</t>
  </si>
  <si>
    <t>DC_3C-7C_n78A</t>
  </si>
  <si>
    <t>DC_3C-7A_n78A</t>
  </si>
  <si>
    <t>DC_3A-8A_n78A</t>
  </si>
  <si>
    <t>DC_3A-19A_n77C</t>
  </si>
  <si>
    <t>DC_3A-19A_n78C</t>
  </si>
  <si>
    <t>DC_3A-19A_n79C</t>
  </si>
  <si>
    <t>DC_3A-20A_n28A</t>
  </si>
  <si>
    <t>DC_3C-20A_n78A</t>
  </si>
  <si>
    <t>DC_3A-21A_n77C</t>
  </si>
  <si>
    <t>DC_3A-21A_n78C</t>
  </si>
  <si>
    <t>DC_3A-21A_n79C</t>
  </si>
  <si>
    <t>DC_3A-28A_n77A</t>
  </si>
  <si>
    <t>DC_3A-28A_n77C</t>
  </si>
  <si>
    <t>DC_3A-28A_n78A</t>
  </si>
  <si>
    <t>DC_3A-28A_n78C</t>
  </si>
  <si>
    <t>DC_3A-28A_n79A</t>
  </si>
  <si>
    <t>DC_3A-28A_n79C</t>
  </si>
  <si>
    <t>DC_3A_n28A-n78A</t>
  </si>
  <si>
    <t>DC_3A-38A_n78A</t>
  </si>
  <si>
    <t>DC_3A-41A_n78A</t>
  </si>
  <si>
    <t>DC_3A-42A_n77C</t>
  </si>
  <si>
    <t>DC_3A-42A_n78C</t>
  </si>
  <si>
    <t>DC_3A-42A_n79C</t>
  </si>
  <si>
    <t>DC_3A-42D_n77A</t>
  </si>
  <si>
    <t>DC_3A-42D_n78A</t>
  </si>
  <si>
    <t>DC_3A-42D_n79A</t>
  </si>
  <si>
    <t>DC_3A-42E_n77A</t>
  </si>
  <si>
    <t>DC_3A-42E_n78A</t>
  </si>
  <si>
    <t>DC_3A-42E_n79A</t>
  </si>
  <si>
    <t>DC_3A_n77A-n79A</t>
  </si>
  <si>
    <t>DC_3A_n78A-n79A</t>
  </si>
  <si>
    <t>DC_3A_SUL_n78A-n80A</t>
  </si>
  <si>
    <t>DC_3A_SUL_n78A-n82A</t>
  </si>
  <si>
    <t>DC_3A_SUL_n79A-n80A</t>
  </si>
  <si>
    <t>DC_5A-30A_n66A</t>
  </si>
  <si>
    <t>DC_7A-20A_n28A</t>
  </si>
  <si>
    <t>DC_7A-28A_n78A</t>
  </si>
  <si>
    <t>DC_7A_n28A-n78A</t>
  </si>
  <si>
    <t>DC_7C-28A_n78A</t>
  </si>
  <si>
    <t>DC_7A-46C_n78A</t>
  </si>
  <si>
    <t>DC_7A-46D_n78A</t>
  </si>
  <si>
    <t>DC_7A-46E_n78A</t>
  </si>
  <si>
    <t>DC_8A_SUL_n78A-n81A</t>
  </si>
  <si>
    <t>DC_8A_SUL_n79A-n81A</t>
  </si>
  <si>
    <t>DC_12A-30A_n66A</t>
  </si>
  <si>
    <t>DC_18A-28A_n77A</t>
  </si>
  <si>
    <t>DC_18A-28A_n78A</t>
  </si>
  <si>
    <t>DC_18A-28A_n79A</t>
  </si>
  <si>
    <t>DC_19A-42A_n77C</t>
  </si>
  <si>
    <t>DC_19A-42A_n78C</t>
  </si>
  <si>
    <t>DC_19A-42A_n79C</t>
  </si>
  <si>
    <t>DC_19A-21A_n78C</t>
  </si>
  <si>
    <t>DC_19A-21A_n79C</t>
  </si>
  <si>
    <t>DC_19A-21A_n77C</t>
  </si>
  <si>
    <t>DC_19A_n77A-n79A</t>
  </si>
  <si>
    <t>DC_19A_n78A-n79A</t>
  </si>
  <si>
    <t>DC_20A_n8A-n75A</t>
  </si>
  <si>
    <t>DC_20A_n28A-n75A</t>
  </si>
  <si>
    <t>DC_20A_n28A-n78A</t>
  </si>
  <si>
    <t>DC_20A_n75A-n78A</t>
  </si>
  <si>
    <t>DC_20A_n76A-n78A</t>
  </si>
  <si>
    <t>DC_20A_SUL_n78A-n82A</t>
  </si>
  <si>
    <t>DC_20A_SUL_n78A-n83A</t>
  </si>
  <si>
    <t>DC_21A-42A_n77C</t>
  </si>
  <si>
    <t>DC_21A-42A_n78C</t>
  </si>
  <si>
    <t>DC_21A-42A_n79C</t>
  </si>
  <si>
    <t>DC_21A_n77A-n79A</t>
  </si>
  <si>
    <t>DC_21A_n78A-n79A</t>
  </si>
  <si>
    <t>DC_28A_SUL_n78A-n83A</t>
  </si>
  <si>
    <t>DC_28A-42A_n77A</t>
  </si>
  <si>
    <t>DC_28A-42A_n77C</t>
  </si>
  <si>
    <t>DC_28A-42A_n78A</t>
  </si>
  <si>
    <t>DC_28A-42A_n78C</t>
  </si>
  <si>
    <t>DC_28A-42A_n79A</t>
  </si>
  <si>
    <t>DC_28A-42A_n79C</t>
  </si>
  <si>
    <t>DC_28A-42C_n77A</t>
  </si>
  <si>
    <t>DC_28A-42C_n78A</t>
  </si>
  <si>
    <t>DC_28A-42C_n79A</t>
  </si>
  <si>
    <t>DC_41A-42A_n77A</t>
  </si>
  <si>
    <t>DC_41C-42C_n77A</t>
  </si>
  <si>
    <t>DC_41A-42C_n77A</t>
  </si>
  <si>
    <t>DC_41C-42A_n77A</t>
  </si>
  <si>
    <t>DC_41A-42A_n78A</t>
  </si>
  <si>
    <t>DC_41C-42A_n78A</t>
  </si>
  <si>
    <t>DC_41C-42C_n78A</t>
  </si>
  <si>
    <t>DC_41A-42C_n78A</t>
  </si>
  <si>
    <t>DC_41A-42A_n79A</t>
  </si>
  <si>
    <t>DC_41A-42C_n79A</t>
  </si>
  <si>
    <t>DC_41C-42C_n79A</t>
  </si>
  <si>
    <t>DC_41C-42A_n79A</t>
  </si>
  <si>
    <t>DC_66A_(n)71B</t>
  </si>
  <si>
    <t>DC_66A_SUL_n78A-n86A</t>
  </si>
  <si>
    <t>DC_1A-3A-5A_n78A</t>
  </si>
  <si>
    <t>DC_1A-3A-7A_n78A</t>
  </si>
  <si>
    <t>DC_1A-3C-7A_n78A</t>
  </si>
  <si>
    <t>DC_1A-3A-7A-7A_n78A</t>
  </si>
  <si>
    <t>DC_1A-3A-8A_n28A</t>
  </si>
  <si>
    <t>DC_1A-3A-8A_n78A</t>
  </si>
  <si>
    <t>DC_1A-3A-20A_n28A</t>
  </si>
  <si>
    <t>DC_1A-3A-20A_n78A</t>
  </si>
  <si>
    <t>DC_1A-3A-28A_n77A</t>
  </si>
  <si>
    <t>DC_1A-3A-28A_n78A</t>
  </si>
  <si>
    <t>DC_1A-3A-28A_n79A</t>
  </si>
  <si>
    <t>DC_1A-3A_n28A-n78A</t>
  </si>
  <si>
    <t>DC_1A-3A-42C_n77C</t>
  </si>
  <si>
    <t>DC_1A-3A-42C_n78C</t>
  </si>
  <si>
    <t>DC_1A-3A-42C_n79C</t>
  </si>
  <si>
    <t>DC_1A-5A-7A-7A_n78A</t>
  </si>
  <si>
    <t>DC_1A-7A-20A_n28A</t>
  </si>
  <si>
    <t>DC_1A-7A-20A_n78A</t>
  </si>
  <si>
    <t>DC_1A-7A_n28A-n78A</t>
  </si>
  <si>
    <t>DC_1A-18A-28A_n77A</t>
  </si>
  <si>
    <t>DC_1A-18A-28A_n78A</t>
  </si>
  <si>
    <t>DC_1A-18A-28A_n79A</t>
  </si>
  <si>
    <t>DC_1A-19A-42C_n77C</t>
  </si>
  <si>
    <t>DC_1A-19A-42C_n78C</t>
  </si>
  <si>
    <t>DC_1A-19A-42C_n79C</t>
  </si>
  <si>
    <t>DC_1A-20A_n28A-n78A</t>
  </si>
  <si>
    <t>DC_1A-21A-28A_n77A</t>
  </si>
  <si>
    <t>DC_1A-21A-28A_n78A</t>
  </si>
  <si>
    <t>DC_1A-21A-28A_n79A</t>
  </si>
  <si>
    <t>DC_1A-21A-42C_n77C</t>
  </si>
  <si>
    <t>DC_1A-21A-42C_n78C</t>
  </si>
  <si>
    <t>DC_1A-21A-42C_n79C</t>
  </si>
  <si>
    <t>DC_1A-28A-42A_n77A</t>
  </si>
  <si>
    <t>DC_1A-28A-42A_n78A</t>
  </si>
  <si>
    <t>DC_1A-28A-42A_n79A</t>
  </si>
  <si>
    <t>DC_1A-28A-42C_n77A</t>
  </si>
  <si>
    <t>DC_1A-28A-42C_n78A</t>
  </si>
  <si>
    <t>DC_1A-28A-42C_n79A</t>
  </si>
  <si>
    <t>DC_1A-41A-42A_n77A</t>
  </si>
  <si>
    <t>DC_1A-41A-42C_n77A</t>
  </si>
  <si>
    <t>DC_1A-41C-42A_n77A</t>
  </si>
  <si>
    <t>DC_1A-41A-42A_n78A</t>
  </si>
  <si>
    <t>DC_1A-41A-42C_n78A</t>
  </si>
  <si>
    <t>DC_1A-41C-42A_n78A</t>
  </si>
  <si>
    <t>DC_1A-41A-42A_n79A</t>
  </si>
  <si>
    <t>DC_1A-41C-42A_n79A</t>
  </si>
  <si>
    <t>DC_1A-41C-42C_n77A</t>
  </si>
  <si>
    <t>DC_1A-41C-42C_n78A</t>
  </si>
  <si>
    <t>DC_1A-41C-42C_n79A</t>
  </si>
  <si>
    <t>DC_2A-66A-(n)71B</t>
  </si>
  <si>
    <t>DC_3A-7A-20A_n28A</t>
  </si>
  <si>
    <t>DC_3A-7A-28A_n78A</t>
  </si>
  <si>
    <t>DC_3A-7C-28A_n78A</t>
  </si>
  <si>
    <t>DC_3A-7A_n28A-n78A</t>
  </si>
  <si>
    <t>DC_3A-19A-42A_n77A</t>
  </si>
  <si>
    <t>DC_3A-19A-42C_n77A</t>
  </si>
  <si>
    <t>DC_3A-19A-42C_n77C</t>
  </si>
  <si>
    <t>DC_3A-19A-42A_n78A</t>
  </si>
  <si>
    <t>DC_3A-19A-42C_n78A</t>
  </si>
  <si>
    <t>DC_3A-19A-42C_n78C</t>
  </si>
  <si>
    <t>DC_3A-19A-42A_n79A</t>
  </si>
  <si>
    <t>DC_3A-19A-42C_n79A</t>
  </si>
  <si>
    <t>DC_3A-19A-42C_n79C</t>
  </si>
  <si>
    <t>DC_3A-20A_n28A-n78A</t>
  </si>
  <si>
    <t>DC_3A-21A-42C_n77C</t>
  </si>
  <si>
    <t>DC_3A-21A-42C_n78C</t>
  </si>
  <si>
    <t>DC_3A-21A-42C_n79C</t>
  </si>
  <si>
    <t>DC_3A-28A-42A_n77A</t>
  </si>
  <si>
    <t>DC_3A-28A-42A_n78A</t>
  </si>
  <si>
    <t>DC_3A-28A-42A_n79A</t>
  </si>
  <si>
    <t>DC_3A-28A-42C_n77A</t>
  </si>
  <si>
    <t>DC_3A-28A-42C_n78A</t>
  </si>
  <si>
    <t>DC_3A-28A-42C_n79A</t>
  </si>
  <si>
    <t>DC_7A-20A_n28A-n78A</t>
  </si>
  <si>
    <t>DC_19A-21A-42C_n77C</t>
  </si>
  <si>
    <t>DC_19A-21A-42C_n78C</t>
  </si>
  <si>
    <t>DC_19A-21A-42C_n79C</t>
  </si>
  <si>
    <t>DC_21A-28A-42A_n77A</t>
  </si>
  <si>
    <t>DC_21A-28A-42A_n78A</t>
  </si>
  <si>
    <t>DC_21A-28A-42A_n79A</t>
  </si>
  <si>
    <t>DC_21A-28A-42C_n77A</t>
  </si>
  <si>
    <t>DC_21A-28A-42C_n78A</t>
  </si>
  <si>
    <t>DC_21A-28A-42C_n79A</t>
  </si>
  <si>
    <t>DC_1A-3A-5A-7A_n78A</t>
  </si>
  <si>
    <t>DC_1A-3A-7A-20A_n28A</t>
  </si>
  <si>
    <t>DC_1A-3A-5A-7A-7A_n78A</t>
  </si>
  <si>
    <t>DC_1A-3A-7A-20A_n78A</t>
  </si>
  <si>
    <t>DC_1A-3A-7A_n28A-n78A</t>
  </si>
  <si>
    <t>DC_1A-3A-19A-21A_n77A</t>
  </si>
  <si>
    <t>DC_1A-3A-19A-21A_n77C</t>
  </si>
  <si>
    <t>DC_1A-3A-19A-21A_n78A</t>
  </si>
  <si>
    <t>DC_1A-3A-19A-21A_n78C</t>
  </si>
  <si>
    <t>DC_1A-3A-19A-21A_n79C</t>
  </si>
  <si>
    <t>DC_1A-3A-19A-42A_n77A</t>
  </si>
  <si>
    <t>DC_1A-3A-19A-42A_n77C</t>
  </si>
  <si>
    <t>DC_1A-3A-19A-42C_n77A</t>
  </si>
  <si>
    <t>DC_1A-3A-19A-42C_n77C</t>
  </si>
  <si>
    <t>DC_1A-3A-19A-42A_n78A</t>
  </si>
  <si>
    <t>DC_1A-3A-19A-42A_n78C</t>
  </si>
  <si>
    <t>DC_1A-3A-19A-42C_n78A</t>
  </si>
  <si>
    <t>DC_1A-3A-19A-42C_n78C</t>
  </si>
  <si>
    <t>DC_1A-3A-19A-42A_n79A</t>
  </si>
  <si>
    <t>DC_1A-3A-19A-42A_n79C</t>
  </si>
  <si>
    <t>DC_1A-3A-19A-42C_n79A</t>
  </si>
  <si>
    <t>DC_1A-3A-19A-42C_n79C</t>
  </si>
  <si>
    <t>DC_1A-3A-20A_n28A-n78A</t>
  </si>
  <si>
    <t>DC_1A-3A-21A-42C_n77C</t>
  </si>
  <si>
    <t>DC_1A-3A-21A-42C_n78C</t>
  </si>
  <si>
    <t>DC_1A-3A-21A-42C_n79C</t>
  </si>
  <si>
    <t>DC_1A-3A-28A-42A_n77A</t>
  </si>
  <si>
    <t>DC_1A-3A-28A-42A_n78A</t>
  </si>
  <si>
    <t>DC_1A-3A-28A-42A_n79A</t>
  </si>
  <si>
    <t>DC_1A-3A-28A-42C_n77A</t>
  </si>
  <si>
    <t>DC_1A-3A-28A-42C_n78A</t>
  </si>
  <si>
    <t>DC_1A-3A-28A-42C_n79A</t>
  </si>
  <si>
    <t>DC_1A-7A-20A_n28A-n78A</t>
  </si>
  <si>
    <t>DC_1A-19A-21A-42A_n77C</t>
  </si>
  <si>
    <t>DC_1A-19A-21A-42A_n78C</t>
  </si>
  <si>
    <t>DC_1A-19A-21A-42A_n79C</t>
  </si>
  <si>
    <t>DC_1A-19A-21A-42C_n77C</t>
  </si>
  <si>
    <t>DC_1A-19A-21A-42C_n78C</t>
  </si>
  <si>
    <t>DC_1A-19A-21A-42C_n79C</t>
  </si>
  <si>
    <t>DC_1A-21A-28A-42A_n77A</t>
  </si>
  <si>
    <t>DC_1A-21A-28A-42A_n78A</t>
  </si>
  <si>
    <t>DC_1A-21A-28A-42A_n79A</t>
  </si>
  <si>
    <t>DC_1A-21A-28A-42C_n77A</t>
  </si>
  <si>
    <t>DC_1A-21A-28A-42C_n78A</t>
  </si>
  <si>
    <t>DC_1A-21A-28A-42C_n79A</t>
  </si>
  <si>
    <t>DC_3A-7A-20A_n28A-n78A</t>
  </si>
  <si>
    <t>Inter-band EN-DC LTE+FR1 (6 bands)</t>
  </si>
  <si>
    <t>DC_1A-3A-7A-20A_n28A-n78A</t>
  </si>
  <si>
    <t>DC_1A_n257D</t>
  </si>
  <si>
    <t>DC_1A_n257E</t>
  </si>
  <si>
    <t>DC_1A_n257F</t>
  </si>
  <si>
    <t>DC_2A_n257(2A)</t>
  </si>
  <si>
    <t>DC_2A_n257A</t>
  </si>
  <si>
    <t>DC_2A_n260</t>
  </si>
  <si>
    <t>DC_2A_n260(2A)</t>
  </si>
  <si>
    <t>DC_3A_n257D</t>
  </si>
  <si>
    <t>DC_3A_n257E</t>
  </si>
  <si>
    <t>DC_3A_n257F</t>
  </si>
  <si>
    <t>DC_5A_n260B</t>
  </si>
  <si>
    <t>DC_5A_n260C</t>
  </si>
  <si>
    <t>DC_5A_n260D</t>
  </si>
  <si>
    <t>DC_5A_n260E</t>
  </si>
  <si>
    <t>DC_5A_n260F</t>
  </si>
  <si>
    <t>DC_5A_n260G</t>
  </si>
  <si>
    <t>DC_5A_n260H</t>
  </si>
  <si>
    <t>DC_5A_n260I</t>
  </si>
  <si>
    <t>DC_5A_n260J</t>
  </si>
  <si>
    <t>DC_5A_n260K</t>
  </si>
  <si>
    <t>DC_5A_n260L</t>
  </si>
  <si>
    <t>DC_5A_n260M</t>
  </si>
  <si>
    <t>DC_5A_n260O</t>
  </si>
  <si>
    <t>DC_5A_n260P</t>
  </si>
  <si>
    <t>DC_5A_n260Q</t>
  </si>
  <si>
    <t>DC_5A_n260(2A)</t>
  </si>
  <si>
    <t>DC_5A_n260(3A)</t>
  </si>
  <si>
    <t>DC_5A_n260(4A)</t>
  </si>
  <si>
    <t>DC_5A-n260(D-G)</t>
  </si>
  <si>
    <t>DC_5A-n260(D-H)</t>
  </si>
  <si>
    <t>DC_5A-n260(D-I)</t>
  </si>
  <si>
    <t>DC_5A-n260(D-O)</t>
  </si>
  <si>
    <t>DC_5A-n260(D-P)</t>
  </si>
  <si>
    <t>DC_5A-n260(D-Q)</t>
  </si>
  <si>
    <t>DC_5A-n260(E-O)</t>
  </si>
  <si>
    <t>DC_5A-n260(E-P)</t>
  </si>
  <si>
    <t xml:space="preserve">DC_5A-n260(E-Q) </t>
  </si>
  <si>
    <t>DC_5A_n261B</t>
  </si>
  <si>
    <t>DC_5A_n261C</t>
  </si>
  <si>
    <t>DC_5A_n261D</t>
  </si>
  <si>
    <t>DC_5A_n261E</t>
  </si>
  <si>
    <t>DC_5A_n261F</t>
  </si>
  <si>
    <t>DC_5A_n261G</t>
  </si>
  <si>
    <t>DC_5A_n261H</t>
  </si>
  <si>
    <t>DC_5A_n261I</t>
  </si>
  <si>
    <t>DC_5A_n261J</t>
  </si>
  <si>
    <t>DC_5A_n261K</t>
  </si>
  <si>
    <t>DC_5A_n261L</t>
  </si>
  <si>
    <t>DC_5A_n261M</t>
  </si>
  <si>
    <t>DC_5A_n261O</t>
  </si>
  <si>
    <t>DC_5A_n261P</t>
  </si>
  <si>
    <t>DC_5A_n261Q</t>
  </si>
  <si>
    <t>DC_5A-n261(2A)</t>
  </si>
  <si>
    <t>DC_5A-n261(3A)</t>
  </si>
  <si>
    <t>DC_5A-n261(4A)</t>
  </si>
  <si>
    <t>DC_5A-n261(D-G)</t>
  </si>
  <si>
    <t>DC_5A-n261(D-H)</t>
  </si>
  <si>
    <t>DC_5A-n261(D-I)</t>
  </si>
  <si>
    <t>DC_5A-n261(D-O)</t>
  </si>
  <si>
    <t>DC_5A-n261(D-P)</t>
  </si>
  <si>
    <t>DC_5A-n261(D-Q)</t>
  </si>
  <si>
    <t>DC_5A-n261(E-O)</t>
  </si>
  <si>
    <t>DC_5A-n261(E-P)</t>
  </si>
  <si>
    <t xml:space="preserve">DC_5A-n261(E-Q) </t>
  </si>
  <si>
    <t>DC_12A_n260A</t>
  </si>
  <si>
    <t>DC_19A_n257D</t>
  </si>
  <si>
    <t>DC_19A_n257E</t>
  </si>
  <si>
    <t>DC_19A_n257F</t>
  </si>
  <si>
    <t>DC_20A_n258A</t>
  </si>
  <si>
    <t>DC_21A_n257D</t>
  </si>
  <si>
    <t>DC_21A_n257E</t>
  </si>
  <si>
    <t>DC_21A_n257F</t>
  </si>
  <si>
    <t>DC_28A_n257D</t>
  </si>
  <si>
    <t>DC_28A_n257E</t>
  </si>
  <si>
    <t>DC_28A_n257F</t>
  </si>
  <si>
    <t>DC_30A_n260A</t>
  </si>
  <si>
    <t>DC_41C_n257A</t>
  </si>
  <si>
    <t>DC_42A_n257D</t>
  </si>
  <si>
    <t>DC_42A_n257E</t>
  </si>
  <si>
    <t>DC_42A_n257F</t>
  </si>
  <si>
    <t>DC_42D_n257A</t>
  </si>
  <si>
    <t>DC_42E_n257A</t>
  </si>
  <si>
    <t>DC_66A_n257(2A)</t>
  </si>
  <si>
    <t>DC_66A_n257G</t>
  </si>
  <si>
    <t>DC_66A_n257H</t>
  </si>
  <si>
    <t>DC_66A_n257I</t>
  </si>
  <si>
    <t>DC_66A_n257J</t>
  </si>
  <si>
    <t>DC_66A_n257K</t>
  </si>
  <si>
    <t>DC_66A_n257L</t>
  </si>
  <si>
    <t>DC_66A_n257M</t>
  </si>
  <si>
    <t>DC_66A_n260D</t>
  </si>
  <si>
    <t>DC_66A_n260E</t>
  </si>
  <si>
    <t>DC_66A_n260F</t>
  </si>
  <si>
    <t>DC_66A_n260G</t>
  </si>
  <si>
    <t>DC_66A_n260H</t>
  </si>
  <si>
    <t>DC_66A_n260I</t>
  </si>
  <si>
    <t>DC_66A_n260J</t>
  </si>
  <si>
    <t>DC_66A_n260K</t>
  </si>
  <si>
    <t>DC_66A_n260L</t>
  </si>
  <si>
    <t>DC_66A_n260M</t>
  </si>
  <si>
    <t>DC_66A_n260O</t>
  </si>
  <si>
    <t>DC_66A_n260P</t>
  </si>
  <si>
    <t>DC_66A_n260Q</t>
  </si>
  <si>
    <t>DC_66A_n260(2A)</t>
  </si>
  <si>
    <t>DC_66A_n260(3A)</t>
  </si>
  <si>
    <t>DC_66A_n260(4A)</t>
  </si>
  <si>
    <t>DC_66A-n260(D-G)</t>
  </si>
  <si>
    <t>DC_66A-n260(D-H)</t>
  </si>
  <si>
    <t>DC_66A-n260(D-I)</t>
  </si>
  <si>
    <t>DC_66A-n260(D-O)</t>
  </si>
  <si>
    <t>DC_66A-n260(D-P)</t>
  </si>
  <si>
    <t>DC_66A-n260(D-Q)</t>
  </si>
  <si>
    <t>DC_66A-n260(E-O)</t>
  </si>
  <si>
    <t>DC_66A-n260(E-P)</t>
  </si>
  <si>
    <t xml:space="preserve">DC_66A-n260(E-Q) </t>
  </si>
  <si>
    <t>DC_66A_n261D</t>
  </si>
  <si>
    <t>DC_66A_n261E</t>
  </si>
  <si>
    <t>DC_66A_n261F</t>
  </si>
  <si>
    <t>DC_66A_n261G</t>
  </si>
  <si>
    <t>DC_66A_n261H</t>
  </si>
  <si>
    <t>DC_66A_n261I</t>
  </si>
  <si>
    <t>DC_66A_n261J</t>
  </si>
  <si>
    <t>DC_66A_n261K</t>
  </si>
  <si>
    <t>DC_66A_n261L</t>
  </si>
  <si>
    <t>DC_66A_n261M</t>
  </si>
  <si>
    <t>DC_66A_n261O</t>
  </si>
  <si>
    <t>DC_66A_n261P</t>
  </si>
  <si>
    <t>DC_66A_n261Q</t>
  </si>
  <si>
    <t>DC_66A-n261(2A)</t>
  </si>
  <si>
    <t>DC_66A-n261(3A)</t>
  </si>
  <si>
    <t>DC_66A-n261(4A)</t>
  </si>
  <si>
    <t>DC_66A-n261(D-G)</t>
  </si>
  <si>
    <t>DC_66A-n261(D-H)</t>
  </si>
  <si>
    <t>DC_66A-n261(D-I)</t>
  </si>
  <si>
    <t>DC_66A-n261(D-O)</t>
  </si>
  <si>
    <t>DC_66A-n261(D-P)</t>
  </si>
  <si>
    <t>DC_66A-n261(D-Q)</t>
  </si>
  <si>
    <t>DC_66A-n261(E-O)</t>
  </si>
  <si>
    <t>DC_66A-n261(E-P)</t>
  </si>
  <si>
    <t xml:space="preserve">DC_66A-n261(E-Q) </t>
  </si>
  <si>
    <t>DC_1A-3A_n257D</t>
  </si>
  <si>
    <t>DC_1A-3A_n257E</t>
  </si>
  <si>
    <t>DC_1A-3A_n257F</t>
  </si>
  <si>
    <t>DC_1A-7A-7A_n257A</t>
  </si>
  <si>
    <t>DC_1A-8A_n257A</t>
  </si>
  <si>
    <t>DC_1A-18A_n257A</t>
  </si>
  <si>
    <t>DC_1A-19A_n257D</t>
  </si>
  <si>
    <t>DC_1A-19A_n257E</t>
  </si>
  <si>
    <t>DC_1A-19A_n257F</t>
  </si>
  <si>
    <t>DC_1A-21A_n257D</t>
  </si>
  <si>
    <t>DC_1A-21A_n257E</t>
  </si>
  <si>
    <t>DC_1A-21A_n257F</t>
  </si>
  <si>
    <t>DC_1A-28A_n257A</t>
  </si>
  <si>
    <t>DC_1A-28A_n257D</t>
  </si>
  <si>
    <t>DC_1A-28A_n257E</t>
  </si>
  <si>
    <t>DC_1A-28A_n257F</t>
  </si>
  <si>
    <t>DC_1A-41C_n257A</t>
  </si>
  <si>
    <t>DC_1A-42A_n257D</t>
  </si>
  <si>
    <t>DC_1A-42A_n257E</t>
  </si>
  <si>
    <t>DC_1A-42A_n257F</t>
  </si>
  <si>
    <t>DC_1A-42D_n257A</t>
  </si>
  <si>
    <t>DC_1A-42E_n257A</t>
  </si>
  <si>
    <t>DC_2A-5A_n260A</t>
  </si>
  <si>
    <t>DC_2A-12A_n260A</t>
  </si>
  <si>
    <t>DC_2A-30A_n260A</t>
  </si>
  <si>
    <t>DC_2A-66A_n260A</t>
  </si>
  <si>
    <t>DC_3A-19A_n257D</t>
  </si>
  <si>
    <t>DC_3A-19A_n257E</t>
  </si>
  <si>
    <t>DC_3A-19A_n257F</t>
  </si>
  <si>
    <t>DC_3A-21A_n257D</t>
  </si>
  <si>
    <t>DC_3A-21A_n257E</t>
  </si>
  <si>
    <t>DC_3A-21A_n257F</t>
  </si>
  <si>
    <t>DC_3A-28A_n257A</t>
  </si>
  <si>
    <t>DC_3A-28A_n257D</t>
  </si>
  <si>
    <t>DC_3A-28A_n257E</t>
  </si>
  <si>
    <t>DC_3A-28A_n257F</t>
  </si>
  <si>
    <t>DC_3A-41A_n257A</t>
  </si>
  <si>
    <t>DC_3A-42A_n257D</t>
  </si>
  <si>
    <t>DC_3A-42A_n257E</t>
  </si>
  <si>
    <t>DC_3A-42A_n257F</t>
  </si>
  <si>
    <t>DC_3A-42D_n257A</t>
  </si>
  <si>
    <t>DC_3A-42E_n257A</t>
  </si>
  <si>
    <t>DC_5A-30A_n260A</t>
  </si>
  <si>
    <t>DC_5A-66A_n260A</t>
  </si>
  <si>
    <t>DC_5A_n78A-n257A</t>
  </si>
  <si>
    <t>DC_7A_n78A-n257A</t>
  </si>
  <si>
    <t>DC_12A-30A_n260A</t>
  </si>
  <si>
    <t>DC_12A-66A_n260A</t>
  </si>
  <si>
    <t>DC_18A-28A-n257A</t>
  </si>
  <si>
    <t>DC_19A-42A_n257D</t>
  </si>
  <si>
    <t>DC_19A-42A_n257E</t>
  </si>
  <si>
    <t>DC_19A-42A_n257F</t>
  </si>
  <si>
    <t>DC_19A-21A_n257D</t>
  </si>
  <si>
    <t>DC_19A-21A_n257E</t>
  </si>
  <si>
    <t>DC_19A-21A_n257F</t>
  </si>
  <si>
    <t>DC_21A-28A_n257A</t>
  </si>
  <si>
    <t>DC_21A-28A_n257D</t>
  </si>
  <si>
    <t>DC_21A-28A_n257E</t>
  </si>
  <si>
    <t>DC_21A-28A_n257F</t>
  </si>
  <si>
    <t>DC_21A-42A_n257D</t>
  </si>
  <si>
    <t>DC_21A-42A_n257E</t>
  </si>
  <si>
    <t>DC_21A-42A_n257F</t>
  </si>
  <si>
    <t>DC_21A_n77A-n257A</t>
  </si>
  <si>
    <t>DC_21A_n78A-n257A</t>
  </si>
  <si>
    <t>DC_21A_n79A-n257A</t>
  </si>
  <si>
    <t>DC_28A-42C_n257A</t>
  </si>
  <si>
    <t>DC_28A-42A_n257A</t>
  </si>
  <si>
    <t>DC_30A-66A_n260A</t>
  </si>
  <si>
    <t>DC_41A-42C_n257A</t>
  </si>
  <si>
    <t>DC_41C-42A_n257A</t>
  </si>
  <si>
    <t>DC_41C-42C_n257A</t>
  </si>
  <si>
    <t>DC_42C_n257D</t>
  </si>
  <si>
    <t>DC_42C_n257E</t>
  </si>
  <si>
    <t>DC_42C_n257F</t>
  </si>
  <si>
    <t>DC_1A-3A-7A-7A_n257A</t>
  </si>
  <si>
    <t>DC_1A-3A-28A_n257A</t>
  </si>
  <si>
    <t>DC_1A-3A-42C_n257D</t>
  </si>
  <si>
    <t>DC_1A-3A-42C_n257E</t>
  </si>
  <si>
    <t>DC_1A-3A-42C_n257F</t>
  </si>
  <si>
    <t>DC_1A-3A_n78A-n257A</t>
  </si>
  <si>
    <t>DC_1A-5A-7A-7A_n257A</t>
  </si>
  <si>
    <t>DC_1A-5A_n78A-n257A</t>
  </si>
  <si>
    <t>DC_1A-7A-7A_n78A-n257A</t>
  </si>
  <si>
    <t>DC_1A-7A_n78A-n257A</t>
  </si>
  <si>
    <t>DC_1A-18A-28A_n257A</t>
  </si>
  <si>
    <t>DC_1A-19A-42C_n257D</t>
  </si>
  <si>
    <t>DC_1A-19A-42C_n257E</t>
  </si>
  <si>
    <t>DC_1A-19A-42C_n257F</t>
  </si>
  <si>
    <t>DC_1A-21A-28A_n257A</t>
  </si>
  <si>
    <t>DC_1A-21A-42C_n257D</t>
  </si>
  <si>
    <t>DC_1A-21A-42C_n257E</t>
  </si>
  <si>
    <t>DC_1A-21A-42C_n257F</t>
  </si>
  <si>
    <t>DC_1A-28A-42A_n257A</t>
  </si>
  <si>
    <t>DC_1A-28A-42C_n257A</t>
  </si>
  <si>
    <t>DC_1A-41A-42A_n257A</t>
  </si>
  <si>
    <t>DC_1A-41C-42A_n257A</t>
  </si>
  <si>
    <t>DC_1A-41C-42C_n257A</t>
  </si>
  <si>
    <t>DC_3A-5A-7A-7A_n257A</t>
  </si>
  <si>
    <t>DC_3A-5A_n78A-n257A</t>
  </si>
  <si>
    <t>DC_3A-7A-7A_n78A-n257A</t>
  </si>
  <si>
    <t>DC_3A-7A_n78A-n257A</t>
  </si>
  <si>
    <t>DC_3A-19A-42A_n257A</t>
  </si>
  <si>
    <t>DC_3A-19A-42C_n257A</t>
  </si>
  <si>
    <t>DC_3A-19A-42C_n257D</t>
  </si>
  <si>
    <t>DC_3A-19A-42C_n257E</t>
  </si>
  <si>
    <t>DC_3A-19A-42C_n257F</t>
  </si>
  <si>
    <t>DC_3A-21A-42C_n257D</t>
  </si>
  <si>
    <t>DC_3A-21A-42C_n257E</t>
  </si>
  <si>
    <t>DC_3A-21A-42C_n257F</t>
  </si>
  <si>
    <t>DC_3A-28A-42A_n257A</t>
  </si>
  <si>
    <t>DC_3A-28A-42C_n257A</t>
  </si>
  <si>
    <t>DC_5A-7A-7A_n78A-n257A</t>
  </si>
  <si>
    <t>DC_5A-7A_n78A-n257A</t>
  </si>
  <si>
    <t>DC_19A-21A-42C_n257D</t>
  </si>
  <si>
    <t>DC_19A-21A-42C_n257E</t>
  </si>
  <si>
    <t>DC_19A-21A-42C_n257F</t>
  </si>
  <si>
    <t>DC_21A-28A-42A_n257A</t>
  </si>
  <si>
    <t>DC_21A-28A-42C_n257A</t>
  </si>
  <si>
    <t>DC_1A-3A-5A-7A-7A_n257A</t>
  </si>
  <si>
    <t>DC_1A-3A-5A_n78A-n257A</t>
  </si>
  <si>
    <t>DC_1A-3A-7A-7A_n78A-n257A</t>
  </si>
  <si>
    <t>DC_1A-3A-7A_n78A-n257A</t>
  </si>
  <si>
    <t>DC_1A-3A-19A-21A_n257D</t>
  </si>
  <si>
    <t>DC_1A-3A-19A-21A_n257E</t>
  </si>
  <si>
    <t>DC_1A-3A-19A-21A_n257F</t>
  </si>
  <si>
    <t>DC_1A-3A-19A-42A_n257A</t>
  </si>
  <si>
    <t>DC_1A-3A-19A-42A_n257D</t>
  </si>
  <si>
    <t>DC_1A-3A-19A-42A_n257E</t>
  </si>
  <si>
    <t>DC_1A-3A-19A-42A_n257F</t>
  </si>
  <si>
    <t>DC_1A-3A-19A-42C_n257A</t>
  </si>
  <si>
    <t>DC_1A-3A-19A-42C_n257D</t>
  </si>
  <si>
    <t>DC_1A-3A-19A-42C_n257E</t>
  </si>
  <si>
    <t>DC_1A-3A-19A-42C_n257F</t>
  </si>
  <si>
    <t>DC_1A-3A-21A-42C_n257D</t>
  </si>
  <si>
    <t>DC_1A-3A-21A-42C_n257E</t>
  </si>
  <si>
    <t>DC_1A-3A-21A-42C_n257F</t>
  </si>
  <si>
    <t>DC_1A-3A-28A-42A_n257A</t>
  </si>
  <si>
    <t>DC_1A-3A-28A-42C_n257A</t>
  </si>
  <si>
    <t>DC_1A-5A-7A-7A_n78A-n257A</t>
  </si>
  <si>
    <t>DC_1A-5A-7A_n78A-n257A</t>
  </si>
  <si>
    <t>DC_1A-19A-21A-42A_n257D</t>
  </si>
  <si>
    <t>DC_1A-19A-21A-42A_n257E</t>
  </si>
  <si>
    <t>DC_1A-19A-21A-42A_n257F</t>
  </si>
  <si>
    <t>DC_1A-19A-21A-42C_n257D</t>
  </si>
  <si>
    <t>DC_1A-19A-21A-42C_n257E</t>
  </si>
  <si>
    <t>DC_1A-19A-21A-42C_n257F</t>
  </si>
  <si>
    <t>DC_1A-19A-28A-42C_n257A</t>
  </si>
  <si>
    <t>DC_1A-21A-28A-42A_n257A</t>
  </si>
  <si>
    <t>DC_3A-5A-7A-7A_n78A-n257A</t>
  </si>
  <si>
    <t>DC_3A-5A-7A_n78A-n257A</t>
  </si>
  <si>
    <t>Inter-band EN-DC LTE+FR2 (6 bands)</t>
  </si>
  <si>
    <t>DC_1A-3A-5A-7A_n78A-n257A</t>
  </si>
  <si>
    <t>R5-185250</t>
  </si>
  <si>
    <t>R5-185251</t>
  </si>
  <si>
    <t>R5-185252</t>
  </si>
  <si>
    <t>R5-185253</t>
  </si>
  <si>
    <t>R5-185254</t>
  </si>
  <si>
    <t>R5-185255</t>
  </si>
  <si>
    <t>R5-185256</t>
  </si>
  <si>
    <t>R5-185257</t>
  </si>
  <si>
    <t>R5-185258</t>
  </si>
  <si>
    <t>R5-185260</t>
  </si>
  <si>
    <t>R5-185261</t>
  </si>
  <si>
    <t>R5-185262</t>
  </si>
  <si>
    <t>R5-185263</t>
  </si>
  <si>
    <t>R5-185265</t>
  </si>
  <si>
    <t>R5-185269</t>
  </si>
  <si>
    <t>R5-185270</t>
  </si>
  <si>
    <t>R5-185255, 
R5-185177</t>
  </si>
  <si>
    <t>R5-185266, 
R5-185177</t>
  </si>
  <si>
    <t>R5-185267, 
R5-185177</t>
  </si>
  <si>
    <t>R5-184471</t>
  </si>
  <si>
    <t>R5-184472</t>
  </si>
  <si>
    <t>R5-184473</t>
  </si>
  <si>
    <t>n12</t>
  </si>
  <si>
    <t>n25</t>
  </si>
  <si>
    <t>n34</t>
  </si>
  <si>
    <t>n39</t>
  </si>
  <si>
    <t>n40</t>
  </si>
  <si>
    <t>R5-185259, 
R5-185177</t>
  </si>
  <si>
    <t>R5-183264,
R5-185259</t>
  </si>
  <si>
    <t>R5-183268, 
R5-185177</t>
  </si>
  <si>
    <t>n261</t>
  </si>
  <si>
    <t>R5-184474</t>
  </si>
  <si>
    <t>R5-184475</t>
  </si>
  <si>
    <t>R5-184476</t>
  </si>
  <si>
    <t>R5-184477</t>
  </si>
  <si>
    <t>R5-183218, 
R5-185173</t>
  </si>
  <si>
    <t>R5-183218,
R5-185173</t>
  </si>
  <si>
    <t>R5-185173</t>
  </si>
  <si>
    <t xml:space="preserve">Opt 2: RAN5#81 (Nov-18)
</t>
  </si>
  <si>
    <t xml:space="preserve">Opt 2: RAN5#83 (May-19)
</t>
  </si>
  <si>
    <t xml:space="preserve">Opt 3: RAN5#81 (Nov-18)
</t>
  </si>
  <si>
    <t xml:space="preserve">Opt 3: RAN5#83 (May-19)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</si>
</sst>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9"/>
      <color indexed="81"/>
      <name val="Tahoma"/>
      <family val="2"/>
    </font>
    <font>
      <b/>
      <sz val="9"/>
      <color indexed="81"/>
      <name val="Tahoma"/>
      <family val="2"/>
    </font>
    <font>
      <sz val="16"/>
      <color indexed="8"/>
      <name val="Calibri"/>
      <family val="2"/>
    </font>
    <font>
      <b/>
      <sz val="10"/>
      <color indexed="8"/>
      <name val="Calibri"/>
      <family val="2"/>
    </font>
    <font>
      <b/>
      <sz val="14"/>
      <color indexed="8"/>
      <name val="Calibri"/>
      <family val="2"/>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1"/>
      <name val="Arial"/>
      <family val="2"/>
    </font>
    <font>
      <b/>
      <sz val="14"/>
      <color theme="1"/>
      <name val="Calibri"/>
      <family val="2"/>
      <scheme val="minor"/>
    </font>
    <font>
      <sz val="10"/>
      <name val="Calibri"/>
      <family val="2"/>
      <scheme val="minor"/>
    </font>
    <font>
      <b/>
      <sz val="10"/>
      <color theme="1"/>
      <name val="Calibri"/>
      <family val="2"/>
      <scheme val="minor"/>
    </font>
  </fonts>
  <fills count="13">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134">
    <xf numFmtId="0" fontId="0" fillId="0" borderId="0" xfId="0"/>
    <xf numFmtId="0" fontId="0" fillId="3" borderId="2" xfId="0" applyFont="1" applyFill="1" applyBorder="1" applyAlignment="1">
      <alignment horizontal="left" vertical="top"/>
    </xf>
    <xf numFmtId="0" fontId="9"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right" vertical="top"/>
    </xf>
    <xf numFmtId="0" fontId="10" fillId="4" borderId="1" xfId="0" applyFont="1" applyFill="1" applyBorder="1" applyAlignment="1">
      <alignment horizontal="right" vertical="top"/>
    </xf>
    <xf numFmtId="0" fontId="10" fillId="5" borderId="0" xfId="0" applyFont="1" applyFill="1" applyBorder="1" applyAlignment="1">
      <alignment horizontal="left" vertical="top"/>
    </xf>
    <xf numFmtId="0" fontId="8" fillId="4" borderId="1" xfId="0" applyFont="1" applyFill="1" applyBorder="1" applyAlignment="1">
      <alignment horizontal="center" vertical="top" wrapText="1"/>
    </xf>
    <xf numFmtId="0" fontId="8" fillId="4" borderId="3" xfId="0" applyFont="1" applyFill="1" applyBorder="1" applyAlignment="1">
      <alignment horizontal="center" vertical="top"/>
    </xf>
    <xf numFmtId="0" fontId="8" fillId="4" borderId="1" xfId="0" applyFont="1" applyFill="1" applyBorder="1" applyAlignment="1">
      <alignment horizontal="center" vertical="top"/>
    </xf>
    <xf numFmtId="0" fontId="8" fillId="4" borderId="4" xfId="0" applyFont="1" applyFill="1" applyBorder="1" applyAlignment="1">
      <alignment horizontal="center" vertical="top" wrapText="1"/>
    </xf>
    <xf numFmtId="0" fontId="0" fillId="3" borderId="1" xfId="0" applyFont="1" applyFill="1" applyBorder="1" applyAlignment="1">
      <alignment horizontal="left" vertical="top"/>
    </xf>
    <xf numFmtId="0" fontId="6" fillId="3" borderId="5" xfId="0" applyFont="1" applyFill="1" applyBorder="1" applyAlignment="1">
      <alignment horizontal="left" vertical="top"/>
    </xf>
    <xf numFmtId="0" fontId="6" fillId="3" borderId="2" xfId="0" applyFont="1" applyFill="1" applyBorder="1" applyAlignment="1">
      <alignment horizontal="left" vertical="top"/>
    </xf>
    <xf numFmtId="0" fontId="11" fillId="4" borderId="0" xfId="0" applyFont="1" applyFill="1" applyBorder="1" applyAlignment="1">
      <alignment horizontal="left" vertical="top"/>
    </xf>
    <xf numFmtId="0" fontId="12" fillId="3" borderId="2" xfId="0" applyFont="1" applyFill="1" applyBorder="1" applyAlignment="1">
      <alignment horizontal="left" vertical="top"/>
    </xf>
    <xf numFmtId="0" fontId="13" fillId="3" borderId="6" xfId="0" applyFont="1" applyFill="1" applyBorder="1" applyAlignment="1">
      <alignment horizontal="left" vertical="top"/>
    </xf>
    <xf numFmtId="0" fontId="0" fillId="0" borderId="1" xfId="0" applyFont="1" applyBorder="1" applyAlignment="1">
      <alignment horizontal="left" vertical="top"/>
    </xf>
    <xf numFmtId="0" fontId="14" fillId="3" borderId="2" xfId="0" applyFont="1" applyFill="1" applyBorder="1" applyAlignment="1">
      <alignment horizontal="left" vertical="top"/>
    </xf>
    <xf numFmtId="0" fontId="6" fillId="3" borderId="3" xfId="0" applyFont="1" applyFill="1" applyBorder="1" applyAlignment="1">
      <alignment horizontal="left" vertical="top"/>
    </xf>
    <xf numFmtId="0" fontId="14" fillId="3" borderId="5" xfId="0" applyFont="1" applyFill="1" applyBorder="1" applyAlignment="1">
      <alignment horizontal="left" vertical="top"/>
    </xf>
    <xf numFmtId="0" fontId="13" fillId="3" borderId="7" xfId="0" applyFont="1" applyFill="1" applyBorder="1" applyAlignment="1">
      <alignment horizontal="left" vertical="top"/>
    </xf>
    <xf numFmtId="0" fontId="15" fillId="7" borderId="4" xfId="0" applyFont="1" applyFill="1" applyBorder="1" applyAlignment="1">
      <alignment horizontal="left" vertical="top"/>
    </xf>
    <xf numFmtId="0" fontId="15" fillId="7" borderId="6" xfId="0" applyFont="1" applyFill="1" applyBorder="1" applyAlignment="1">
      <alignment horizontal="left" vertical="top"/>
    </xf>
    <xf numFmtId="0" fontId="15" fillId="7" borderId="2" xfId="0" applyFont="1" applyFill="1" applyBorder="1" applyAlignment="1">
      <alignment horizontal="left" vertical="top"/>
    </xf>
    <xf numFmtId="0" fontId="0" fillId="0" borderId="0" xfId="0" applyFont="1" applyFill="1" applyBorder="1" applyAlignment="1">
      <alignment horizontal="left" vertical="top"/>
    </xf>
    <xf numFmtId="0" fontId="9" fillId="0" borderId="3" xfId="0" applyFont="1" applyBorder="1" applyAlignment="1">
      <alignment horizontal="left" vertical="top" wrapText="1"/>
    </xf>
    <xf numFmtId="0" fontId="16" fillId="8" borderId="3" xfId="0" applyFont="1" applyFill="1" applyBorder="1" applyAlignment="1">
      <alignment horizontal="left" vertical="top" wrapText="1"/>
    </xf>
    <xf numFmtId="9" fontId="17" fillId="2" borderId="3" xfId="0" applyNumberFormat="1" applyFont="1" applyFill="1" applyBorder="1" applyAlignment="1">
      <alignment horizontal="center" vertical="top"/>
    </xf>
    <xf numFmtId="0" fontId="0" fillId="3" borderId="3" xfId="0" applyFont="1" applyFill="1" applyBorder="1" applyAlignment="1">
      <alignment horizontal="left" vertical="top"/>
    </xf>
    <xf numFmtId="0" fontId="14" fillId="3" borderId="3" xfId="0" applyFont="1" applyFill="1" applyBorder="1" applyAlignment="1">
      <alignment horizontal="left" vertical="top"/>
    </xf>
    <xf numFmtId="0" fontId="14" fillId="3" borderId="8" xfId="0" applyFont="1" applyFill="1" applyBorder="1" applyAlignment="1">
      <alignment horizontal="left" vertical="top"/>
    </xf>
    <xf numFmtId="0" fontId="0" fillId="3" borderId="4" xfId="0" applyFont="1" applyFill="1" applyBorder="1" applyAlignment="1">
      <alignment horizontal="left" vertical="top"/>
    </xf>
    <xf numFmtId="0" fontId="9" fillId="0" borderId="1" xfId="0" applyFont="1" applyBorder="1" applyAlignment="1">
      <alignment horizontal="left" vertical="top" wrapText="1"/>
    </xf>
    <xf numFmtId="0" fontId="14" fillId="3" borderId="4" xfId="0" applyFont="1" applyFill="1" applyBorder="1" applyAlignment="1">
      <alignment horizontal="left" vertical="top"/>
    </xf>
    <xf numFmtId="0" fontId="6" fillId="3" borderId="1" xfId="0" applyFont="1" applyFill="1" applyBorder="1" applyAlignment="1">
      <alignment horizontal="left" vertical="top"/>
    </xf>
    <xf numFmtId="0" fontId="13" fillId="3" borderId="2" xfId="0" applyFont="1" applyFill="1" applyBorder="1" applyAlignment="1">
      <alignment horizontal="left" vertical="top"/>
    </xf>
    <xf numFmtId="0" fontId="0" fillId="3" borderId="9" xfId="0" applyFont="1" applyFill="1" applyBorder="1" applyAlignment="1">
      <alignment horizontal="left" vertical="top"/>
    </xf>
    <xf numFmtId="0" fontId="0" fillId="3" borderId="6" xfId="0" applyFont="1" applyFill="1" applyBorder="1" applyAlignment="1">
      <alignment horizontal="left" vertical="top"/>
    </xf>
    <xf numFmtId="0" fontId="0" fillId="3" borderId="8" xfId="0" applyFont="1" applyFill="1" applyBorder="1" applyAlignment="1">
      <alignment horizontal="left" vertical="top"/>
    </xf>
    <xf numFmtId="0" fontId="0" fillId="0" borderId="0" xfId="0" applyFont="1" applyAlignment="1">
      <alignment horizontal="left" vertical="top"/>
    </xf>
    <xf numFmtId="0" fontId="10" fillId="5" borderId="0" xfId="0" applyFont="1" applyFill="1" applyBorder="1" applyAlignment="1">
      <alignment horizontal="left" vertical="top"/>
    </xf>
    <xf numFmtId="0" fontId="0" fillId="3" borderId="10" xfId="0" applyFill="1" applyBorder="1" applyAlignment="1">
      <alignment horizontal="left" vertical="top"/>
    </xf>
    <xf numFmtId="0" fontId="0" fillId="3" borderId="2" xfId="0" applyFill="1" applyBorder="1" applyAlignment="1">
      <alignment horizontal="left" vertical="top"/>
    </xf>
    <xf numFmtId="0" fontId="6" fillId="3" borderId="11" xfId="0" applyFont="1" applyFill="1" applyBorder="1" applyAlignment="1">
      <alignment horizontal="left" vertical="top"/>
    </xf>
    <xf numFmtId="0" fontId="13" fillId="3" borderId="11" xfId="0" applyFont="1" applyFill="1" applyBorder="1" applyAlignment="1">
      <alignment horizontal="left" vertical="top"/>
    </xf>
    <xf numFmtId="0" fontId="14" fillId="3" borderId="11" xfId="0" applyFont="1" applyFill="1" applyBorder="1" applyAlignment="1">
      <alignment horizontal="left" vertical="top"/>
    </xf>
    <xf numFmtId="0" fontId="0" fillId="3" borderId="0" xfId="0" applyFont="1" applyFill="1" applyBorder="1" applyAlignment="1">
      <alignment horizontal="left" vertical="top"/>
    </xf>
    <xf numFmtId="0" fontId="0" fillId="3" borderId="7" xfId="0" applyFont="1" applyFill="1" applyBorder="1" applyAlignment="1">
      <alignment horizontal="left" vertical="top"/>
    </xf>
    <xf numFmtId="0" fontId="0" fillId="4" borderId="0" xfId="0" applyFont="1" applyFill="1" applyBorder="1" applyAlignment="1">
      <alignment horizontal="right" vertical="top"/>
    </xf>
    <xf numFmtId="0" fontId="0" fillId="3" borderId="12" xfId="0" applyFont="1" applyFill="1" applyBorder="1" applyAlignment="1">
      <alignment horizontal="left" vertical="top"/>
    </xf>
    <xf numFmtId="0" fontId="0" fillId="6" borderId="0" xfId="0" applyFont="1" applyFill="1" applyBorder="1" applyAlignment="1">
      <alignment horizontal="left" vertical="top"/>
    </xf>
    <xf numFmtId="0" fontId="0" fillId="3" borderId="13" xfId="0" applyFont="1" applyFill="1" applyBorder="1" applyAlignment="1">
      <alignment horizontal="left" vertical="top"/>
    </xf>
    <xf numFmtId="1" fontId="18" fillId="2" borderId="3" xfId="0" applyNumberFormat="1"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19" fillId="4" borderId="0" xfId="0" applyFont="1" applyFill="1" applyBorder="1" applyAlignment="1">
      <alignment horizontal="right" vertical="center"/>
    </xf>
    <xf numFmtId="0" fontId="0" fillId="0" borderId="4" xfId="0" applyFont="1" applyBorder="1" applyAlignment="1">
      <alignment horizontal="center" vertical="top"/>
    </xf>
    <xf numFmtId="0" fontId="9" fillId="0" borderId="8" xfId="0" applyFont="1" applyBorder="1" applyAlignment="1">
      <alignment horizontal="left" vertical="top" wrapText="1"/>
    </xf>
    <xf numFmtId="0" fontId="9" fillId="0" borderId="12" xfId="0" applyFont="1" applyBorder="1" applyAlignment="1">
      <alignment horizontal="left" vertical="top" wrapText="1"/>
    </xf>
    <xf numFmtId="0" fontId="9" fillId="0" borderId="12" xfId="0" applyFont="1" applyBorder="1" applyAlignment="1">
      <alignment horizontal="left" vertical="top"/>
    </xf>
    <xf numFmtId="0" fontId="8" fillId="4" borderId="3" xfId="0" applyFont="1" applyFill="1" applyBorder="1" applyAlignment="1">
      <alignment horizontal="center" vertical="top" wrapText="1"/>
    </xf>
    <xf numFmtId="9" fontId="18" fillId="2" borderId="3" xfId="0" applyNumberFormat="1" applyFont="1" applyFill="1" applyBorder="1" applyAlignment="1">
      <alignment horizontal="center" vertical="top"/>
    </xf>
    <xf numFmtId="0" fontId="14" fillId="4" borderId="0" xfId="0" applyFont="1" applyFill="1" applyBorder="1" applyAlignment="1">
      <alignment horizontal="right" vertical="top" wrapText="1"/>
    </xf>
    <xf numFmtId="0" fontId="20" fillId="7" borderId="4" xfId="0" applyFont="1" applyFill="1" applyBorder="1" applyAlignment="1">
      <alignment horizontal="left" vertical="top"/>
    </xf>
    <xf numFmtId="0" fontId="9" fillId="0" borderId="8" xfId="0" applyFont="1" applyFill="1" applyBorder="1" applyAlignment="1">
      <alignment horizontal="left" vertical="top" wrapText="1"/>
    </xf>
    <xf numFmtId="0" fontId="9" fillId="0" borderId="12" xfId="0" applyFont="1" applyFill="1" applyBorder="1" applyAlignment="1">
      <alignment horizontal="left" vertical="top" wrapText="1"/>
    </xf>
    <xf numFmtId="0" fontId="9" fillId="0" borderId="12" xfId="0" applyFont="1" applyFill="1" applyBorder="1" applyAlignment="1">
      <alignment horizontal="left" vertical="top"/>
    </xf>
    <xf numFmtId="0" fontId="9" fillId="0" borderId="1" xfId="0" applyFont="1" applyFill="1" applyBorder="1" applyAlignment="1">
      <alignment horizontal="left" vertical="top" wrapText="1"/>
    </xf>
    <xf numFmtId="9" fontId="18" fillId="2" borderId="3" xfId="0" applyNumberFormat="1" applyFont="1" applyFill="1" applyBorder="1" applyAlignment="1">
      <alignment horizontal="center" vertical="top"/>
    </xf>
    <xf numFmtId="0" fontId="10" fillId="5" borderId="0"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3" borderId="5" xfId="0" applyFont="1" applyFill="1" applyBorder="1" applyAlignment="1">
      <alignment horizontal="left" vertical="top" wrapText="1"/>
    </xf>
    <xf numFmtId="0" fontId="15" fillId="7" borderId="6" xfId="0" applyFont="1" applyFill="1" applyBorder="1" applyAlignment="1">
      <alignment horizontal="left" vertical="top" wrapText="1"/>
    </xf>
    <xf numFmtId="0" fontId="0" fillId="0" borderId="1" xfId="0" applyFont="1" applyBorder="1" applyAlignment="1">
      <alignment horizontal="center" vertical="top" wrapText="1"/>
    </xf>
    <xf numFmtId="1" fontId="18" fillId="2" borderId="3" xfId="0" applyNumberFormat="1" applyFont="1" applyFill="1" applyBorder="1" applyAlignment="1">
      <alignment horizontal="center" vertical="top" wrapText="1"/>
    </xf>
    <xf numFmtId="1" fontId="18" fillId="2" borderId="3" xfId="0" applyNumberFormat="1" applyFont="1" applyFill="1" applyBorder="1" applyAlignment="1">
      <alignment vertical="top" wrapText="1"/>
    </xf>
    <xf numFmtId="9" fontId="18" fillId="2" borderId="3" xfId="0" applyNumberFormat="1" applyFont="1" applyFill="1" applyBorder="1" applyAlignment="1">
      <alignment horizontal="center" vertical="top"/>
    </xf>
    <xf numFmtId="9" fontId="18" fillId="2" borderId="3" xfId="0" applyNumberFormat="1" applyFont="1" applyFill="1" applyBorder="1" applyAlignment="1">
      <alignment horizontal="center" vertical="top"/>
    </xf>
    <xf numFmtId="168" fontId="18" fillId="2" borderId="3" xfId="0" applyNumberFormat="1" applyFont="1" applyFill="1" applyBorder="1" applyAlignment="1">
      <alignment horizontal="center" vertical="top"/>
    </xf>
    <xf numFmtId="168" fontId="19" fillId="2" borderId="16" xfId="0" applyNumberFormat="1" applyFont="1" applyFill="1" applyBorder="1" applyAlignment="1">
      <alignment horizontal="center" vertical="top"/>
    </xf>
    <xf numFmtId="168" fontId="18" fillId="2" borderId="4" xfId="0" applyNumberFormat="1" applyFont="1" applyFill="1" applyBorder="1" applyAlignment="1">
      <alignment horizontal="center" vertical="top"/>
    </xf>
    <xf numFmtId="168" fontId="18" fillId="2" borderId="2" xfId="0" applyNumberFormat="1" applyFont="1" applyFill="1" applyBorder="1" applyAlignment="1">
      <alignment horizontal="center" vertical="top"/>
    </xf>
    <xf numFmtId="0" fontId="9" fillId="9" borderId="9" xfId="0" applyFont="1" applyFill="1" applyBorder="1" applyAlignment="1">
      <alignment horizontal="left" textRotation="90"/>
    </xf>
    <xf numFmtId="0" fontId="9" fillId="9" borderId="14" xfId="0" applyFont="1" applyFill="1" applyBorder="1" applyAlignment="1">
      <alignment horizontal="left" textRotation="90"/>
    </xf>
    <xf numFmtId="0" fontId="9" fillId="9" borderId="8" xfId="0" applyFont="1" applyFill="1" applyBorder="1" applyAlignment="1">
      <alignment horizontal="left" textRotation="90"/>
    </xf>
    <xf numFmtId="0" fontId="9" fillId="11" borderId="9" xfId="0" applyFont="1" applyFill="1" applyBorder="1" applyAlignment="1">
      <alignment horizontal="center" textRotation="90" wrapText="1"/>
    </xf>
    <xf numFmtId="0" fontId="9" fillId="11" borderId="5" xfId="0" applyFont="1" applyFill="1" applyBorder="1" applyAlignment="1">
      <alignment horizontal="center" textRotation="90" wrapText="1"/>
    </xf>
    <xf numFmtId="0" fontId="9" fillId="11" borderId="14" xfId="0" applyFont="1" applyFill="1" applyBorder="1" applyAlignment="1">
      <alignment horizontal="center" textRotation="90" wrapText="1"/>
    </xf>
    <xf numFmtId="0" fontId="9" fillId="11" borderId="11" xfId="0" applyFont="1" applyFill="1" applyBorder="1" applyAlignment="1">
      <alignment horizontal="center" textRotation="90" wrapText="1"/>
    </xf>
    <xf numFmtId="0" fontId="9" fillId="10" borderId="9" xfId="0" applyFont="1" applyFill="1" applyBorder="1" applyAlignment="1">
      <alignment horizontal="center" textRotation="90" wrapText="1"/>
    </xf>
    <xf numFmtId="0" fontId="9" fillId="10" borderId="5" xfId="0" applyFont="1" applyFill="1" applyBorder="1" applyAlignment="1">
      <alignment horizontal="center" textRotation="90" wrapText="1"/>
    </xf>
    <xf numFmtId="0" fontId="9" fillId="10" borderId="14" xfId="0" applyFont="1" applyFill="1" applyBorder="1" applyAlignment="1">
      <alignment horizontal="center" textRotation="90" wrapText="1"/>
    </xf>
    <xf numFmtId="0" fontId="9" fillId="10" borderId="11" xfId="0" applyFont="1" applyFill="1" applyBorder="1" applyAlignment="1">
      <alignment horizontal="center" textRotation="90" wrapText="1"/>
    </xf>
    <xf numFmtId="0" fontId="21" fillId="12" borderId="18" xfId="0" applyFont="1" applyFill="1" applyBorder="1" applyAlignment="1">
      <alignment horizontal="center" vertical="center" wrapText="1"/>
    </xf>
    <xf numFmtId="0" fontId="21" fillId="12" borderId="19" xfId="0" applyFont="1" applyFill="1" applyBorder="1" applyAlignment="1">
      <alignment horizontal="center" vertical="center" wrapText="1"/>
    </xf>
    <xf numFmtId="0" fontId="21" fillId="12" borderId="20" xfId="0" applyFont="1" applyFill="1" applyBorder="1" applyAlignment="1">
      <alignment horizontal="center" vertical="center" wrapText="1"/>
    </xf>
    <xf numFmtId="0" fontId="0" fillId="6" borderId="1" xfId="0" applyFont="1" applyFill="1" applyBorder="1" applyAlignment="1">
      <alignment horizontal="center" vertical="top"/>
    </xf>
    <xf numFmtId="0" fontId="6" fillId="3" borderId="5" xfId="0" applyFont="1" applyFill="1" applyBorder="1" applyAlignment="1">
      <alignment horizontal="left" vertical="top" textRotation="180"/>
    </xf>
    <xf numFmtId="0" fontId="6" fillId="3" borderId="11" xfId="0" applyFont="1" applyFill="1" applyBorder="1" applyAlignment="1">
      <alignment horizontal="left" vertical="top" textRotation="180"/>
    </xf>
    <xf numFmtId="0" fontId="6" fillId="3" borderId="15" xfId="0" applyFont="1" applyFill="1" applyBorder="1" applyAlignment="1">
      <alignment horizontal="left" vertical="top" textRotation="180"/>
    </xf>
    <xf numFmtId="0" fontId="14" fillId="8" borderId="4" xfId="0" applyFont="1" applyFill="1" applyBorder="1" applyAlignment="1">
      <alignment horizontal="center" vertical="top" wrapText="1"/>
    </xf>
    <xf numFmtId="0" fontId="14" fillId="8" borderId="2" xfId="0" applyFont="1" applyFill="1" applyBorder="1" applyAlignment="1">
      <alignment horizontal="center" vertical="top" wrapText="1"/>
    </xf>
    <xf numFmtId="168" fontId="18" fillId="2" borderId="8" xfId="0" applyNumberFormat="1" applyFont="1" applyFill="1" applyBorder="1" applyAlignment="1">
      <alignment horizontal="center" vertical="top"/>
    </xf>
    <xf numFmtId="168" fontId="18" fillId="2" borderId="15" xfId="0" applyNumberFormat="1" applyFont="1" applyFill="1" applyBorder="1" applyAlignment="1">
      <alignment horizontal="center" vertical="top"/>
    </xf>
    <xf numFmtId="0" fontId="10" fillId="5" borderId="1" xfId="0" quotePrefix="1" applyFont="1" applyFill="1" applyBorder="1" applyAlignment="1">
      <alignment horizontal="left" vertical="top" wrapText="1"/>
    </xf>
    <xf numFmtId="0" fontId="10" fillId="5" borderId="1" xfId="0" applyFont="1" applyFill="1" applyBorder="1" applyAlignment="1">
      <alignment horizontal="left" vertical="top" wrapText="1"/>
    </xf>
    <xf numFmtId="0" fontId="21" fillId="12" borderId="10" xfId="0" applyFont="1" applyFill="1" applyBorder="1" applyAlignment="1">
      <alignment horizontal="center" vertical="center" wrapText="1"/>
    </xf>
    <xf numFmtId="0" fontId="4" fillId="12" borderId="4" xfId="0" applyFont="1" applyFill="1" applyBorder="1" applyAlignment="1">
      <alignment horizontal="center" wrapText="1"/>
    </xf>
    <xf numFmtId="0" fontId="4" fillId="12" borderId="2" xfId="0" applyFont="1" applyFill="1" applyBorder="1" applyAlignment="1">
      <alignment horizontal="center" wrapText="1"/>
    </xf>
    <xf numFmtId="0" fontId="8" fillId="4" borderId="4" xfId="0" applyFont="1" applyFill="1" applyBorder="1" applyAlignment="1">
      <alignment horizontal="center" vertical="top"/>
    </xf>
    <xf numFmtId="0" fontId="8" fillId="4" borderId="6" xfId="0" applyFont="1" applyFill="1" applyBorder="1" applyAlignment="1">
      <alignment horizontal="center" vertical="top"/>
    </xf>
    <xf numFmtId="0" fontId="8" fillId="4" borderId="2" xfId="0" applyFont="1" applyFill="1" applyBorder="1" applyAlignment="1">
      <alignment horizontal="center" vertical="top"/>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9" fillId="10" borderId="9" xfId="0" applyFont="1" applyFill="1" applyBorder="1" applyAlignment="1">
      <alignment horizontal="center" textRotation="90"/>
    </xf>
    <xf numFmtId="0" fontId="9" fillId="10" borderId="5" xfId="0" applyFont="1" applyFill="1" applyBorder="1" applyAlignment="1">
      <alignment horizontal="center" textRotation="90"/>
    </xf>
    <xf numFmtId="0" fontId="9" fillId="10" borderId="14" xfId="0" applyFont="1" applyFill="1" applyBorder="1" applyAlignment="1">
      <alignment horizontal="center" textRotation="90"/>
    </xf>
    <xf numFmtId="0" fontId="9" fillId="10" borderId="11" xfId="0" applyFont="1" applyFill="1" applyBorder="1" applyAlignment="1">
      <alignment horizontal="center" textRotation="90"/>
    </xf>
    <xf numFmtId="0" fontId="9" fillId="11" borderId="9" xfId="0" applyFont="1" applyFill="1" applyBorder="1" applyAlignment="1">
      <alignment horizontal="center" textRotation="90"/>
    </xf>
    <xf numFmtId="0" fontId="9" fillId="11" borderId="5" xfId="0" applyFont="1" applyFill="1" applyBorder="1" applyAlignment="1">
      <alignment horizontal="center" textRotation="90"/>
    </xf>
    <xf numFmtId="0" fontId="9" fillId="11" borderId="14" xfId="0" applyFont="1" applyFill="1" applyBorder="1" applyAlignment="1">
      <alignment horizontal="center" textRotation="90"/>
    </xf>
    <xf numFmtId="0" fontId="9" fillId="11" borderId="11" xfId="0" applyFont="1" applyFill="1" applyBorder="1" applyAlignment="1">
      <alignment horizontal="center" textRotation="90"/>
    </xf>
    <xf numFmtId="0" fontId="4" fillId="12" borderId="17" xfId="0" applyFont="1" applyFill="1" applyBorder="1" applyAlignment="1">
      <alignment horizontal="center" wrapText="1"/>
    </xf>
    <xf numFmtId="0" fontId="0" fillId="4" borderId="1" xfId="0" applyFont="1" applyFill="1" applyBorder="1" applyAlignment="1">
      <alignment horizontal="right" vertical="top" wrapText="1"/>
    </xf>
    <xf numFmtId="0" fontId="3" fillId="5" borderId="0" xfId="0" applyFont="1" applyFill="1" applyBorder="1" applyAlignment="1">
      <alignment horizontal="left" vertical="top" wrapText="1"/>
    </xf>
    <xf numFmtId="0" fontId="11" fillId="5" borderId="0"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6" xfId="0" applyFont="1" applyFill="1" applyBorder="1" applyAlignment="1">
      <alignment horizontal="left" vertical="top" wrapText="1"/>
    </xf>
    <xf numFmtId="0" fontId="7" fillId="5" borderId="1" xfId="1" applyFill="1" applyBorder="1" applyAlignment="1">
      <alignment horizontal="left" vertical="top" wrapText="1"/>
    </xf>
    <xf numFmtId="0" fontId="10" fillId="5" borderId="4" xfId="0" quotePrefix="1" applyFont="1" applyFill="1" applyBorder="1" applyAlignment="1">
      <alignment horizontal="left" vertical="top" wrapText="1"/>
    </xf>
    <xf numFmtId="0" fontId="10" fillId="5" borderId="12" xfId="0" applyFont="1" applyFill="1" applyBorder="1" applyAlignment="1">
      <alignment horizontal="left" vertical="top" wrapText="1"/>
    </xf>
    <xf numFmtId="0" fontId="10" fillId="5" borderId="12" xfId="0" applyFont="1" applyFill="1" applyBorder="1" applyAlignment="1">
      <alignment horizontal="left" vertical="top"/>
    </xf>
    <xf numFmtId="0" fontId="10" fillId="5" borderId="0" xfId="0" applyFont="1" applyFill="1" applyBorder="1" applyAlignment="1">
      <alignment horizontal="left" vertical="top"/>
    </xf>
  </cellXfs>
  <cellStyles count="2">
    <cellStyle name="Hyperlink" xfId="1" builtinId="8"/>
    <cellStyle name="Normal" xfId="0" builtinId="0"/>
  </cellStyles>
  <dxfs count="935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eif.mattisson@ericsson.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outlinePr summaryBelow="0"/>
  </sheetPr>
  <dimension ref="A1:AE1061"/>
  <sheetViews>
    <sheetView tabSelected="1" zoomScale="70" zoomScaleNormal="70" workbookViewId="0">
      <pane xSplit="4" ySplit="15" topLeftCell="E16" activePane="bottomRight" state="frozen"/>
      <selection pane="topRight" activeCell="E1" sqref="E1"/>
      <selection pane="bottomLeft" activeCell="A14" sqref="A14"/>
      <selection pane="bottomRight" activeCell="A16" sqref="A16"/>
    </sheetView>
  </sheetViews>
  <sheetFormatPr defaultRowHeight="15" outlineLevelRow="1" x14ac:dyDescent="0.25"/>
  <cols>
    <col min="1" max="1" width="10" style="17" customWidth="1"/>
    <col min="2" max="2" width="9.85546875" style="17" customWidth="1"/>
    <col min="3" max="3" width="19.140625" style="17" customWidth="1"/>
    <col min="4" max="4" width="26.42578125" style="17" customWidth="1"/>
    <col min="5" max="5" width="18.5703125" style="17" customWidth="1"/>
    <col min="6" max="6" width="13" style="17" customWidth="1"/>
    <col min="7" max="7" width="23.5703125" style="74" customWidth="1"/>
    <col min="8" max="8" width="13" style="17" customWidth="1"/>
    <col min="9" max="9" width="31.85546875" style="17" customWidth="1"/>
    <col min="10" max="10" width="3.28515625" style="17" customWidth="1"/>
    <col min="11" max="11" width="1" style="11" customWidth="1"/>
    <col min="12" max="12" width="2.28515625" style="17" customWidth="1"/>
    <col min="13" max="13" width="7" style="17" customWidth="1"/>
    <col min="14" max="14" width="2.5703125" style="17" customWidth="1"/>
    <col min="15" max="15" width="6.7109375" style="17" customWidth="1"/>
    <col min="16" max="16" width="2.140625" style="17" customWidth="1"/>
    <col min="17" max="17" width="6.7109375" style="17" customWidth="1"/>
    <col min="18" max="18" width="2.42578125" style="17" customWidth="1"/>
    <col min="19" max="19" width="7" style="17" customWidth="1"/>
    <col min="20" max="20" width="2.85546875" style="17" customWidth="1"/>
    <col min="21" max="21" width="6.85546875" style="17" customWidth="1"/>
    <col min="22" max="22" width="0.28515625" style="11" customWidth="1"/>
    <col min="23" max="26" width="4.7109375" style="17" customWidth="1"/>
    <col min="27" max="27" width="5.140625" style="17" customWidth="1"/>
    <col min="28" max="28" width="4.7109375" style="17" customWidth="1"/>
    <col min="29" max="29" width="4.85546875" style="17" customWidth="1"/>
    <col min="30" max="30" width="5.140625" style="17" customWidth="1"/>
    <col min="31" max="31" width="2.28515625" style="32" customWidth="1"/>
    <col min="32" max="16384" width="9.140625" style="3"/>
  </cols>
  <sheetData>
    <row r="1" spans="1:31" ht="21.75" customHeight="1" x14ac:dyDescent="0.25">
      <c r="A1" s="124" t="s">
        <v>0</v>
      </c>
      <c r="B1" s="125" t="s">
        <v>338</v>
      </c>
      <c r="C1" s="125"/>
      <c r="D1" s="126"/>
      <c r="E1" s="126"/>
      <c r="F1" s="126"/>
      <c r="G1" s="126"/>
      <c r="H1" s="126"/>
      <c r="I1" s="126"/>
      <c r="J1" s="126"/>
      <c r="K1" s="1"/>
      <c r="L1" s="110" t="s">
        <v>1</v>
      </c>
      <c r="M1" s="111"/>
      <c r="N1" s="111"/>
      <c r="O1" s="111"/>
      <c r="P1" s="111"/>
      <c r="Q1" s="111"/>
      <c r="R1" s="111"/>
      <c r="S1" s="111"/>
      <c r="T1" s="111"/>
      <c r="U1" s="112"/>
      <c r="V1" s="2"/>
      <c r="W1" s="83" t="s">
        <v>331</v>
      </c>
      <c r="X1" s="83" t="s">
        <v>345</v>
      </c>
      <c r="Y1" s="83" t="s">
        <v>332</v>
      </c>
      <c r="Z1" s="83" t="s">
        <v>333</v>
      </c>
      <c r="AA1" s="83" t="s">
        <v>334</v>
      </c>
      <c r="AB1" s="83" t="s">
        <v>335</v>
      </c>
      <c r="AC1" s="83" t="s">
        <v>336</v>
      </c>
      <c r="AD1" s="83" t="s">
        <v>337</v>
      </c>
      <c r="AE1" s="98" t="s">
        <v>2</v>
      </c>
    </row>
    <row r="2" spans="1:31" ht="15" customHeight="1" outlineLevel="1" x14ac:dyDescent="0.25">
      <c r="A2" s="124"/>
      <c r="B2" s="126"/>
      <c r="C2" s="126"/>
      <c r="D2" s="126"/>
      <c r="E2" s="126"/>
      <c r="F2" s="126"/>
      <c r="G2" s="126"/>
      <c r="H2" s="126"/>
      <c r="I2" s="126"/>
      <c r="J2" s="126"/>
      <c r="K2" s="1"/>
      <c r="L2" s="113" t="s">
        <v>3</v>
      </c>
      <c r="M2" s="114"/>
      <c r="N2" s="114"/>
      <c r="O2" s="114"/>
      <c r="P2" s="114"/>
      <c r="Q2" s="114"/>
      <c r="R2" s="114"/>
      <c r="S2" s="114"/>
      <c r="T2" s="114"/>
      <c r="U2" s="114"/>
      <c r="V2" s="2"/>
      <c r="W2" s="84"/>
      <c r="X2" s="84"/>
      <c r="Y2" s="84"/>
      <c r="Z2" s="84"/>
      <c r="AA2" s="84"/>
      <c r="AB2" s="84"/>
      <c r="AC2" s="84"/>
      <c r="AD2" s="84"/>
      <c r="AE2" s="99"/>
    </row>
    <row r="3" spans="1:31" ht="36.75" customHeight="1" outlineLevel="1" x14ac:dyDescent="0.25">
      <c r="A3" s="4" t="s">
        <v>4</v>
      </c>
      <c r="B3" s="131" t="s">
        <v>353</v>
      </c>
      <c r="C3" s="131"/>
      <c r="D3" s="132"/>
      <c r="E3" s="132"/>
      <c r="F3" s="132"/>
      <c r="G3" s="133"/>
      <c r="H3" s="133"/>
      <c r="I3" s="133"/>
      <c r="J3" s="133"/>
      <c r="K3" s="1"/>
      <c r="L3" s="115" t="s">
        <v>16</v>
      </c>
      <c r="M3" s="116"/>
      <c r="N3" s="119" t="s">
        <v>17</v>
      </c>
      <c r="O3" s="120"/>
      <c r="P3" s="115" t="s">
        <v>18</v>
      </c>
      <c r="Q3" s="116"/>
      <c r="R3" s="86" t="s">
        <v>19</v>
      </c>
      <c r="S3" s="87"/>
      <c r="T3" s="90" t="s">
        <v>20</v>
      </c>
      <c r="U3" s="91"/>
      <c r="V3" s="2"/>
      <c r="W3" s="84"/>
      <c r="X3" s="84"/>
      <c r="Y3" s="84"/>
      <c r="Z3" s="84"/>
      <c r="AA3" s="84"/>
      <c r="AB3" s="84"/>
      <c r="AC3" s="84"/>
      <c r="AD3" s="84"/>
      <c r="AE3" s="99"/>
    </row>
    <row r="4" spans="1:31" ht="16.5" outlineLevel="1" thickBot="1" x14ac:dyDescent="0.3">
      <c r="A4" s="5" t="s">
        <v>5</v>
      </c>
      <c r="B4" s="127" t="s">
        <v>342</v>
      </c>
      <c r="C4" s="128"/>
      <c r="D4" s="128"/>
      <c r="E4" s="129" t="s">
        <v>343</v>
      </c>
      <c r="F4" s="106"/>
      <c r="G4" s="70"/>
      <c r="H4" s="6"/>
      <c r="I4" s="6"/>
      <c r="J4" s="41"/>
      <c r="K4" s="1"/>
      <c r="L4" s="117"/>
      <c r="M4" s="118"/>
      <c r="N4" s="121"/>
      <c r="O4" s="122"/>
      <c r="P4" s="117"/>
      <c r="Q4" s="118"/>
      <c r="R4" s="88"/>
      <c r="S4" s="89"/>
      <c r="T4" s="92"/>
      <c r="U4" s="93"/>
      <c r="V4" s="2"/>
      <c r="W4" s="84"/>
      <c r="X4" s="84"/>
      <c r="Y4" s="84"/>
      <c r="Z4" s="84"/>
      <c r="AA4" s="84"/>
      <c r="AB4" s="84"/>
      <c r="AC4" s="84"/>
      <c r="AD4" s="84"/>
      <c r="AE4" s="99"/>
    </row>
    <row r="5" spans="1:31" ht="15.75" outlineLevel="1" x14ac:dyDescent="0.25">
      <c r="A5" s="5" t="s">
        <v>6</v>
      </c>
      <c r="B5" s="130" t="s">
        <v>344</v>
      </c>
      <c r="C5" s="128"/>
      <c r="D5" s="128"/>
      <c r="E5" s="105" t="s">
        <v>344</v>
      </c>
      <c r="F5" s="106"/>
      <c r="G5" s="70"/>
      <c r="H5" s="6"/>
      <c r="I5" s="6"/>
      <c r="J5" s="41"/>
      <c r="K5" s="42"/>
      <c r="L5" s="94" t="s">
        <v>21</v>
      </c>
      <c r="M5" s="95"/>
      <c r="N5" s="95"/>
      <c r="O5" s="107"/>
      <c r="P5" s="94" t="s">
        <v>22</v>
      </c>
      <c r="Q5" s="95"/>
      <c r="R5" s="95"/>
      <c r="S5" s="95"/>
      <c r="T5" s="95"/>
      <c r="U5" s="96"/>
      <c r="V5" s="2"/>
      <c r="W5" s="84"/>
      <c r="X5" s="84"/>
      <c r="Y5" s="84"/>
      <c r="Z5" s="84"/>
      <c r="AA5" s="84"/>
      <c r="AB5" s="84"/>
      <c r="AC5" s="84"/>
      <c r="AD5" s="84"/>
      <c r="AE5" s="99"/>
    </row>
    <row r="6" spans="1:31" ht="40.5" customHeight="1" x14ac:dyDescent="0.3">
      <c r="A6" s="7" t="s">
        <v>7</v>
      </c>
      <c r="B6" s="8" t="s">
        <v>8</v>
      </c>
      <c r="C6" s="8" t="s">
        <v>319</v>
      </c>
      <c r="D6" s="61" t="s">
        <v>61</v>
      </c>
      <c r="E6" s="8" t="s">
        <v>348</v>
      </c>
      <c r="F6" s="8" t="s">
        <v>9</v>
      </c>
      <c r="G6" s="7" t="s">
        <v>10</v>
      </c>
      <c r="H6" s="9" t="s">
        <v>11</v>
      </c>
      <c r="I6" s="9" t="s">
        <v>12</v>
      </c>
      <c r="J6" s="10" t="s">
        <v>15</v>
      </c>
      <c r="K6" s="43"/>
      <c r="L6" s="108" t="s">
        <v>26</v>
      </c>
      <c r="M6" s="109"/>
      <c r="N6" s="108" t="s">
        <v>25</v>
      </c>
      <c r="O6" s="109"/>
      <c r="P6" s="108" t="s">
        <v>27</v>
      </c>
      <c r="Q6" s="109"/>
      <c r="R6" s="108" t="s">
        <v>28</v>
      </c>
      <c r="S6" s="109"/>
      <c r="T6" s="108" t="s">
        <v>24</v>
      </c>
      <c r="U6" s="123"/>
      <c r="V6" s="1"/>
      <c r="W6" s="84"/>
      <c r="X6" s="84"/>
      <c r="Y6" s="84"/>
      <c r="Z6" s="84"/>
      <c r="AA6" s="84"/>
      <c r="AB6" s="84"/>
      <c r="AC6" s="84"/>
      <c r="AD6" s="84"/>
      <c r="AE6" s="99"/>
    </row>
    <row r="7" spans="1:31" collapsed="1" x14ac:dyDescent="0.25">
      <c r="A7" s="11"/>
      <c r="B7" s="1"/>
      <c r="C7" s="1"/>
      <c r="D7" s="1"/>
      <c r="E7" s="1"/>
      <c r="F7" s="1"/>
      <c r="G7" s="71"/>
      <c r="H7" s="1"/>
      <c r="I7" s="1"/>
      <c r="J7" s="38"/>
      <c r="K7" s="1"/>
      <c r="L7" s="97"/>
      <c r="M7" s="97"/>
      <c r="N7" s="97"/>
      <c r="O7" s="97"/>
      <c r="P7" s="97"/>
      <c r="Q7" s="97"/>
      <c r="R7" s="97"/>
      <c r="S7" s="97"/>
      <c r="T7" s="97"/>
      <c r="U7" s="97"/>
      <c r="V7" s="1"/>
      <c r="W7" s="84"/>
      <c r="X7" s="84"/>
      <c r="Y7" s="84"/>
      <c r="Z7" s="84"/>
      <c r="AA7" s="84"/>
      <c r="AB7" s="84"/>
      <c r="AC7" s="84"/>
      <c r="AD7" s="84"/>
      <c r="AE7" s="100"/>
    </row>
    <row r="8" spans="1:31" s="40" customFormat="1" ht="26.25" hidden="1" outlineLevel="1" x14ac:dyDescent="0.25">
      <c r="A8" s="14"/>
      <c r="B8" s="14"/>
      <c r="C8" s="14"/>
      <c r="D8" s="14"/>
      <c r="E8" s="14"/>
      <c r="F8" s="14"/>
      <c r="G8" s="54"/>
      <c r="H8" s="55"/>
      <c r="I8" s="56" t="s">
        <v>23</v>
      </c>
      <c r="J8" s="49"/>
      <c r="K8" s="50"/>
      <c r="L8" s="80">
        <f>IF(SUMPRODUCT(--(M$15:M$1026&lt;&gt;""),$J$15:$J$1026),SUMPRODUCT(--(M$15:M$1026 &lt;&gt;""),$J$15:$J$1026,M$15:M$1026)/SUMPRODUCT(--(M$15:M$1026 &lt;&gt;""),$J$15:$J$1026),"")</f>
        <v>1.3500000000000005E-2</v>
      </c>
      <c r="M8" s="80"/>
      <c r="N8" s="80" t="str">
        <f>IF(SUMPRODUCT(--(O$15:O$1026&lt;&gt;""),$J$15:$J$1026),SUMPRODUCT(--(O$15:O$1026 &lt;&gt;""),$J$15:$J$1026,O$15:O$1026)/SUMPRODUCT(--(O$15:O$1026 &lt;&gt;""),$J$15:$J$1026),"")</f>
        <v/>
      </c>
      <c r="O8" s="80"/>
      <c r="P8" s="80">
        <f>IF(SUMPRODUCT(--(Q$15:Q$1026&lt;&gt;""),$J$15:$J$1026),SUMPRODUCT(--(Q$15:Q$1026 &lt;&gt;""),$J$15:$J$1026,Q$15:Q$1026)/SUMPRODUCT(--(Q$15:Q$1026 &lt;&gt;""),$J$15:$J$1026),"")</f>
        <v>1.5712682379349053E-3</v>
      </c>
      <c r="Q8" s="80"/>
      <c r="R8" s="80" t="str">
        <f>IF(SUMPRODUCT(--(S$15:S$1026&lt;&gt;""),$J$15:$J$1026),SUMPRODUCT(--(S$15:S$1026 &lt;&gt;""),$J$15:$J$1026,S$15:S$1026)/SUMPRODUCT(--(S$15:S$1026 &lt;&gt;""),$J$15:$J$1026),"")</f>
        <v/>
      </c>
      <c r="S8" s="80"/>
      <c r="T8" s="80" t="str">
        <f>IF(SUMPRODUCT(--(U$15:U$1026&lt;&gt;""),$J$15:$J$1026),SUMPRODUCT(--(U$15:U$1026 &lt;&gt;""),$J$15:$J$1026,U$15:U$1026)/SUMPRODUCT(--(U$15:U$1026 &lt;&gt;""),$J$15:$J$1026),"")</f>
        <v/>
      </c>
      <c r="U8" s="80"/>
      <c r="V8" s="15"/>
      <c r="W8" s="84"/>
      <c r="X8" s="84"/>
      <c r="Y8" s="84"/>
      <c r="Z8" s="84"/>
      <c r="AA8" s="84"/>
      <c r="AB8" s="84"/>
      <c r="AC8" s="84"/>
      <c r="AD8" s="84"/>
      <c r="AE8" s="16"/>
    </row>
    <row r="9" spans="1:31" ht="12" hidden="1" customHeight="1" outlineLevel="1" x14ac:dyDescent="0.25">
      <c r="A9" s="14"/>
      <c r="B9" s="14"/>
      <c r="C9" s="14"/>
      <c r="D9" s="14"/>
      <c r="E9" s="14"/>
      <c r="F9" s="14"/>
      <c r="G9" s="54"/>
      <c r="H9" s="55"/>
      <c r="I9" s="55"/>
      <c r="J9" s="49"/>
      <c r="K9" s="48"/>
      <c r="L9" s="51"/>
      <c r="M9" s="51"/>
      <c r="N9" s="51"/>
      <c r="O9" s="51"/>
      <c r="P9" s="51"/>
      <c r="Q9" s="51"/>
      <c r="R9" s="51"/>
      <c r="S9" s="51"/>
      <c r="T9" s="51"/>
      <c r="U9" s="51"/>
      <c r="V9" s="15"/>
      <c r="W9" s="84"/>
      <c r="X9" s="84"/>
      <c r="Y9" s="84"/>
      <c r="Z9" s="84"/>
      <c r="AA9" s="84"/>
      <c r="AB9" s="84"/>
      <c r="AC9" s="84"/>
      <c r="AD9" s="84"/>
      <c r="AE9" s="16"/>
    </row>
    <row r="10" spans="1:31" ht="26.25" hidden="1" outlineLevel="1" x14ac:dyDescent="0.25">
      <c r="A10" s="14"/>
      <c r="B10" s="14"/>
      <c r="C10" s="14"/>
      <c r="D10" s="14"/>
      <c r="E10" s="14"/>
      <c r="F10" s="14"/>
      <c r="G10" s="54"/>
      <c r="H10" s="55"/>
      <c r="I10" s="55" t="s">
        <v>29</v>
      </c>
      <c r="J10" s="49"/>
      <c r="K10" s="38"/>
      <c r="L10" s="103">
        <f>IF(SUMPRODUCT(--(M$15:M$1026&lt;&gt;""),--(LEFT(L$15:L$1026,1)="1"),$J$15:$J$1026)&gt;0,SUMPRODUCT(--(LEFT(L$15:L$1026,1)="1"),--(M$15:M$1026 &lt;&gt;""),$J$15:$J$1026,M$15:M$1026)/SUMPRODUCT(--(M$15:M$1026 &lt;&gt;""),--(LEFT(L$15:L$1026,1)="1"),$J$15:$J$1026),"")</f>
        <v>4.0909090909090923E-2</v>
      </c>
      <c r="M10" s="104"/>
      <c r="N10" s="103" t="str">
        <f>IF(SUMPRODUCT(--(O$15:O$1026&lt;&gt;""),--(LEFT(N$15:N$1026,1)="1"),$J$15:$J$1026)&gt;0,SUMPRODUCT(--(LEFT(N$15:N$1026,1)="1"),--(O$15:O$1026 &lt;&gt;""),$J$15:$J$1026,O$15:O$1026)/SUMPRODUCT(--(O$15:O$1026 &lt;&gt;""),--(LEFT(N$15:N$1026,1)="1"),$J$15:$J$1026),"")</f>
        <v/>
      </c>
      <c r="O10" s="104"/>
      <c r="P10" s="103" t="str">
        <f>IF(SUMPRODUCT(--(Q$15:Q$1026&lt;&gt;""),--(P$15:P$1026=1),$J$15:$J$1026)&gt;0,SUMPRODUCT(--(P$15:P$1026=1),--(Q$15:Q$1026 &lt;&gt;""),$J$15:$J$1026,Q$15:Q$1026)/SUMPRODUCT(--(Q$15:Q$1026 &lt;&gt;""),--(P$15:P$1026=1),$J$15:$J$1026),"")</f>
        <v/>
      </c>
      <c r="Q10" s="104"/>
      <c r="R10" s="103" t="str">
        <f>IF(SUMPRODUCT(--(S$15:S$1026&lt;&gt;""),--(LEFT(R$15:R$1026,1)="1"),$J$15:$J$1026)&gt;0,SUMPRODUCT(--(LEFT(R$15:R$1026,1)="1"),--(S$15:S$1026 &lt;&gt;""),$J$15:$J$1026,S$15:S$1026)/SUMPRODUCT(--(S$15:S$1026 &lt;&gt;""),--(LEFT(R$15:R$1026,1)="1"),$J$15:$J$1026),"")</f>
        <v/>
      </c>
      <c r="S10" s="104"/>
      <c r="T10" s="103" t="str">
        <f>IF(SUMPRODUCT(--(U$15:U$1026&lt;&gt;""),--(LEFT(T$15:T$1026,1)="1"),$J$15:$J$1026)&gt;0,SUMPRODUCT(--(LEFT(T$15:T$1026,1)="1"),--(U$15:U$1026 &lt;&gt;""),$J$15:$J$1026,U$15:U$1026)/SUMPRODUCT(--(U$15:U$1026 &lt;&gt;""),--(LEFT(T$15:T$1026,1)="1"),$J$15:$J$1026),"")</f>
        <v/>
      </c>
      <c r="U10" s="104"/>
      <c r="V10" s="15"/>
      <c r="W10" s="84"/>
      <c r="X10" s="84"/>
      <c r="Y10" s="84"/>
      <c r="Z10" s="84"/>
      <c r="AA10" s="84"/>
      <c r="AB10" s="84"/>
      <c r="AC10" s="84"/>
      <c r="AD10" s="84"/>
      <c r="AE10" s="16"/>
    </row>
    <row r="11" spans="1:31" s="40" customFormat="1" ht="26.25" hidden="1" outlineLevel="1" x14ac:dyDescent="0.25">
      <c r="A11" s="14"/>
      <c r="B11" s="14"/>
      <c r="C11" s="14"/>
      <c r="D11" s="14"/>
      <c r="E11" s="14"/>
      <c r="F11" s="14"/>
      <c r="G11" s="54"/>
      <c r="H11" s="55"/>
      <c r="I11" s="55" t="s">
        <v>355</v>
      </c>
      <c r="J11" s="49"/>
      <c r="K11" s="38"/>
      <c r="L11" s="79" t="str">
        <f>IF(SUMPRODUCT(--(M$15:M$1026&lt;&gt;""),--(LEFT(L$15:L$1026,3)="1.5"),$J$15:$J$1026)&gt;0,SUMPRODUCT(--(LEFT(L$15:L$1026,3)="1.5"),--(M$15:M$1026 &lt;&gt;""),$J$15:$J$1026,M$15:M$1026)/SUMPRODUCT(--(M$15:M$1026 &lt;&gt;""),--(LEFT(L$15:L$1026,3)="1.5"),$J$15:$J$1026),"")</f>
        <v/>
      </c>
      <c r="M11" s="79"/>
      <c r="N11" s="79" t="str">
        <f>IF(SUMPRODUCT(--(O$15:O$1026&lt;&gt;""),--(LEFT(N$15:N$1026,3)="1.5"),$J$15:$J$1026)&gt;0,SUMPRODUCT(--(LEFT(N$15:N$1026,3)="1.5"),--(O$15:O$1026 &lt;&gt;""),$J$15:$J$1026,O$15:O$1026)/SUMPRODUCT(--(O$15:O$1026 &lt;&gt;""),--(LEFT(N$15:N$1026,3)="1.5"),$J$15:$J$1026),"")</f>
        <v/>
      </c>
      <c r="O11" s="79"/>
      <c r="P11" s="79" t="str">
        <f>IF(SUMPRODUCT(--(Q$15:Q$1026&lt;&gt;""),--(LEFT(P$15:P$1026,3)="1.5"),$J$15:$J$1026)&gt;0,SUMPRODUCT(--(LEFT(P$15:P$1026,3)="1.5"),--(Q$15:Q$1026 &lt;&gt;""),$J$15:$J$1026,Q$15:Q$1026)/SUMPRODUCT(--(Q$15:Q$1026 &lt;&gt;""),--(LEFT(P$15:P$1026,3)="1.5"),$J$15:$J$1026),"")</f>
        <v/>
      </c>
      <c r="Q11" s="79"/>
      <c r="R11" s="79" t="str">
        <f>IF(SUMPRODUCT(--(S$15:S$1026&lt;&gt;""),--(LEFT(R$15:R$1026,3)="1.5"),$J$15:$J$1026)&gt;0,SUMPRODUCT(--(LEFT(R$15:R$1026,3)="1.5"),--(S$15:S$1026 &lt;&gt;""),$J$15:$J$1026,S$15:S$1026)/SUMPRODUCT(--(S$15:S$1026 &lt;&gt;""),--(LEFT(R$15:R$1026,3)="1.5"),$J$15:$J$1026),"")</f>
        <v/>
      </c>
      <c r="S11" s="79"/>
      <c r="T11" s="79" t="str">
        <f>IF(SUMPRODUCT(--(U$15:U$1026&lt;&gt;""),--(LEFT(T$15:T$1026,3)="1.5"),$J$15:$J$1026)&gt;0,SUMPRODUCT(--(LEFT(T$15:T$1026,3)="1.5"),--(U$15:U$1026 &lt;&gt;""),$J$15:$J$1026,U$15:U$1026)/SUMPRODUCT(--(U$15:U$1026 &lt;&gt;""),--(LEFT(T$15:T$1026,3)="1.5"),$J$15:$J$1026),"")</f>
        <v/>
      </c>
      <c r="U11" s="79"/>
      <c r="V11" s="15"/>
      <c r="W11" s="84"/>
      <c r="X11" s="84"/>
      <c r="Y11" s="84"/>
      <c r="Z11" s="84"/>
      <c r="AA11" s="84"/>
      <c r="AB11" s="84"/>
      <c r="AC11" s="84"/>
      <c r="AD11" s="84"/>
      <c r="AE11" s="16"/>
    </row>
    <row r="12" spans="1:31" ht="27" hidden="1" outlineLevel="1" thickBot="1" x14ac:dyDescent="0.3">
      <c r="A12" s="14"/>
      <c r="B12" s="14"/>
      <c r="C12" s="14"/>
      <c r="D12" s="14"/>
      <c r="E12" s="14"/>
      <c r="F12" s="14"/>
      <c r="G12" s="54"/>
      <c r="H12" s="55"/>
      <c r="I12" s="55" t="s">
        <v>30</v>
      </c>
      <c r="J12" s="49"/>
      <c r="K12" s="52"/>
      <c r="L12" s="81">
        <f>IF(SUMPRODUCT(--(M$15:M$1026&lt;&gt;""),--(L$15:L$1026=2),$J$15:$J$1026)&gt;0,SUMPRODUCT(--(L$15:L$1026=2),--(M$15:M$1026 &lt;&gt;""),$J$15:$J$1026,M$15:M$1026)/SUMPRODUCT(--(M$15:M$1026 &lt;&gt;""),--(L$15:L$1026=2),$J$15:$J$1026),"")</f>
        <v>0</v>
      </c>
      <c r="M12" s="82"/>
      <c r="N12" s="81" t="str">
        <f>IF(SUMPRODUCT(--(O$15:O$1026&lt;&gt;""),--(N$15:N$1026=2),$J$15:$J$1026)&gt;0,SUMPRODUCT(--(N$15:N$1026=2),--(O$15:O$1026 &lt;&gt;""),$J$15:$J$1026,O$15:O$1026)/SUMPRODUCT(--(O$15:O$1026 &lt;&gt;""),--(N$15:N$1026=2),$J$15:$J$1026),"")</f>
        <v/>
      </c>
      <c r="O12" s="82"/>
      <c r="P12" s="81">
        <f>IF(SUMPRODUCT(--(Q$15:Q$1026&lt;&gt;""),--(P$15:P$1026=2),$J$15:$J$1026)&gt;0,SUMPRODUCT(--(P$15:P$1026=2),--(Q$15:Q$1026 &lt;&gt;""),$J$15:$J$1026,Q$15:Q$1026)/SUMPRODUCT(--(Q$15:Q$1026 &lt;&gt;""),--(P$15:P$1026=2),$J$15:$J$1026),"")</f>
        <v>2.2364217252396176E-3</v>
      </c>
      <c r="Q12" s="82"/>
      <c r="R12" s="81" t="str">
        <f>IF(SUMPRODUCT(--(S$15:S$1026&lt;&gt;""),--(R$15:R$1026=2),$J$15:$J$1026)&gt;0,SUMPRODUCT(--(R$15:R$1026=2),--(S$15:S$1026 &lt;&gt;""),$J$15:$J$1026,S$15:S$1026)/SUMPRODUCT(--(S$15:S$1026 &lt;&gt;""),--(R$15:R$1026=2),$J$15:$J$1026),"")</f>
        <v/>
      </c>
      <c r="S12" s="82"/>
      <c r="T12" s="81" t="str">
        <f>IF(SUMPRODUCT(--(U$15:U$1026&lt;&gt;""),--(T$15:T$1026=2),$J$15:$J$1026)&gt;0,SUMPRODUCT(--(T$15:T$1026=2),--(U$15:U$1026 &lt;&gt;""),$J$15:$J$1026,U$15:U$1026)/SUMPRODUCT(--(U$15:U$1026 &lt;&gt;""),--(T$15:T$1026=2),$J$15:$J$1026),"")</f>
        <v/>
      </c>
      <c r="U12" s="82"/>
      <c r="V12" s="15"/>
      <c r="W12" s="84"/>
      <c r="X12" s="84"/>
      <c r="Y12" s="84"/>
      <c r="Z12" s="84"/>
      <c r="AA12" s="84"/>
      <c r="AB12" s="84"/>
      <c r="AC12" s="84"/>
      <c r="AD12" s="84"/>
      <c r="AE12" s="16"/>
    </row>
    <row r="13" spans="1:31" s="40" customFormat="1" ht="27" hidden="1" outlineLevel="1" thickBot="1" x14ac:dyDescent="0.3">
      <c r="A13" s="14"/>
      <c r="B13" s="14"/>
      <c r="C13" s="14"/>
      <c r="D13" s="14"/>
      <c r="E13" s="14"/>
      <c r="F13" s="14"/>
      <c r="G13" s="54"/>
      <c r="H13" s="55"/>
      <c r="I13" s="55" t="s">
        <v>349</v>
      </c>
      <c r="J13" s="49"/>
      <c r="K13" s="52"/>
      <c r="L13" s="81" t="str">
        <f>IF(SUMPRODUCT(--(M$15:M$1026&lt;&gt;""),--(L$15:L$1026=3),$J$15:$J$1026)&gt;0,SUMPRODUCT(--(L$15:L$1026=3),--(M$15:M$1026 &lt;&gt;""),$J$15:$J$1026,M$15:M$1026)/SUMPRODUCT(--(M$15:M$1026 &lt;&gt;""),--(L$15:L$1026=3),$J$15:$J$1026),"")</f>
        <v/>
      </c>
      <c r="M13" s="82"/>
      <c r="N13" s="81" t="str">
        <f>IF(SUMPRODUCT(--(O$15:O$1026&lt;&gt;""),--(N$15:N$1026=3),$J$15:$J$1026)&gt;0,SUMPRODUCT(--(N$15:N$1026=3),--(O$15:O$1026 &lt;&gt;""),$J$15:$J$1026,O$15:O$1026)/SUMPRODUCT(--(O$15:O$1026 &lt;&gt;""),--(N$15:N$1026=3),$J$15:$J$1026),"")</f>
        <v/>
      </c>
      <c r="O13" s="82"/>
      <c r="P13" s="81">
        <f>IF(SUMPRODUCT(--(Q$15:Q$1026&lt;&gt;""),--(P$15:P$1026=3),$J$15:$J$1026)&gt;0,SUMPRODUCT(--(P$15:P$1026=3),--(Q$15:Q$1026 &lt;&gt;""),$J$15:$J$1026,Q$15:Q$1026)/SUMPRODUCT(--(Q$15:Q$1026 &lt;&gt;""),--(P$15:P$1026=3),$J$15:$J$1026),"")</f>
        <v>0</v>
      </c>
      <c r="Q13" s="82"/>
      <c r="R13" s="81" t="str">
        <f>IF(SUMPRODUCT(--(S$15:S$1026&lt;&gt;""),--(R$15:R$1026=3),$J$15:$J$1026)&gt;0,SUMPRODUCT(--(R$15:R$1026=3),--(S$15:S$1026 &lt;&gt;""),$J$15:$J$1026,S$15:S$1026)/SUMPRODUCT(--(S$15:S$1026 &lt;&gt;""),--(R$15:R$1026=3),$J$15:$J$1026),"")</f>
        <v/>
      </c>
      <c r="S13" s="82"/>
      <c r="T13" s="81" t="str">
        <f>IF(SUMPRODUCT(--(U$15:U$1026&lt;&gt;""),--(T$15:T$1026=3),$J$15:$J$1026)&gt;0,SUMPRODUCT(--(T$15:T$1026=3),--(U$15:U$1026 &lt;&gt;""),$J$15:$J$1026,U$15:U$1026)/SUMPRODUCT(--(U$15:U$1026 &lt;&gt;""),--(T$15:T$1026=3),$J$15:$J$1026),"")</f>
        <v/>
      </c>
      <c r="U13" s="82"/>
      <c r="V13" s="15"/>
      <c r="W13" s="84"/>
      <c r="X13" s="84"/>
      <c r="Y13" s="84"/>
      <c r="Z13" s="84"/>
      <c r="AA13" s="84"/>
      <c r="AB13" s="84"/>
      <c r="AC13" s="84"/>
      <c r="AD13" s="84"/>
      <c r="AE13" s="16"/>
    </row>
    <row r="14" spans="1:31" ht="59.25" hidden="1" customHeight="1" outlineLevel="1" x14ac:dyDescent="0.25">
      <c r="A14" s="14"/>
      <c r="B14" s="14"/>
      <c r="C14" s="14"/>
      <c r="D14" s="14"/>
      <c r="E14" s="14"/>
      <c r="F14" s="14"/>
      <c r="G14" s="63"/>
      <c r="H14" s="63"/>
      <c r="I14" s="63" t="s">
        <v>356</v>
      </c>
      <c r="J14" s="63"/>
      <c r="K14" s="47"/>
      <c r="L14" s="101" t="str">
        <f>SUMPRODUCT(--(M$15:M$1026&lt;&gt;"")) &amp;CHAR(10)&amp;SUMPRODUCT(--(M$15:M$1026&lt;&gt;""),--(L$15:L$1026=1))&amp;CHAR(10)&amp;SUMPRODUCT(--(M$15:M$1026&lt;&gt;""),--(LEFT(L$15:L$1026,3)="1.5"))&amp;CHAR(10)&amp;SUMPRODUCT(--(M$15:M$1026&lt;&gt;""),--(L$15:L$1026=2))&amp;CHAR(10)&amp;SUMPRODUCT(--(M$15:M$1026&lt;&gt;""),--(L$15:L$1026=3))</f>
        <v>100
33
0
67
0</v>
      </c>
      <c r="M14" s="102"/>
      <c r="N14" s="101" t="str">
        <f>SUMPRODUCT(--(O$15:O$1026&lt;&gt;"")) &amp;CHAR(10)&amp;SUMPRODUCT(--(O$15:O$1026&lt;&gt;""),--(N$15:N$1026=1))&amp;CHAR(10)&amp;SUMPRODUCT(--(O$15:O$1026&lt;&gt;""),--(LEFT(N$15:N$1026,3)="1.5"))&amp;CHAR(10)&amp;SUMPRODUCT(--(O$15:O$1026&lt;&gt;""),--(N$15:N$1026=2))&amp;CHAR(10)&amp;SUMPRODUCT(--(O$15:O$1026&lt;&gt;""),--(N$15:N$1026=3))</f>
        <v>0
0
0
0
0</v>
      </c>
      <c r="O14" s="102"/>
      <c r="P14" s="101" t="str">
        <f>SUMPRODUCT(--(Q$15:Q$1026&lt;&gt;"")) &amp;CHAR(10)&amp;SUMPRODUCT(--(Q$15:Q$1026&lt;&gt;""),--(P$15:P$1026=1))&amp;CHAR(10)&amp;SUMPRODUCT(--(Q$15:Q$1026&lt;&gt;""),--(LEFT(P$15:P$1026,3)="1.5"))&amp;CHAR(10)&amp;SUMPRODUCT(--(Q$15:Q$1026&lt;&gt;""),--(P$15:P$1026=2))&amp;CHAR(10)&amp;SUMPRODUCT(--(Q$15:Q$1026&lt;&gt;""),--(P$15:P$1026=3))</f>
        <v>891
0
0
626
265</v>
      </c>
      <c r="Q14" s="102"/>
      <c r="R14" s="101" t="str">
        <f>SUMPRODUCT(--(S$15:S$1026&lt;&gt;"")) &amp;CHAR(10)&amp;SUMPRODUCT(--(S$15:S$1026&lt;&gt;""),--(R$15:R$1026=1))&amp;CHAR(10)&amp;SUMPRODUCT(--(S$15:S$1026&lt;&gt;""),--(LEFT(R$15:R$1026,3)="1.5"))&amp;CHAR(10)&amp;SUMPRODUCT(--(S$15:S$1026&lt;&gt;""),--(R$15:R$1026=2))&amp;CHAR(10)&amp;SUMPRODUCT(--(S$15:S$1026&lt;&gt;""),--(R$15:R$1026=3))</f>
        <v>0
0
0
0
0</v>
      </c>
      <c r="S14" s="102"/>
      <c r="T14" s="101" t="str">
        <f>SUMPRODUCT(--(U$15:U$1026&lt;&gt;"")) &amp;CHAR(10)&amp;SUMPRODUCT(--(U$15:U$1026&lt;&gt;""),--(T$15:T$1026=1))&amp;CHAR(10)&amp;SUMPRODUCT(--(U$15:U$1026&lt;&gt;""),--(LEFT(T$15:T$1026,3)="1.5"))&amp;CHAR(10)&amp;SUMPRODUCT(--(U$15:U$1026&lt;&gt;""),--(T$15:T$1026=2))&amp;CHAR(10)&amp;SUMPRODUCT(--(U$15:U$1026&lt;&gt;""),--(T$15:T$1026=3))</f>
        <v>0
0
0
0
0</v>
      </c>
      <c r="U14" s="102"/>
      <c r="V14" s="15"/>
      <c r="W14" s="85"/>
      <c r="X14" s="85"/>
      <c r="Y14" s="85"/>
      <c r="Z14" s="85"/>
      <c r="AA14" s="85"/>
      <c r="AB14" s="85"/>
      <c r="AC14" s="85"/>
      <c r="AD14" s="85"/>
      <c r="AE14" s="16"/>
    </row>
    <row r="15" spans="1:31" x14ac:dyDescent="0.25">
      <c r="A15" s="19" t="s">
        <v>13</v>
      </c>
      <c r="B15" s="12"/>
      <c r="C15" s="12"/>
      <c r="D15" s="12"/>
      <c r="E15" s="12"/>
      <c r="F15" s="12"/>
      <c r="G15" s="72"/>
      <c r="H15" s="12"/>
      <c r="I15" s="12"/>
      <c r="J15" s="12"/>
      <c r="K15" s="44"/>
      <c r="L15" s="45" t="s">
        <v>31</v>
      </c>
      <c r="M15" s="45"/>
      <c r="N15" s="45"/>
      <c r="O15" s="46"/>
      <c r="P15" s="46"/>
      <c r="Q15" s="46"/>
      <c r="R15" s="46"/>
      <c r="S15" s="46"/>
      <c r="T15" s="46"/>
      <c r="U15" s="46"/>
      <c r="V15" s="20"/>
      <c r="W15" s="27">
        <v>1</v>
      </c>
      <c r="X15" s="27">
        <v>1</v>
      </c>
      <c r="Y15" s="27">
        <v>3</v>
      </c>
      <c r="Z15" s="27">
        <v>3</v>
      </c>
      <c r="AA15" s="27">
        <v>1</v>
      </c>
      <c r="AB15" s="27">
        <v>1</v>
      </c>
      <c r="AC15" s="27">
        <v>5</v>
      </c>
      <c r="AD15" s="27">
        <v>5</v>
      </c>
      <c r="AE15" s="21"/>
    </row>
    <row r="16" spans="1:31" s="25" customFormat="1" ht="18.75" x14ac:dyDescent="0.25">
      <c r="A16" s="22"/>
      <c r="B16" s="64" t="s">
        <v>339</v>
      </c>
      <c r="C16" s="23" t="s">
        <v>65</v>
      </c>
      <c r="D16" s="23"/>
      <c r="E16" s="23"/>
      <c r="F16" s="23"/>
      <c r="G16" s="73"/>
      <c r="H16" s="23"/>
      <c r="I16" s="23"/>
      <c r="J16" s="23"/>
      <c r="K16" s="23"/>
      <c r="L16" s="23"/>
      <c r="M16" s="23"/>
      <c r="N16" s="23"/>
      <c r="O16" s="23"/>
      <c r="P16" s="23"/>
      <c r="Q16" s="23"/>
      <c r="R16" s="23"/>
      <c r="S16" s="23"/>
      <c r="T16" s="23"/>
      <c r="U16" s="23"/>
      <c r="V16" s="30"/>
      <c r="W16" s="23"/>
      <c r="X16" s="23"/>
      <c r="Y16" s="23"/>
      <c r="Z16" s="23"/>
      <c r="AA16" s="23"/>
      <c r="AB16" s="23"/>
      <c r="AC16" s="23"/>
      <c r="AD16" s="23"/>
      <c r="AE16" s="16"/>
    </row>
    <row r="17" spans="1:31" s="40" customFormat="1" ht="25.5" outlineLevel="1" x14ac:dyDescent="0.25">
      <c r="A17" s="57">
        <v>1</v>
      </c>
      <c r="B17" s="65" t="s">
        <v>339</v>
      </c>
      <c r="C17" s="65" t="s">
        <v>65</v>
      </c>
      <c r="D17" s="66" t="s">
        <v>32</v>
      </c>
      <c r="E17" s="66" t="s">
        <v>56</v>
      </c>
      <c r="F17" s="66"/>
      <c r="G17" s="68" t="s">
        <v>1101</v>
      </c>
      <c r="H17" s="26" t="s">
        <v>1063</v>
      </c>
      <c r="I17" s="26" t="s">
        <v>1063</v>
      </c>
      <c r="J17" s="27">
        <v>1</v>
      </c>
      <c r="K17" s="29"/>
      <c r="L17" s="75">
        <v>1</v>
      </c>
      <c r="M17" s="28">
        <f>IF(L17&lt;&gt;"",($W17*$W$15+$X17*$X$15+$Y17*$Y$15+$Z17*$Z$15+$AA17*$AA$15+$AB17*$AB$15+$AC17*$AC$15+$AD17*$AD$15)/SUM($W$15:$AD$15),"")</f>
        <v>0</v>
      </c>
      <c r="N17" s="75"/>
      <c r="O17" s="28" t="str">
        <f t="shared" ref="O17:O45" si="0">IF(N17&lt;&gt;"",($W17*$W$15+$X17*$X$15+$Y17*$Y$15+$Z17*$Z$15+$AA17*$AA$15+$AB17*$AB$15+$AC17*$AC$15+$AD17*$AD$15)/SUM($W$15:$AD$15),"")</f>
        <v/>
      </c>
      <c r="P17" s="53"/>
      <c r="Q17" s="28" t="str">
        <f t="shared" ref="Q17:Q45" si="1">IF(P17&lt;&gt;"",($W17*$W$15+$Y17*$Y$15+$Z17*$Z$15+$AA17*$AA$15+$AB17*$AB$15+$AC17*$AC$15+$AD17*$AD$15)/SUM($W$15:$AD$15),"")</f>
        <v/>
      </c>
      <c r="R17" s="75"/>
      <c r="S17" s="28" t="str">
        <f t="shared" ref="S17:S45" si="2">IF(R17&lt;&gt;"",($W17*$W$15+$Y17*$Y$15+$Z17*$Z$15+$AA17*$AA$15+$AB17*$AB$15+$AC17*$AC$15+$AD17*$AD$15)/SUM($W$15:$AD$15),"")</f>
        <v/>
      </c>
      <c r="T17" s="75"/>
      <c r="U17" s="28" t="str">
        <f t="shared" ref="U17:U45" si="3">IF(T17&lt;&gt;"",($W17*$W$15+$Y17*$Y$15+$Z17*$Z$15+$AA17*$AA$15+$AB17*$AB$15+$AC17*$AC$15+$AD17*$AD$15)/SUM($W$15:$AD$15),"")</f>
        <v/>
      </c>
      <c r="V17" s="30">
        <v>100</v>
      </c>
      <c r="W17" s="62">
        <v>0</v>
      </c>
      <c r="X17" s="69">
        <v>0</v>
      </c>
      <c r="Y17" s="62">
        <v>0</v>
      </c>
      <c r="Z17" s="62">
        <v>0</v>
      </c>
      <c r="AA17" s="62">
        <v>0</v>
      </c>
      <c r="AB17" s="62">
        <v>0</v>
      </c>
      <c r="AC17" s="62">
        <v>0</v>
      </c>
      <c r="AD17" s="62">
        <v>0</v>
      </c>
      <c r="AE17" s="31"/>
    </row>
    <row r="18" spans="1:31" s="40" customFormat="1" ht="25.5" outlineLevel="1" x14ac:dyDescent="0.25">
      <c r="A18" s="57">
        <v>2</v>
      </c>
      <c r="B18" s="65" t="s">
        <v>339</v>
      </c>
      <c r="C18" s="65" t="s">
        <v>65</v>
      </c>
      <c r="D18" s="66" t="s">
        <v>33</v>
      </c>
      <c r="E18" s="66" t="s">
        <v>56</v>
      </c>
      <c r="F18" s="66"/>
      <c r="G18" s="68" t="s">
        <v>1101</v>
      </c>
      <c r="H18" s="26" t="s">
        <v>1064</v>
      </c>
      <c r="I18" s="26" t="s">
        <v>1064</v>
      </c>
      <c r="J18" s="27">
        <v>1</v>
      </c>
      <c r="K18" s="29"/>
      <c r="L18" s="75">
        <v>1</v>
      </c>
      <c r="M18" s="28">
        <f t="shared" ref="M18:M45" si="4">IF(L18&lt;&gt;"",($W18*$W$15+$X18*$X$15+$Y18*$Y$15+$Z18*$Z$15+$AA18*$AA$15+$AB18*$AB$15+$AC18*$AC$15+$AD18*$AD$15)/SUM($W$15:$AD$15),"")</f>
        <v>0.05</v>
      </c>
      <c r="N18" s="75"/>
      <c r="O18" s="28" t="str">
        <f t="shared" si="0"/>
        <v/>
      </c>
      <c r="P18" s="53"/>
      <c r="Q18" s="28" t="str">
        <f t="shared" si="1"/>
        <v/>
      </c>
      <c r="R18" s="75"/>
      <c r="S18" s="28" t="str">
        <f t="shared" si="2"/>
        <v/>
      </c>
      <c r="T18" s="75"/>
      <c r="U18" s="28" t="str">
        <f t="shared" si="3"/>
        <v/>
      </c>
      <c r="V18" s="30"/>
      <c r="W18" s="78">
        <v>1</v>
      </c>
      <c r="X18" s="69">
        <v>0</v>
      </c>
      <c r="Y18" s="62">
        <v>0</v>
      </c>
      <c r="Z18" s="62">
        <v>0</v>
      </c>
      <c r="AA18" s="62">
        <v>0</v>
      </c>
      <c r="AB18" s="62">
        <v>0</v>
      </c>
      <c r="AC18" s="62">
        <v>0</v>
      </c>
      <c r="AD18" s="62">
        <v>0</v>
      </c>
      <c r="AE18" s="31"/>
    </row>
    <row r="19" spans="1:31" s="40" customFormat="1" ht="25.5" outlineLevel="1" x14ac:dyDescent="0.25">
      <c r="A19" s="57">
        <v>3</v>
      </c>
      <c r="B19" s="65" t="s">
        <v>339</v>
      </c>
      <c r="C19" s="65" t="s">
        <v>65</v>
      </c>
      <c r="D19" s="66" t="s">
        <v>34</v>
      </c>
      <c r="E19" s="66" t="s">
        <v>56</v>
      </c>
      <c r="F19" s="66"/>
      <c r="G19" s="68" t="s">
        <v>1101</v>
      </c>
      <c r="H19" s="26" t="s">
        <v>1065</v>
      </c>
      <c r="I19" s="26" t="s">
        <v>1065</v>
      </c>
      <c r="J19" s="27">
        <v>1</v>
      </c>
      <c r="K19" s="29"/>
      <c r="L19" s="75">
        <v>1</v>
      </c>
      <c r="M19" s="28">
        <f t="shared" si="4"/>
        <v>0.05</v>
      </c>
      <c r="N19" s="75"/>
      <c r="O19" s="28" t="str">
        <f t="shared" si="0"/>
        <v/>
      </c>
      <c r="P19" s="53"/>
      <c r="Q19" s="28" t="str">
        <f t="shared" si="1"/>
        <v/>
      </c>
      <c r="R19" s="75"/>
      <c r="S19" s="28" t="str">
        <f t="shared" si="2"/>
        <v/>
      </c>
      <c r="T19" s="75"/>
      <c r="U19" s="28" t="str">
        <f t="shared" si="3"/>
        <v/>
      </c>
      <c r="V19" s="30"/>
      <c r="W19" s="78">
        <v>1</v>
      </c>
      <c r="X19" s="69">
        <v>0</v>
      </c>
      <c r="Y19" s="62">
        <v>0</v>
      </c>
      <c r="Z19" s="62">
        <v>0</v>
      </c>
      <c r="AA19" s="62">
        <v>0</v>
      </c>
      <c r="AB19" s="62">
        <v>0</v>
      </c>
      <c r="AC19" s="62">
        <v>0</v>
      </c>
      <c r="AD19" s="62">
        <v>0</v>
      </c>
      <c r="AE19" s="31"/>
    </row>
    <row r="20" spans="1:31" s="40" customFormat="1" ht="25.5" outlineLevel="1" x14ac:dyDescent="0.25">
      <c r="A20" s="57">
        <v>4</v>
      </c>
      <c r="B20" s="65" t="s">
        <v>339</v>
      </c>
      <c r="C20" s="65" t="s">
        <v>65</v>
      </c>
      <c r="D20" s="66" t="s">
        <v>35</v>
      </c>
      <c r="E20" s="66" t="s">
        <v>56</v>
      </c>
      <c r="F20" s="66"/>
      <c r="G20" s="68" t="s">
        <v>1101</v>
      </c>
      <c r="H20" s="26" t="s">
        <v>1066</v>
      </c>
      <c r="I20" s="26" t="s">
        <v>1066</v>
      </c>
      <c r="J20" s="27">
        <v>1</v>
      </c>
      <c r="K20" s="29"/>
      <c r="L20" s="75">
        <v>1</v>
      </c>
      <c r="M20" s="28">
        <f t="shared" si="4"/>
        <v>0.05</v>
      </c>
      <c r="N20" s="75"/>
      <c r="O20" s="28" t="str">
        <f t="shared" si="0"/>
        <v/>
      </c>
      <c r="P20" s="53"/>
      <c r="Q20" s="28" t="str">
        <f t="shared" si="1"/>
        <v/>
      </c>
      <c r="R20" s="75"/>
      <c r="S20" s="28" t="str">
        <f t="shared" si="2"/>
        <v/>
      </c>
      <c r="T20" s="75"/>
      <c r="U20" s="28" t="str">
        <f t="shared" si="3"/>
        <v/>
      </c>
      <c r="V20" s="30"/>
      <c r="W20" s="78">
        <v>1</v>
      </c>
      <c r="X20" s="69">
        <v>0</v>
      </c>
      <c r="Y20" s="62">
        <v>0</v>
      </c>
      <c r="Z20" s="62">
        <v>0</v>
      </c>
      <c r="AA20" s="62">
        <v>0</v>
      </c>
      <c r="AB20" s="62">
        <v>0</v>
      </c>
      <c r="AC20" s="62">
        <v>0</v>
      </c>
      <c r="AD20" s="62">
        <v>0</v>
      </c>
      <c r="AE20" s="31"/>
    </row>
    <row r="21" spans="1:31" s="40" customFormat="1" ht="25.5" outlineLevel="1" x14ac:dyDescent="0.25">
      <c r="A21" s="57">
        <v>5</v>
      </c>
      <c r="B21" s="65" t="s">
        <v>339</v>
      </c>
      <c r="C21" s="65" t="s">
        <v>65</v>
      </c>
      <c r="D21" s="66" t="s">
        <v>36</v>
      </c>
      <c r="E21" s="66" t="s">
        <v>56</v>
      </c>
      <c r="F21" s="66"/>
      <c r="G21" s="68" t="s">
        <v>1101</v>
      </c>
      <c r="H21" s="26" t="s">
        <v>1067</v>
      </c>
      <c r="I21" s="26" t="s">
        <v>1067</v>
      </c>
      <c r="J21" s="27">
        <v>1</v>
      </c>
      <c r="K21" s="29"/>
      <c r="L21" s="75">
        <v>1</v>
      </c>
      <c r="M21" s="28">
        <f t="shared" si="4"/>
        <v>0.05</v>
      </c>
      <c r="N21" s="75"/>
      <c r="O21" s="28" t="str">
        <f t="shared" si="0"/>
        <v/>
      </c>
      <c r="P21" s="53"/>
      <c r="Q21" s="28" t="str">
        <f>IF(P21&lt;&gt;"",($W21*$W$15+$X21*$X$15+$Y21*$Y$15+$Z21*$Z$15+$AA21*$AA$15+$AB21*$AB$15+$AC21*$AC$15+$AD21*$AD$15)/SUM($W$15:$AD$15),"")</f>
        <v/>
      </c>
      <c r="R21" s="75"/>
      <c r="S21" s="28" t="str">
        <f>IF(R21&lt;&gt;"",($W21*$W$15+$X21*$X$15+$Y21*$Y$15+$Z21*$Z$15+$AA21*$AA$15+$AB21*$AB$15+$AC21*$AC$15+$AD21*$AD$15)/SUM($W$15:$AD$15),"")</f>
        <v/>
      </c>
      <c r="T21" s="75"/>
      <c r="U21" s="28" t="str">
        <f>IF(T21&lt;&gt;"",($W21*$W$15+$X21*$X$15+$Y21*$Y$15+$Z21*$Z$15+$AA21*$AA$15+$AB21*$AB$15+$AC21*$AC$15+$AD21*$AD$15)/SUM($W$15:$AD$15),"")</f>
        <v/>
      </c>
      <c r="V21" s="30"/>
      <c r="W21" s="78">
        <v>1</v>
      </c>
      <c r="X21" s="69">
        <v>0</v>
      </c>
      <c r="Y21" s="62">
        <v>0</v>
      </c>
      <c r="Z21" s="62">
        <v>0</v>
      </c>
      <c r="AA21" s="62">
        <v>0</v>
      </c>
      <c r="AB21" s="62">
        <v>0</v>
      </c>
      <c r="AC21" s="62">
        <v>0</v>
      </c>
      <c r="AD21" s="62">
        <v>0</v>
      </c>
      <c r="AE21" s="31"/>
    </row>
    <row r="22" spans="1:31" s="40" customFormat="1" ht="25.5" outlineLevel="1" x14ac:dyDescent="0.25">
      <c r="A22" s="57">
        <v>6</v>
      </c>
      <c r="B22" s="65" t="s">
        <v>339</v>
      </c>
      <c r="C22" s="65" t="s">
        <v>65</v>
      </c>
      <c r="D22" s="66" t="s">
        <v>37</v>
      </c>
      <c r="E22" s="66" t="s">
        <v>56</v>
      </c>
      <c r="F22" s="66"/>
      <c r="G22" s="68" t="s">
        <v>1101</v>
      </c>
      <c r="H22" s="26" t="s">
        <v>1079</v>
      </c>
      <c r="I22" s="26" t="s">
        <v>1068</v>
      </c>
      <c r="J22" s="27">
        <v>1</v>
      </c>
      <c r="K22" s="29"/>
      <c r="L22" s="75">
        <v>1</v>
      </c>
      <c r="M22" s="28">
        <f t="shared" si="4"/>
        <v>0.05</v>
      </c>
      <c r="N22" s="75"/>
      <c r="O22" s="28" t="str">
        <f t="shared" si="0"/>
        <v/>
      </c>
      <c r="P22" s="53"/>
      <c r="Q22" s="28" t="str">
        <f t="shared" si="1"/>
        <v/>
      </c>
      <c r="R22" s="75"/>
      <c r="S22" s="28" t="str">
        <f t="shared" si="2"/>
        <v/>
      </c>
      <c r="T22" s="75"/>
      <c r="U22" s="28" t="str">
        <f t="shared" si="3"/>
        <v/>
      </c>
      <c r="V22" s="30"/>
      <c r="W22" s="78">
        <v>1</v>
      </c>
      <c r="X22" s="69">
        <v>0</v>
      </c>
      <c r="Y22" s="62">
        <v>0</v>
      </c>
      <c r="Z22" s="62">
        <v>0</v>
      </c>
      <c r="AA22" s="62">
        <v>0</v>
      </c>
      <c r="AB22" s="62">
        <v>0</v>
      </c>
      <c r="AC22" s="62">
        <v>0</v>
      </c>
      <c r="AD22" s="62">
        <v>0</v>
      </c>
      <c r="AE22" s="31"/>
    </row>
    <row r="23" spans="1:31" s="40" customFormat="1" ht="25.5" outlineLevel="1" x14ac:dyDescent="0.25">
      <c r="A23" s="57">
        <v>989</v>
      </c>
      <c r="B23" s="65" t="s">
        <v>339</v>
      </c>
      <c r="C23" s="65" t="s">
        <v>65</v>
      </c>
      <c r="D23" s="66" t="s">
        <v>1085</v>
      </c>
      <c r="E23" s="66" t="s">
        <v>56</v>
      </c>
      <c r="F23" s="66"/>
      <c r="G23" s="68" t="s">
        <v>1101</v>
      </c>
      <c r="H23" s="26" t="s">
        <v>1069</v>
      </c>
      <c r="I23" s="26" t="s">
        <v>1069</v>
      </c>
      <c r="J23" s="27">
        <v>1</v>
      </c>
      <c r="K23" s="29"/>
      <c r="L23" s="75">
        <v>1</v>
      </c>
      <c r="M23" s="28">
        <f>IF(L23&lt;&gt;"",($W23*$W$15+$X23*$X$15+$Y23*$Y$15+$Z23*$Z$15+$AA23*$AA$15+$AB23*$AB$15+$AC23*$AC$15+$AD23*$AD$15)/SUM($W$15:$AD$15),"")</f>
        <v>0.05</v>
      </c>
      <c r="N23" s="75"/>
      <c r="O23" s="28" t="str">
        <f>IF(N23&lt;&gt;"",($W23*$W$15+$X23*$X$15+$Y23*$Y$15+$Z23*$Z$15+$AA23*$AA$15+$AB23*$AB$15+$AC23*$AC$15+$AD23*$AD$15)/SUM($W$15:$AD$15),"")</f>
        <v/>
      </c>
      <c r="P23" s="53"/>
      <c r="Q23" s="28" t="str">
        <f>IF(P23&lt;&gt;"",($W23*$W$15+$Y23*$Y$15+$Z23*$Z$15+$AA23*$AA$15+$AB23*$AB$15+$AC23*$AC$15+$AD23*$AD$15)/SUM($W$15:$AD$15),"")</f>
        <v/>
      </c>
      <c r="R23" s="75"/>
      <c r="S23" s="28" t="str">
        <f>IF(R23&lt;&gt;"",($W23*$W$15+$Y23*$Y$15+$Z23*$Z$15+$AA23*$AA$15+$AB23*$AB$15+$AC23*$AC$15+$AD23*$AD$15)/SUM($W$15:$AD$15),"")</f>
        <v/>
      </c>
      <c r="T23" s="75"/>
      <c r="U23" s="28" t="str">
        <f>IF(T23&lt;&gt;"",($W23*$W$15+$Y23*$Y$15+$Z23*$Z$15+$AA23*$AA$15+$AB23*$AB$15+$AC23*$AC$15+$AD23*$AD$15)/SUM($W$15:$AD$15),"")</f>
        <v/>
      </c>
      <c r="V23" s="30"/>
      <c r="W23" s="78">
        <v>1</v>
      </c>
      <c r="X23" s="78">
        <v>0</v>
      </c>
      <c r="Y23" s="78">
        <v>0</v>
      </c>
      <c r="Z23" s="78">
        <v>0</v>
      </c>
      <c r="AA23" s="78">
        <v>0</v>
      </c>
      <c r="AB23" s="78">
        <v>0</v>
      </c>
      <c r="AC23" s="78">
        <v>0</v>
      </c>
      <c r="AD23" s="78">
        <v>0</v>
      </c>
      <c r="AE23" s="31"/>
    </row>
    <row r="24" spans="1:31" s="40" customFormat="1" ht="25.5" outlineLevel="1" x14ac:dyDescent="0.25">
      <c r="A24" s="57">
        <v>7</v>
      </c>
      <c r="B24" s="65" t="s">
        <v>339</v>
      </c>
      <c r="C24" s="65" t="s">
        <v>65</v>
      </c>
      <c r="D24" s="66" t="s">
        <v>38</v>
      </c>
      <c r="E24" s="66" t="s">
        <v>56</v>
      </c>
      <c r="F24" s="66"/>
      <c r="G24" s="68" t="s">
        <v>1101</v>
      </c>
      <c r="H24" s="26" t="s">
        <v>1070</v>
      </c>
      <c r="I24" s="26"/>
      <c r="J24" s="27">
        <v>1</v>
      </c>
      <c r="K24" s="29"/>
      <c r="L24" s="75">
        <v>1</v>
      </c>
      <c r="M24" s="28">
        <f t="shared" si="4"/>
        <v>0.05</v>
      </c>
      <c r="N24" s="75"/>
      <c r="O24" s="28" t="str">
        <f t="shared" si="0"/>
        <v/>
      </c>
      <c r="P24" s="53"/>
      <c r="Q24" s="28" t="str">
        <f t="shared" si="1"/>
        <v/>
      </c>
      <c r="R24" s="75"/>
      <c r="S24" s="28" t="str">
        <f t="shared" si="2"/>
        <v/>
      </c>
      <c r="T24" s="75"/>
      <c r="U24" s="28" t="str">
        <f t="shared" si="3"/>
        <v/>
      </c>
      <c r="V24" s="30"/>
      <c r="W24" s="78">
        <v>1</v>
      </c>
      <c r="X24" s="69">
        <v>0</v>
      </c>
      <c r="Y24" s="62">
        <v>0</v>
      </c>
      <c r="Z24" s="62">
        <v>0</v>
      </c>
      <c r="AA24" s="62">
        <v>0</v>
      </c>
      <c r="AB24" s="62">
        <v>0</v>
      </c>
      <c r="AC24" s="62">
        <v>0</v>
      </c>
      <c r="AD24" s="62">
        <v>0</v>
      </c>
      <c r="AE24" s="31"/>
    </row>
    <row r="25" spans="1:31" s="40" customFormat="1" ht="25.5" outlineLevel="1" x14ac:dyDescent="0.25">
      <c r="A25" s="57">
        <v>990</v>
      </c>
      <c r="B25" s="65" t="s">
        <v>339</v>
      </c>
      <c r="C25" s="65" t="s">
        <v>65</v>
      </c>
      <c r="D25" s="66" t="s">
        <v>1086</v>
      </c>
      <c r="E25" s="66" t="s">
        <v>56</v>
      </c>
      <c r="F25" s="66"/>
      <c r="G25" s="68" t="s">
        <v>1101</v>
      </c>
      <c r="H25" s="26" t="s">
        <v>1071</v>
      </c>
      <c r="I25" s="26"/>
      <c r="J25" s="27">
        <v>1</v>
      </c>
      <c r="K25" s="29"/>
      <c r="L25" s="75">
        <v>1</v>
      </c>
      <c r="M25" s="28">
        <f t="shared" si="4"/>
        <v>0.05</v>
      </c>
      <c r="N25" s="75"/>
      <c r="O25" s="28" t="str">
        <f t="shared" si="0"/>
        <v/>
      </c>
      <c r="P25" s="53"/>
      <c r="Q25" s="28" t="str">
        <f t="shared" si="1"/>
        <v/>
      </c>
      <c r="R25" s="75"/>
      <c r="S25" s="28" t="str">
        <f t="shared" si="2"/>
        <v/>
      </c>
      <c r="T25" s="75"/>
      <c r="U25" s="28" t="str">
        <f t="shared" si="3"/>
        <v/>
      </c>
      <c r="V25" s="30"/>
      <c r="W25" s="78">
        <v>1</v>
      </c>
      <c r="X25" s="78">
        <v>0</v>
      </c>
      <c r="Y25" s="78">
        <v>0</v>
      </c>
      <c r="Z25" s="78">
        <v>0</v>
      </c>
      <c r="AA25" s="78">
        <v>0</v>
      </c>
      <c r="AB25" s="78">
        <v>0</v>
      </c>
      <c r="AC25" s="78">
        <v>0</v>
      </c>
      <c r="AD25" s="78">
        <v>0</v>
      </c>
      <c r="AE25" s="31"/>
    </row>
    <row r="26" spans="1:31" s="40" customFormat="1" ht="43.5" customHeight="1" outlineLevel="1" x14ac:dyDescent="0.25">
      <c r="A26" s="57">
        <v>8</v>
      </c>
      <c r="B26" s="65" t="s">
        <v>339</v>
      </c>
      <c r="C26" s="65" t="s">
        <v>65</v>
      </c>
      <c r="D26" s="66" t="s">
        <v>39</v>
      </c>
      <c r="E26" s="66" t="s">
        <v>56</v>
      </c>
      <c r="F26" s="66"/>
      <c r="G26" s="68" t="s">
        <v>1101</v>
      </c>
      <c r="H26" s="26" t="s">
        <v>1090</v>
      </c>
      <c r="I26" s="26"/>
      <c r="J26" s="27">
        <v>1</v>
      </c>
      <c r="K26" s="29"/>
      <c r="L26" s="75">
        <v>1</v>
      </c>
      <c r="M26" s="28">
        <f t="shared" si="4"/>
        <v>0.05</v>
      </c>
      <c r="N26" s="75"/>
      <c r="O26" s="28" t="str">
        <f t="shared" si="0"/>
        <v/>
      </c>
      <c r="P26" s="75"/>
      <c r="Q26" s="28" t="str">
        <f>IF(P26&lt;&gt;"",($W26*$W$15+$X26*$X$15+$Y26*$Y$15+$Z26*$Z$15+$AA26*$AA$15+$AB26*$AB$15+$AC26*$AC$15+$AD26*$AD$15)/SUM($W$15:$AD$15),"")</f>
        <v/>
      </c>
      <c r="R26" s="75"/>
      <c r="S26" s="28" t="str">
        <f>IF(R26&lt;&gt;"",($W26*$W$15+$X26*$X$15+$Y26*$Y$15+$Z26*$Z$15+$AA26*$AA$15+$AB26*$AB$15+$AC26*$AC$15+$AD26*$AD$15)/SUM($W$15:$AD$15),"")</f>
        <v/>
      </c>
      <c r="T26" s="75"/>
      <c r="U26" s="28" t="str">
        <f>IF(T26&lt;&gt;"",($W26*$W$15+$X26*$X$15+$Y26*$Y$15+$Z26*$Z$15+$AA26*$AA$15+$AB26*$AB$15+$AC26*$AC$15+$AD26*$AD$15)/SUM($W$15:$AD$15),"")</f>
        <v/>
      </c>
      <c r="V26" s="30"/>
      <c r="W26" s="78">
        <v>1</v>
      </c>
      <c r="X26" s="69">
        <v>0</v>
      </c>
      <c r="Y26" s="62">
        <v>0</v>
      </c>
      <c r="Z26" s="62">
        <v>0</v>
      </c>
      <c r="AA26" s="62">
        <v>0</v>
      </c>
      <c r="AB26" s="62">
        <v>0</v>
      </c>
      <c r="AC26" s="62">
        <v>0</v>
      </c>
      <c r="AD26" s="62">
        <v>0</v>
      </c>
      <c r="AE26" s="31"/>
    </row>
    <row r="27" spans="1:31" s="40" customFormat="1" ht="25.5" outlineLevel="1" x14ac:dyDescent="0.25">
      <c r="A27" s="57">
        <v>991</v>
      </c>
      <c r="B27" s="65" t="s">
        <v>339</v>
      </c>
      <c r="C27" s="65" t="s">
        <v>65</v>
      </c>
      <c r="D27" s="66" t="s">
        <v>1087</v>
      </c>
      <c r="E27" s="66" t="s">
        <v>57</v>
      </c>
      <c r="F27" s="66"/>
      <c r="G27" s="68" t="s">
        <v>1101</v>
      </c>
      <c r="H27" s="26" t="s">
        <v>1072</v>
      </c>
      <c r="I27" s="26"/>
      <c r="J27" s="27">
        <v>1</v>
      </c>
      <c r="K27" s="29"/>
      <c r="L27" s="75">
        <v>1</v>
      </c>
      <c r="M27" s="28">
        <f t="shared" si="4"/>
        <v>0.05</v>
      </c>
      <c r="N27" s="75"/>
      <c r="O27" s="28" t="str">
        <f t="shared" si="0"/>
        <v/>
      </c>
      <c r="P27" s="53"/>
      <c r="Q27" s="28" t="str">
        <f>IF(P27&lt;&gt;"",($W27*$W$15+$Y27*$Y$15+$Z27*$Z$15+$AA27*$AA$15+$AB27*$AB$15+$AC27*$AC$15+$AD27*$AD$15)/SUM($W$15:$AD$15),"")</f>
        <v/>
      </c>
      <c r="R27" s="75"/>
      <c r="S27" s="28" t="str">
        <f>IF(R27&lt;&gt;"",($W27*$W$15+$Y27*$Y$15+$Z27*$Z$15+$AA27*$AA$15+$AB27*$AB$15+$AC27*$AC$15+$AD27*$AD$15)/SUM($W$15:$AD$15),"")</f>
        <v/>
      </c>
      <c r="T27" s="75"/>
      <c r="U27" s="28" t="str">
        <f>IF(T27&lt;&gt;"",($W27*$W$15+$Y27*$Y$15+$Z27*$Z$15+$AA27*$AA$15+$AB27*$AB$15+$AC27*$AC$15+$AD27*$AD$15)/SUM($W$15:$AD$15),"")</f>
        <v/>
      </c>
      <c r="V27" s="30"/>
      <c r="W27" s="78">
        <v>1</v>
      </c>
      <c r="X27" s="78">
        <v>0</v>
      </c>
      <c r="Y27" s="78">
        <v>0</v>
      </c>
      <c r="Z27" s="78">
        <v>0</v>
      </c>
      <c r="AA27" s="78">
        <v>0</v>
      </c>
      <c r="AB27" s="78">
        <v>0</v>
      </c>
      <c r="AC27" s="78">
        <v>0</v>
      </c>
      <c r="AD27" s="78">
        <v>0</v>
      </c>
      <c r="AE27" s="31"/>
    </row>
    <row r="28" spans="1:31" s="40" customFormat="1" ht="25.5" outlineLevel="1" x14ac:dyDescent="0.25">
      <c r="A28" s="57">
        <v>9</v>
      </c>
      <c r="B28" s="65" t="s">
        <v>339</v>
      </c>
      <c r="C28" s="65" t="s">
        <v>65</v>
      </c>
      <c r="D28" s="66" t="s">
        <v>40</v>
      </c>
      <c r="E28" s="66" t="s">
        <v>57</v>
      </c>
      <c r="F28" s="66"/>
      <c r="G28" s="68" t="s">
        <v>1101</v>
      </c>
      <c r="H28" s="26" t="s">
        <v>1073</v>
      </c>
      <c r="I28" s="26"/>
      <c r="J28" s="27">
        <v>1</v>
      </c>
      <c r="K28" s="29"/>
      <c r="L28" s="75">
        <v>1</v>
      </c>
      <c r="M28" s="28">
        <f t="shared" si="4"/>
        <v>0.05</v>
      </c>
      <c r="N28" s="75"/>
      <c r="O28" s="28" t="str">
        <f t="shared" si="0"/>
        <v/>
      </c>
      <c r="P28" s="53"/>
      <c r="Q28" s="28" t="str">
        <f t="shared" si="1"/>
        <v/>
      </c>
      <c r="R28" s="75"/>
      <c r="S28" s="28" t="str">
        <f t="shared" si="2"/>
        <v/>
      </c>
      <c r="T28" s="75"/>
      <c r="U28" s="28" t="str">
        <f t="shared" si="3"/>
        <v/>
      </c>
      <c r="V28" s="30"/>
      <c r="W28" s="78">
        <v>1</v>
      </c>
      <c r="X28" s="69">
        <v>0</v>
      </c>
      <c r="Y28" s="62">
        <v>0</v>
      </c>
      <c r="Z28" s="62">
        <v>0</v>
      </c>
      <c r="AA28" s="62">
        <v>0</v>
      </c>
      <c r="AB28" s="62">
        <v>0</v>
      </c>
      <c r="AC28" s="62">
        <v>0</v>
      </c>
      <c r="AD28" s="62">
        <v>0</v>
      </c>
      <c r="AE28" s="31"/>
    </row>
    <row r="29" spans="1:31" s="40" customFormat="1" ht="25.5" outlineLevel="1" x14ac:dyDescent="0.25">
      <c r="A29" s="57">
        <v>992</v>
      </c>
      <c r="B29" s="65" t="s">
        <v>339</v>
      </c>
      <c r="C29" s="65" t="s">
        <v>65</v>
      </c>
      <c r="D29" s="66" t="s">
        <v>1088</v>
      </c>
      <c r="E29" s="66" t="s">
        <v>57</v>
      </c>
      <c r="F29" s="66"/>
      <c r="G29" s="68" t="s">
        <v>1101</v>
      </c>
      <c r="H29" s="26" t="s">
        <v>1074</v>
      </c>
      <c r="I29" s="26"/>
      <c r="J29" s="27">
        <v>1</v>
      </c>
      <c r="K29" s="29"/>
      <c r="L29" s="75">
        <v>1</v>
      </c>
      <c r="M29" s="28">
        <f>IF(L29&lt;&gt;"",($W29*$W$15+$X29*$X$15+$Y29*$Y$15+$Z29*$Z$15+$AA29*$AA$15+$AB29*$AB$15+$AC29*$AC$15+$AD29*$AD$15)/SUM($W$15:$AD$15),"")</f>
        <v>0.05</v>
      </c>
      <c r="N29" s="75"/>
      <c r="O29" s="28" t="str">
        <f>IF(N29&lt;&gt;"",($W29*$W$15+$X29*$X$15+$Y29*$Y$15+$Z29*$Z$15+$AA29*$AA$15+$AB29*$AB$15+$AC29*$AC$15+$AD29*$AD$15)/SUM($W$15:$AD$15),"")</f>
        <v/>
      </c>
      <c r="P29" s="53"/>
      <c r="Q29" s="28" t="str">
        <f>IF(P29&lt;&gt;"",($W29*$W$15+$Y29*$Y$15+$Z29*$Z$15+$AA29*$AA$15+$AB29*$AB$15+$AC29*$AC$15+$AD29*$AD$15)/SUM($W$15:$AD$15),"")</f>
        <v/>
      </c>
      <c r="R29" s="75"/>
      <c r="S29" s="28" t="str">
        <f>IF(R29&lt;&gt;"",($W29*$W$15+$Y29*$Y$15+$Z29*$Z$15+$AA29*$AA$15+$AB29*$AB$15+$AC29*$AC$15+$AD29*$AD$15)/SUM($W$15:$AD$15),"")</f>
        <v/>
      </c>
      <c r="T29" s="75"/>
      <c r="U29" s="28" t="str">
        <f>IF(T29&lt;&gt;"",($W29*$W$15+$Y29*$Y$15+$Z29*$Z$15+$AA29*$AA$15+$AB29*$AB$15+$AC29*$AC$15+$AD29*$AD$15)/SUM($W$15:$AD$15),"")</f>
        <v/>
      </c>
      <c r="V29" s="30"/>
      <c r="W29" s="78">
        <v>1</v>
      </c>
      <c r="X29" s="78">
        <v>0</v>
      </c>
      <c r="Y29" s="78">
        <v>0</v>
      </c>
      <c r="Z29" s="78">
        <v>0</v>
      </c>
      <c r="AA29" s="78">
        <v>0</v>
      </c>
      <c r="AB29" s="78">
        <v>0</v>
      </c>
      <c r="AC29" s="78">
        <v>0</v>
      </c>
      <c r="AD29" s="78">
        <v>0</v>
      </c>
      <c r="AE29" s="31"/>
    </row>
    <row r="30" spans="1:31" s="40" customFormat="1" ht="25.5" outlineLevel="1" x14ac:dyDescent="0.25">
      <c r="A30" s="57">
        <v>993</v>
      </c>
      <c r="B30" s="65" t="s">
        <v>339</v>
      </c>
      <c r="C30" s="65" t="s">
        <v>65</v>
      </c>
      <c r="D30" s="66" t="s">
        <v>1089</v>
      </c>
      <c r="E30" s="66" t="s">
        <v>57</v>
      </c>
      <c r="F30" s="66"/>
      <c r="G30" s="68" t="s">
        <v>1101</v>
      </c>
      <c r="H30" s="26" t="s">
        <v>1075</v>
      </c>
      <c r="I30" s="26"/>
      <c r="J30" s="27">
        <v>1</v>
      </c>
      <c r="K30" s="29"/>
      <c r="L30" s="75">
        <v>1</v>
      </c>
      <c r="M30" s="28">
        <f>IF(L30&lt;&gt;"",($W30*$W$15+$X30*$X$15+$Y30*$Y$15+$Z30*$Z$15+$AA30*$AA$15+$AB30*$AB$15+$AC30*$AC$15+$AD30*$AD$15)/SUM($W$15:$AD$15),"")</f>
        <v>0.05</v>
      </c>
      <c r="N30" s="75"/>
      <c r="O30" s="28" t="str">
        <f>IF(N30&lt;&gt;"",($W30*$W$15+$X30*$X$15+$Y30*$Y$15+$Z30*$Z$15+$AA30*$AA$15+$AB30*$AB$15+$AC30*$AC$15+$AD30*$AD$15)/SUM($W$15:$AD$15),"")</f>
        <v/>
      </c>
      <c r="P30" s="53"/>
      <c r="Q30" s="28" t="str">
        <f>IF(P30&lt;&gt;"",($W30*$W$15+$Y30*$Y$15+$Z30*$Z$15+$AA30*$AA$15+$AB30*$AB$15+$AC30*$AC$15+$AD30*$AD$15)/SUM($W$15:$AD$15),"")</f>
        <v/>
      </c>
      <c r="R30" s="75"/>
      <c r="S30" s="28" t="str">
        <f>IF(R30&lt;&gt;"",($W30*$W$15+$Y30*$Y$15+$Z30*$Z$15+$AA30*$AA$15+$AB30*$AB$15+$AC30*$AC$15+$AD30*$AD$15)/SUM($W$15:$AD$15),"")</f>
        <v/>
      </c>
      <c r="T30" s="75"/>
      <c r="U30" s="28" t="str">
        <f>IF(T30&lt;&gt;"",($W30*$W$15+$Y30*$Y$15+$Z30*$Z$15+$AA30*$AA$15+$AB30*$AB$15+$AC30*$AC$15+$AD30*$AD$15)/SUM($W$15:$AD$15),"")</f>
        <v/>
      </c>
      <c r="V30" s="30"/>
      <c r="W30" s="78">
        <v>1</v>
      </c>
      <c r="X30" s="78">
        <v>0</v>
      </c>
      <c r="Y30" s="78">
        <v>0</v>
      </c>
      <c r="Z30" s="78">
        <v>0</v>
      </c>
      <c r="AA30" s="78">
        <v>0</v>
      </c>
      <c r="AB30" s="78">
        <v>0</v>
      </c>
      <c r="AC30" s="78">
        <v>0</v>
      </c>
      <c r="AD30" s="78">
        <v>0</v>
      </c>
      <c r="AE30" s="31"/>
    </row>
    <row r="31" spans="1:31" s="40" customFormat="1" ht="48.75" customHeight="1" outlineLevel="1" x14ac:dyDescent="0.25">
      <c r="A31" s="57">
        <v>10</v>
      </c>
      <c r="B31" s="65" t="s">
        <v>339</v>
      </c>
      <c r="C31" s="65" t="s">
        <v>65</v>
      </c>
      <c r="D31" s="66" t="s">
        <v>41</v>
      </c>
      <c r="E31" s="66" t="s">
        <v>57</v>
      </c>
      <c r="F31" s="66" t="s">
        <v>347</v>
      </c>
      <c r="G31" s="68" t="s">
        <v>1101</v>
      </c>
      <c r="H31" s="26" t="s">
        <v>1091</v>
      </c>
      <c r="I31" s="26"/>
      <c r="J31" s="27">
        <v>1</v>
      </c>
      <c r="K31" s="29"/>
      <c r="L31" s="75">
        <v>1</v>
      </c>
      <c r="M31" s="28">
        <f t="shared" si="4"/>
        <v>0.05</v>
      </c>
      <c r="N31" s="75"/>
      <c r="O31" s="28" t="str">
        <f t="shared" si="0"/>
        <v/>
      </c>
      <c r="P31" s="53"/>
      <c r="Q31" s="28" t="str">
        <f>IF(P31&lt;&gt;"",($W31*$W$15+$X31*$X$15+$Y31*$Y$15+$Z31*$Z$15+$AA31*$AA$15+$AB31*$AB$15+$AC31*$AC$15+$AD31*$AD$15)/SUM($W$15:$AD$15),"")</f>
        <v/>
      </c>
      <c r="R31" s="75"/>
      <c r="S31" s="28" t="str">
        <f>IF(R31&lt;&gt;"",($W31*$W$15+$X31*$X$15+$Y31*$Y$15+$Z31*$Z$15+$AA31*$AA$15+$AB31*$AB$15+$AC31*$AC$15+$AD31*$AD$15)/SUM($W$15:$AD$15),"")</f>
        <v/>
      </c>
      <c r="T31" s="75"/>
      <c r="U31" s="28" t="str">
        <f>IF(T31&lt;&gt;"",($W31*$W$15+$X31*$X$15+$Y31*$Y$15+$Z31*$Z$15+$AA31*$AA$15+$AB31*$AB$15+$AC31*$AC$15+$AD31*$AD$15)/SUM($W$15:$AD$15),"")</f>
        <v/>
      </c>
      <c r="V31" s="30"/>
      <c r="W31" s="78">
        <v>1</v>
      </c>
      <c r="X31" s="69">
        <v>0</v>
      </c>
      <c r="Y31" s="62">
        <v>0</v>
      </c>
      <c r="Z31" s="62">
        <v>0</v>
      </c>
      <c r="AA31" s="62">
        <v>0</v>
      </c>
      <c r="AB31" s="62">
        <v>0</v>
      </c>
      <c r="AC31" s="62">
        <v>0</v>
      </c>
      <c r="AD31" s="62">
        <v>0</v>
      </c>
      <c r="AE31" s="31"/>
    </row>
    <row r="32" spans="1:31" s="40" customFormat="1" ht="25.5" outlineLevel="1" x14ac:dyDescent="0.25">
      <c r="A32" s="57">
        <v>12</v>
      </c>
      <c r="B32" s="65" t="s">
        <v>339</v>
      </c>
      <c r="C32" s="65" t="s">
        <v>65</v>
      </c>
      <c r="D32" s="66" t="s">
        <v>42</v>
      </c>
      <c r="E32" s="66" t="s">
        <v>57</v>
      </c>
      <c r="F32" s="66"/>
      <c r="G32" s="68" t="s">
        <v>1101</v>
      </c>
      <c r="H32" s="26" t="s">
        <v>1076</v>
      </c>
      <c r="I32" s="26"/>
      <c r="J32" s="27">
        <v>1</v>
      </c>
      <c r="K32" s="29"/>
      <c r="L32" s="75">
        <v>1</v>
      </c>
      <c r="M32" s="28">
        <f t="shared" si="4"/>
        <v>0.05</v>
      </c>
      <c r="N32" s="75"/>
      <c r="O32" s="28" t="str">
        <f t="shared" si="0"/>
        <v/>
      </c>
      <c r="P32" s="53"/>
      <c r="Q32" s="28" t="str">
        <f t="shared" si="1"/>
        <v/>
      </c>
      <c r="R32" s="75"/>
      <c r="S32" s="28" t="str">
        <f t="shared" si="2"/>
        <v/>
      </c>
      <c r="T32" s="75"/>
      <c r="U32" s="28" t="str">
        <f t="shared" si="3"/>
        <v/>
      </c>
      <c r="V32" s="30"/>
      <c r="W32" s="78">
        <v>1</v>
      </c>
      <c r="X32" s="69">
        <v>0</v>
      </c>
      <c r="Y32" s="62">
        <v>0</v>
      </c>
      <c r="Z32" s="62">
        <v>0</v>
      </c>
      <c r="AA32" s="62">
        <v>0</v>
      </c>
      <c r="AB32" s="62">
        <v>0</v>
      </c>
      <c r="AC32" s="62">
        <v>0</v>
      </c>
      <c r="AD32" s="62">
        <v>0</v>
      </c>
      <c r="AE32" s="31"/>
    </row>
    <row r="33" spans="1:31" s="40" customFormat="1" ht="25.5" outlineLevel="1" x14ac:dyDescent="0.25">
      <c r="A33" s="57">
        <v>13</v>
      </c>
      <c r="B33" s="65" t="s">
        <v>339</v>
      </c>
      <c r="C33" s="65" t="s">
        <v>65</v>
      </c>
      <c r="D33" s="66" t="s">
        <v>43</v>
      </c>
      <c r="E33" s="66" t="s">
        <v>56</v>
      </c>
      <c r="F33" s="66" t="s">
        <v>351</v>
      </c>
      <c r="G33" s="68" t="s">
        <v>1101</v>
      </c>
      <c r="H33" s="26" t="s">
        <v>1080</v>
      </c>
      <c r="I33" s="26"/>
      <c r="J33" s="27">
        <v>1</v>
      </c>
      <c r="K33" s="29"/>
      <c r="L33" s="75">
        <v>1</v>
      </c>
      <c r="M33" s="28">
        <f t="shared" si="4"/>
        <v>0.05</v>
      </c>
      <c r="N33" s="75"/>
      <c r="O33" s="28" t="str">
        <f t="shared" si="0"/>
        <v/>
      </c>
      <c r="P33" s="53"/>
      <c r="Q33" s="28" t="str">
        <f t="shared" si="1"/>
        <v/>
      </c>
      <c r="R33" s="75"/>
      <c r="S33" s="28" t="str">
        <f t="shared" si="2"/>
        <v/>
      </c>
      <c r="T33" s="75"/>
      <c r="U33" s="28" t="str">
        <f t="shared" si="3"/>
        <v/>
      </c>
      <c r="V33" s="30"/>
      <c r="W33" s="78">
        <v>1</v>
      </c>
      <c r="X33" s="69">
        <v>0</v>
      </c>
      <c r="Y33" s="62">
        <v>0</v>
      </c>
      <c r="Z33" s="62">
        <v>0</v>
      </c>
      <c r="AA33" s="62">
        <v>0</v>
      </c>
      <c r="AB33" s="62">
        <v>0</v>
      </c>
      <c r="AC33" s="62">
        <v>0</v>
      </c>
      <c r="AD33" s="62">
        <v>0</v>
      </c>
      <c r="AE33" s="31"/>
    </row>
    <row r="34" spans="1:31" s="40" customFormat="1" ht="25.5" outlineLevel="1" x14ac:dyDescent="0.25">
      <c r="A34" s="57">
        <v>14</v>
      </c>
      <c r="B34" s="65" t="s">
        <v>339</v>
      </c>
      <c r="C34" s="65" t="s">
        <v>65</v>
      </c>
      <c r="D34" s="66" t="s">
        <v>44</v>
      </c>
      <c r="E34" s="66" t="s">
        <v>56</v>
      </c>
      <c r="F34" s="66" t="s">
        <v>351</v>
      </c>
      <c r="G34" s="68" t="s">
        <v>1101</v>
      </c>
      <c r="H34" s="26" t="s">
        <v>1081</v>
      </c>
      <c r="I34" s="26"/>
      <c r="J34" s="27">
        <v>1</v>
      </c>
      <c r="K34" s="29"/>
      <c r="L34" s="75">
        <v>1</v>
      </c>
      <c r="M34" s="28">
        <f t="shared" si="4"/>
        <v>0.05</v>
      </c>
      <c r="N34" s="75"/>
      <c r="O34" s="28" t="str">
        <f t="shared" si="0"/>
        <v/>
      </c>
      <c r="P34" s="53"/>
      <c r="Q34" s="28" t="str">
        <f t="shared" si="1"/>
        <v/>
      </c>
      <c r="R34" s="75"/>
      <c r="S34" s="28" t="str">
        <f t="shared" si="2"/>
        <v/>
      </c>
      <c r="T34" s="53"/>
      <c r="U34" s="28" t="str">
        <f t="shared" si="3"/>
        <v/>
      </c>
      <c r="V34" s="30"/>
      <c r="W34" s="78">
        <v>1</v>
      </c>
      <c r="X34" s="69">
        <v>0</v>
      </c>
      <c r="Y34" s="62">
        <v>0</v>
      </c>
      <c r="Z34" s="62">
        <v>0</v>
      </c>
      <c r="AA34" s="62">
        <v>0</v>
      </c>
      <c r="AB34" s="62">
        <v>0</v>
      </c>
      <c r="AC34" s="62">
        <v>0</v>
      </c>
      <c r="AD34" s="62">
        <v>0</v>
      </c>
      <c r="AE34" s="31"/>
    </row>
    <row r="35" spans="1:31" s="40" customFormat="1" ht="25.5" outlineLevel="1" x14ac:dyDescent="0.25">
      <c r="A35" s="57">
        <v>15</v>
      </c>
      <c r="B35" s="65" t="s">
        <v>339</v>
      </c>
      <c r="C35" s="65" t="s">
        <v>65</v>
      </c>
      <c r="D35" s="66" t="s">
        <v>45</v>
      </c>
      <c r="E35" s="66" t="s">
        <v>56</v>
      </c>
      <c r="F35" s="66" t="s">
        <v>351</v>
      </c>
      <c r="G35" s="68" t="s">
        <v>1101</v>
      </c>
      <c r="H35" s="26" t="s">
        <v>1092</v>
      </c>
      <c r="I35" s="26"/>
      <c r="J35" s="27">
        <v>1</v>
      </c>
      <c r="K35" s="29"/>
      <c r="L35" s="75">
        <v>1</v>
      </c>
      <c r="M35" s="28">
        <f t="shared" si="4"/>
        <v>0.05</v>
      </c>
      <c r="N35" s="75"/>
      <c r="O35" s="28" t="str">
        <f t="shared" si="0"/>
        <v/>
      </c>
      <c r="P35" s="53"/>
      <c r="Q35" s="28" t="str">
        <f>IF(P35&lt;&gt;"",($W35*$W$15+$X35*$X$15+$Y35*$Y$15+$Z35*$Z$15+$AA35*$AA$15+$AB35*$AB$15+$AC35*$AC$15+$AD35*$AD$15)/SUM($W$15:$AD$15),"")</f>
        <v/>
      </c>
      <c r="R35" s="75"/>
      <c r="S35" s="28" t="str">
        <f>IF(R35&lt;&gt;"",($W35*$W$15+$X35*$X$15+$Y35*$Y$15+$Z35*$Z$15+$AA35*$AA$15+$AB35*$AB$15+$AC35*$AC$15+$AD35*$AD$15)/SUM($W$15:$AD$15),"")</f>
        <v/>
      </c>
      <c r="T35" s="53"/>
      <c r="U35" s="28" t="str">
        <f>IF(T35&lt;&gt;"",($W35*$W$15+$X35*$X$15+$Y35*$Y$15+$Z35*$Z$15+$AA35*$AA$15+$AB35*$AB$15+$AC35*$AC$15+$AD35*$AD$15)/SUM($W$15:$AD$15),"")</f>
        <v/>
      </c>
      <c r="V35" s="30"/>
      <c r="W35" s="78">
        <v>1</v>
      </c>
      <c r="X35" s="69">
        <v>0</v>
      </c>
      <c r="Y35" s="62">
        <v>0</v>
      </c>
      <c r="Z35" s="62">
        <v>0</v>
      </c>
      <c r="AA35" s="62">
        <v>0</v>
      </c>
      <c r="AB35" s="62">
        <v>0</v>
      </c>
      <c r="AC35" s="62">
        <v>0</v>
      </c>
      <c r="AD35" s="62">
        <v>0</v>
      </c>
      <c r="AE35" s="31"/>
    </row>
    <row r="36" spans="1:31" s="40" customFormat="1" ht="26.25" customHeight="1" outlineLevel="1" x14ac:dyDescent="0.25">
      <c r="A36" s="57">
        <v>17</v>
      </c>
      <c r="B36" s="65" t="s">
        <v>339</v>
      </c>
      <c r="C36" s="65" t="s">
        <v>65</v>
      </c>
      <c r="D36" s="66" t="s">
        <v>46</v>
      </c>
      <c r="E36" s="66" t="s">
        <v>58</v>
      </c>
      <c r="F36" s="66"/>
      <c r="G36" s="68" t="s">
        <v>1101</v>
      </c>
      <c r="H36" s="26" t="s">
        <v>1077</v>
      </c>
      <c r="I36" s="26"/>
      <c r="J36" s="27">
        <v>1</v>
      </c>
      <c r="K36" s="29"/>
      <c r="L36" s="75">
        <v>1</v>
      </c>
      <c r="M36" s="28">
        <f t="shared" si="4"/>
        <v>0.05</v>
      </c>
      <c r="N36" s="75"/>
      <c r="O36" s="28" t="str">
        <f t="shared" si="0"/>
        <v/>
      </c>
      <c r="P36" s="53"/>
      <c r="Q36" s="28" t="str">
        <f t="shared" si="1"/>
        <v/>
      </c>
      <c r="R36" s="75"/>
      <c r="S36" s="28" t="str">
        <f t="shared" si="2"/>
        <v/>
      </c>
      <c r="T36" s="53"/>
      <c r="U36" s="28" t="str">
        <f t="shared" si="3"/>
        <v/>
      </c>
      <c r="V36" s="30"/>
      <c r="W36" s="78">
        <v>1</v>
      </c>
      <c r="X36" s="69">
        <v>0</v>
      </c>
      <c r="Y36" s="62">
        <v>0</v>
      </c>
      <c r="Z36" s="62">
        <v>0</v>
      </c>
      <c r="AA36" s="62">
        <v>0</v>
      </c>
      <c r="AB36" s="62">
        <v>0</v>
      </c>
      <c r="AC36" s="62">
        <v>0</v>
      </c>
      <c r="AD36" s="62">
        <v>0</v>
      </c>
      <c r="AE36" s="31"/>
    </row>
    <row r="37" spans="1:31" s="40" customFormat="1" ht="26.25" customHeight="1" outlineLevel="1" x14ac:dyDescent="0.25">
      <c r="A37" s="57">
        <v>18</v>
      </c>
      <c r="B37" s="65" t="s">
        <v>339</v>
      </c>
      <c r="C37" s="65" t="s">
        <v>65</v>
      </c>
      <c r="D37" s="66" t="s">
        <v>47</v>
      </c>
      <c r="E37" s="66" t="s">
        <v>58</v>
      </c>
      <c r="F37" s="66"/>
      <c r="G37" s="68" t="s">
        <v>1101</v>
      </c>
      <c r="H37" s="26" t="s">
        <v>1078</v>
      </c>
      <c r="I37" s="26"/>
      <c r="J37" s="27">
        <v>1</v>
      </c>
      <c r="K37" s="29"/>
      <c r="L37" s="75">
        <v>1</v>
      </c>
      <c r="M37" s="28">
        <f t="shared" si="4"/>
        <v>0.05</v>
      </c>
      <c r="N37" s="75"/>
      <c r="O37" s="28" t="str">
        <f t="shared" si="0"/>
        <v/>
      </c>
      <c r="P37" s="53"/>
      <c r="Q37" s="28" t="str">
        <f t="shared" si="1"/>
        <v/>
      </c>
      <c r="R37" s="75"/>
      <c r="S37" s="28" t="str">
        <f t="shared" si="2"/>
        <v/>
      </c>
      <c r="T37" s="53"/>
      <c r="U37" s="28" t="str">
        <f t="shared" si="3"/>
        <v/>
      </c>
      <c r="V37" s="30"/>
      <c r="W37" s="78">
        <v>1</v>
      </c>
      <c r="X37" s="69">
        <v>0</v>
      </c>
      <c r="Y37" s="62">
        <v>0</v>
      </c>
      <c r="Z37" s="62">
        <v>0</v>
      </c>
      <c r="AA37" s="62">
        <v>0</v>
      </c>
      <c r="AB37" s="62">
        <v>0</v>
      </c>
      <c r="AC37" s="62">
        <v>0</v>
      </c>
      <c r="AD37" s="62">
        <v>0</v>
      </c>
      <c r="AE37" s="31"/>
    </row>
    <row r="38" spans="1:31" s="40" customFormat="1" ht="25.5" outlineLevel="1" x14ac:dyDescent="0.25">
      <c r="A38" s="57">
        <v>19</v>
      </c>
      <c r="B38" s="65" t="s">
        <v>339</v>
      </c>
      <c r="C38" s="65" t="s">
        <v>65</v>
      </c>
      <c r="D38" s="66" t="s">
        <v>48</v>
      </c>
      <c r="E38" s="66" t="s">
        <v>57</v>
      </c>
      <c r="F38" s="66"/>
      <c r="G38" s="68" t="s">
        <v>1101</v>
      </c>
      <c r="H38" s="26" t="s">
        <v>1082</v>
      </c>
      <c r="I38" s="26"/>
      <c r="J38" s="27">
        <v>1</v>
      </c>
      <c r="K38" s="29"/>
      <c r="L38" s="75">
        <v>1</v>
      </c>
      <c r="M38" s="28">
        <f t="shared" si="4"/>
        <v>0.05</v>
      </c>
      <c r="N38" s="75"/>
      <c r="O38" s="28" t="str">
        <f t="shared" si="0"/>
        <v/>
      </c>
      <c r="P38" s="53"/>
      <c r="Q38" s="28" t="str">
        <f>IF(P38&lt;&gt;"",($W38*$W$15+$X38*$X$15+$Y38*$Y$15+$Z38*$Z$15+$AA38*$AA$15+$AB38*$AB$15+$AC38*$AC$15+$AD38*$AD$15)/SUM($W$15:$AD$15),"")</f>
        <v/>
      </c>
      <c r="R38" s="75"/>
      <c r="S38" s="28" t="str">
        <f>IF(R38&lt;&gt;"",($W38*$W$15+$X38*$X$15+$Y38*$Y$15+$Z38*$Z$15+$AA38*$AA$15+$AB38*$AB$15+$AC38*$AC$15+$AD38*$AD$15)/SUM($W$15:$AD$15),"")</f>
        <v/>
      </c>
      <c r="T38" s="53"/>
      <c r="U38" s="28" t="str">
        <f>IF(T38&lt;&gt;"",($W38*$W$15+$X38*$X$15+$Y38*$Y$15+$Z38*$Z$15+$AA38*$AA$15+$AB38*$AB$15+$AC38*$AC$15+$AD38*$AD$15)/SUM($W$15:$AD$15),"")</f>
        <v/>
      </c>
      <c r="V38" s="30"/>
      <c r="W38" s="78">
        <v>1</v>
      </c>
      <c r="X38" s="69">
        <v>0</v>
      </c>
      <c r="Y38" s="62">
        <v>0</v>
      </c>
      <c r="Z38" s="62">
        <v>0</v>
      </c>
      <c r="AA38" s="62">
        <v>0</v>
      </c>
      <c r="AB38" s="62">
        <v>0</v>
      </c>
      <c r="AC38" s="62">
        <v>0</v>
      </c>
      <c r="AD38" s="62">
        <v>0</v>
      </c>
      <c r="AE38" s="31"/>
    </row>
    <row r="39" spans="1:31" s="40" customFormat="1" ht="25.5" outlineLevel="1" x14ac:dyDescent="0.25">
      <c r="A39" s="57">
        <v>20</v>
      </c>
      <c r="B39" s="65" t="s">
        <v>339</v>
      </c>
      <c r="C39" s="65" t="s">
        <v>65</v>
      </c>
      <c r="D39" s="66" t="s">
        <v>49</v>
      </c>
      <c r="E39" s="66" t="s">
        <v>57</v>
      </c>
      <c r="F39" s="66" t="s">
        <v>346</v>
      </c>
      <c r="G39" s="68" t="s">
        <v>1101</v>
      </c>
      <c r="H39" s="26" t="s">
        <v>1083</v>
      </c>
      <c r="I39" s="26"/>
      <c r="J39" s="27">
        <v>1</v>
      </c>
      <c r="K39" s="29"/>
      <c r="L39" s="75">
        <v>1</v>
      </c>
      <c r="M39" s="28">
        <f t="shared" si="4"/>
        <v>0.05</v>
      </c>
      <c r="N39" s="75"/>
      <c r="O39" s="28" t="str">
        <f t="shared" si="0"/>
        <v/>
      </c>
      <c r="P39" s="53"/>
      <c r="Q39" s="28" t="str">
        <f>IF(P39&lt;&gt;"",($W39*$W$15+$X39*$X$15+$Y39*$Y$15+$Z39*$Z$15+$AA39*$AA$15+$AB39*$AB$15+$AC39*$AC$15+$AD39*$AD$15)/SUM($W$15:$AD$15),"")</f>
        <v/>
      </c>
      <c r="R39" s="75"/>
      <c r="S39" s="28" t="str">
        <f>IF(R39&lt;&gt;"",($W39*$W$15+$X39*$X$15+$Y39*$Y$15+$Z39*$Z$15+$AA39*$AA$15+$AB39*$AB$15+$AC39*$AC$15+$AD39*$AD$15)/SUM($W$15:$AD$15),"")</f>
        <v/>
      </c>
      <c r="T39" s="53"/>
      <c r="U39" s="28" t="str">
        <f>IF(T39&lt;&gt;"",($W39*$W$15+$X39*$X$15+$Y39*$Y$15+$Z39*$Z$15+$AA39*$AA$15+$AB39*$AB$15+$AC39*$AC$15+$AD39*$AD$15)/SUM($W$15:$AD$15),"")</f>
        <v/>
      </c>
      <c r="V39" s="30"/>
      <c r="W39" s="78">
        <v>1</v>
      </c>
      <c r="X39" s="69">
        <v>0</v>
      </c>
      <c r="Y39" s="62">
        <v>0</v>
      </c>
      <c r="Z39" s="62">
        <v>0</v>
      </c>
      <c r="AA39" s="62">
        <v>0</v>
      </c>
      <c r="AB39" s="62">
        <v>0</v>
      </c>
      <c r="AC39" s="62">
        <v>0</v>
      </c>
      <c r="AD39" s="62">
        <v>0</v>
      </c>
      <c r="AE39" s="31"/>
    </row>
    <row r="40" spans="1:31" s="40" customFormat="1" ht="25.5" outlineLevel="1" x14ac:dyDescent="0.25">
      <c r="A40" s="57">
        <v>21</v>
      </c>
      <c r="B40" s="65" t="s">
        <v>339</v>
      </c>
      <c r="C40" s="65" t="s">
        <v>65</v>
      </c>
      <c r="D40" s="66" t="s">
        <v>50</v>
      </c>
      <c r="E40" s="66" t="s">
        <v>57</v>
      </c>
      <c r="F40" s="66" t="s">
        <v>346</v>
      </c>
      <c r="G40" s="68" t="s">
        <v>1101</v>
      </c>
      <c r="H40" s="26" t="s">
        <v>1084</v>
      </c>
      <c r="I40" s="26"/>
      <c r="J40" s="27">
        <v>1</v>
      </c>
      <c r="K40" s="29"/>
      <c r="L40" s="75">
        <v>1</v>
      </c>
      <c r="M40" s="28">
        <f t="shared" si="4"/>
        <v>0.05</v>
      </c>
      <c r="N40" s="75"/>
      <c r="O40" s="28" t="str">
        <f t="shared" si="0"/>
        <v/>
      </c>
      <c r="P40" s="53"/>
      <c r="Q40" s="28" t="str">
        <f>IF(P40&lt;&gt;"",($W40*$W$15+$X40*$X$15+$Y40*$Y$15+$Z40*$Z$15+$AA40*$AA$15+$AB40*$AB$15+$AC40*$AC$15+$AD40*$AD$15)/SUM($W$15:$AD$15),"")</f>
        <v/>
      </c>
      <c r="R40" s="75"/>
      <c r="S40" s="28" t="str">
        <f>IF(R40&lt;&gt;"",($W40*$W$15+$X40*$X$15+$Y40*$Y$15+$Z40*$Z$15+$AA40*$AA$15+$AB40*$AB$15+$AC40*$AC$15+$AD40*$AD$15)/SUM($W$15:$AD$15),"")</f>
        <v/>
      </c>
      <c r="T40" s="53"/>
      <c r="U40" s="28" t="str">
        <f>IF(T40&lt;&gt;"",($W40*$W$15+$X40*$X$15+$Y40*$Y$15+$Z40*$Z$15+$AA40*$AA$15+$AB40*$AB$15+$AC40*$AC$15+$AD40*$AD$15)/SUM($W$15:$AD$15),"")</f>
        <v/>
      </c>
      <c r="V40" s="30"/>
      <c r="W40" s="78">
        <v>1</v>
      </c>
      <c r="X40" s="69">
        <v>0</v>
      </c>
      <c r="Y40" s="62">
        <v>0</v>
      </c>
      <c r="Z40" s="62">
        <v>0</v>
      </c>
      <c r="AA40" s="62">
        <v>0</v>
      </c>
      <c r="AB40" s="62">
        <v>0</v>
      </c>
      <c r="AC40" s="62">
        <v>0</v>
      </c>
      <c r="AD40" s="62">
        <v>0</v>
      </c>
      <c r="AE40" s="31"/>
    </row>
    <row r="41" spans="1:31" s="40" customFormat="1" ht="15.75" customHeight="1" outlineLevel="1" x14ac:dyDescent="0.25">
      <c r="A41" s="57">
        <v>22</v>
      </c>
      <c r="B41" s="65" t="s">
        <v>339</v>
      </c>
      <c r="C41" s="65" t="s">
        <v>65</v>
      </c>
      <c r="D41" s="66" t="s">
        <v>51</v>
      </c>
      <c r="E41" s="66" t="s">
        <v>59</v>
      </c>
      <c r="F41" s="66"/>
      <c r="G41" s="68" t="s">
        <v>1101</v>
      </c>
      <c r="H41" s="26"/>
      <c r="I41" s="26"/>
      <c r="J41" s="27">
        <v>1</v>
      </c>
      <c r="K41" s="29"/>
      <c r="L41" s="75">
        <v>1</v>
      </c>
      <c r="M41" s="28">
        <f t="shared" si="4"/>
        <v>0</v>
      </c>
      <c r="N41" s="75"/>
      <c r="O41" s="28" t="str">
        <f t="shared" si="0"/>
        <v/>
      </c>
      <c r="P41" s="53"/>
      <c r="Q41" s="28" t="str">
        <f t="shared" si="1"/>
        <v/>
      </c>
      <c r="R41" s="75"/>
      <c r="S41" s="28" t="str">
        <f t="shared" si="2"/>
        <v/>
      </c>
      <c r="T41" s="53"/>
      <c r="U41" s="28" t="str">
        <f t="shared" si="3"/>
        <v/>
      </c>
      <c r="V41" s="30"/>
      <c r="W41" s="62">
        <v>0</v>
      </c>
      <c r="X41" s="69">
        <v>0</v>
      </c>
      <c r="Y41" s="62">
        <v>0</v>
      </c>
      <c r="Z41" s="62">
        <v>0</v>
      </c>
      <c r="AA41" s="62">
        <v>0</v>
      </c>
      <c r="AB41" s="62">
        <v>0</v>
      </c>
      <c r="AC41" s="62">
        <v>0</v>
      </c>
      <c r="AD41" s="62">
        <v>0</v>
      </c>
      <c r="AE41" s="31"/>
    </row>
    <row r="42" spans="1:31" s="40" customFormat="1" ht="15.75" customHeight="1" outlineLevel="1" x14ac:dyDescent="0.25">
      <c r="A42" s="57">
        <v>23</v>
      </c>
      <c r="B42" s="65" t="s">
        <v>339</v>
      </c>
      <c r="C42" s="65" t="s">
        <v>65</v>
      </c>
      <c r="D42" s="66" t="s">
        <v>52</v>
      </c>
      <c r="E42" s="66" t="s">
        <v>59</v>
      </c>
      <c r="F42" s="66"/>
      <c r="G42" s="68" t="s">
        <v>1101</v>
      </c>
      <c r="H42" s="26"/>
      <c r="I42" s="26"/>
      <c r="J42" s="27">
        <v>1</v>
      </c>
      <c r="K42" s="29"/>
      <c r="L42" s="75">
        <v>1</v>
      </c>
      <c r="M42" s="28">
        <f t="shared" si="4"/>
        <v>0</v>
      </c>
      <c r="N42" s="75"/>
      <c r="O42" s="28" t="str">
        <f t="shared" si="0"/>
        <v/>
      </c>
      <c r="P42" s="53"/>
      <c r="Q42" s="28" t="str">
        <f t="shared" si="1"/>
        <v/>
      </c>
      <c r="R42" s="75"/>
      <c r="S42" s="28" t="str">
        <f t="shared" si="2"/>
        <v/>
      </c>
      <c r="T42" s="75"/>
      <c r="U42" s="28" t="str">
        <f t="shared" si="3"/>
        <v/>
      </c>
      <c r="V42" s="30"/>
      <c r="W42" s="62">
        <v>0</v>
      </c>
      <c r="X42" s="69">
        <v>0</v>
      </c>
      <c r="Y42" s="62">
        <v>0</v>
      </c>
      <c r="Z42" s="62">
        <v>0</v>
      </c>
      <c r="AA42" s="62">
        <v>0</v>
      </c>
      <c r="AB42" s="62">
        <v>0</v>
      </c>
      <c r="AC42" s="62">
        <v>0</v>
      </c>
      <c r="AD42" s="62">
        <v>0</v>
      </c>
      <c r="AE42" s="31"/>
    </row>
    <row r="43" spans="1:31" s="40" customFormat="1" ht="15.75" customHeight="1" outlineLevel="1" x14ac:dyDescent="0.25">
      <c r="A43" s="57">
        <v>24</v>
      </c>
      <c r="B43" s="65" t="s">
        <v>339</v>
      </c>
      <c r="C43" s="65" t="s">
        <v>65</v>
      </c>
      <c r="D43" s="66" t="s">
        <v>53</v>
      </c>
      <c r="E43" s="66" t="s">
        <v>59</v>
      </c>
      <c r="F43" s="66"/>
      <c r="G43" s="68" t="s">
        <v>1101</v>
      </c>
      <c r="H43" s="26"/>
      <c r="I43" s="26"/>
      <c r="J43" s="27">
        <v>1</v>
      </c>
      <c r="K43" s="29"/>
      <c r="L43" s="75">
        <v>1</v>
      </c>
      <c r="M43" s="28">
        <f t="shared" si="4"/>
        <v>0</v>
      </c>
      <c r="N43" s="75"/>
      <c r="O43" s="28" t="str">
        <f t="shared" si="0"/>
        <v/>
      </c>
      <c r="P43" s="53"/>
      <c r="Q43" s="28" t="str">
        <f t="shared" si="1"/>
        <v/>
      </c>
      <c r="R43" s="75"/>
      <c r="S43" s="28" t="str">
        <f t="shared" si="2"/>
        <v/>
      </c>
      <c r="T43" s="75"/>
      <c r="U43" s="28" t="str">
        <f t="shared" si="3"/>
        <v/>
      </c>
      <c r="V43" s="30"/>
      <c r="W43" s="62">
        <v>0</v>
      </c>
      <c r="X43" s="69">
        <v>0</v>
      </c>
      <c r="Y43" s="62">
        <v>0</v>
      </c>
      <c r="Z43" s="62">
        <v>0</v>
      </c>
      <c r="AA43" s="62">
        <v>0</v>
      </c>
      <c r="AB43" s="62">
        <v>0</v>
      </c>
      <c r="AC43" s="62">
        <v>0</v>
      </c>
      <c r="AD43" s="62">
        <v>0</v>
      </c>
      <c r="AE43" s="31"/>
    </row>
    <row r="44" spans="1:31" s="40" customFormat="1" ht="15.75" customHeight="1" outlineLevel="1" x14ac:dyDescent="0.25">
      <c r="A44" s="57">
        <v>25</v>
      </c>
      <c r="B44" s="65" t="s">
        <v>339</v>
      </c>
      <c r="C44" s="65" t="s">
        <v>65</v>
      </c>
      <c r="D44" s="66" t="s">
        <v>54</v>
      </c>
      <c r="E44" s="66" t="s">
        <v>60</v>
      </c>
      <c r="F44" s="66"/>
      <c r="G44" s="68" t="s">
        <v>1101</v>
      </c>
      <c r="H44" s="26"/>
      <c r="I44" s="26"/>
      <c r="J44" s="27">
        <v>1</v>
      </c>
      <c r="K44" s="29"/>
      <c r="L44" s="75">
        <v>1</v>
      </c>
      <c r="M44" s="28">
        <f t="shared" si="4"/>
        <v>0</v>
      </c>
      <c r="N44" s="75"/>
      <c r="O44" s="28" t="str">
        <f t="shared" si="0"/>
        <v/>
      </c>
      <c r="P44" s="53"/>
      <c r="Q44" s="28" t="str">
        <f t="shared" si="1"/>
        <v/>
      </c>
      <c r="R44" s="75"/>
      <c r="S44" s="28" t="str">
        <f t="shared" si="2"/>
        <v/>
      </c>
      <c r="T44" s="75"/>
      <c r="U44" s="28" t="str">
        <f t="shared" si="3"/>
        <v/>
      </c>
      <c r="V44" s="30"/>
      <c r="W44" s="62">
        <v>0</v>
      </c>
      <c r="X44" s="69">
        <v>0</v>
      </c>
      <c r="Y44" s="62">
        <v>0</v>
      </c>
      <c r="Z44" s="62">
        <v>0</v>
      </c>
      <c r="AA44" s="62">
        <v>0</v>
      </c>
      <c r="AB44" s="62">
        <v>0</v>
      </c>
      <c r="AC44" s="62">
        <v>0</v>
      </c>
      <c r="AD44" s="62">
        <v>0</v>
      </c>
      <c r="AE44" s="31"/>
    </row>
    <row r="45" spans="1:31" s="40" customFormat="1" ht="15.75" customHeight="1" outlineLevel="1" x14ac:dyDescent="0.25">
      <c r="A45" s="57">
        <v>26</v>
      </c>
      <c r="B45" s="65" t="s">
        <v>339</v>
      </c>
      <c r="C45" s="65" t="s">
        <v>65</v>
      </c>
      <c r="D45" s="66" t="s">
        <v>55</v>
      </c>
      <c r="E45" s="66" t="s">
        <v>60</v>
      </c>
      <c r="F45" s="66"/>
      <c r="G45" s="68" t="s">
        <v>1101</v>
      </c>
      <c r="H45" s="26"/>
      <c r="I45" s="26"/>
      <c r="J45" s="27">
        <v>1</v>
      </c>
      <c r="K45" s="29"/>
      <c r="L45" s="75">
        <v>1</v>
      </c>
      <c r="M45" s="28">
        <f t="shared" si="4"/>
        <v>0</v>
      </c>
      <c r="N45" s="75"/>
      <c r="O45" s="28" t="str">
        <f t="shared" si="0"/>
        <v/>
      </c>
      <c r="P45" s="53"/>
      <c r="Q45" s="28" t="str">
        <f t="shared" si="1"/>
        <v/>
      </c>
      <c r="R45" s="75"/>
      <c r="S45" s="28" t="str">
        <f t="shared" si="2"/>
        <v/>
      </c>
      <c r="T45" s="75"/>
      <c r="U45" s="28" t="str">
        <f t="shared" si="3"/>
        <v/>
      </c>
      <c r="V45" s="30"/>
      <c r="W45" s="62">
        <v>0</v>
      </c>
      <c r="X45" s="69">
        <v>0</v>
      </c>
      <c r="Y45" s="62">
        <v>0</v>
      </c>
      <c r="Z45" s="62">
        <v>0</v>
      </c>
      <c r="AA45" s="62">
        <v>0</v>
      </c>
      <c r="AB45" s="62">
        <v>0</v>
      </c>
      <c r="AC45" s="62">
        <v>0</v>
      </c>
      <c r="AD45" s="62">
        <v>0</v>
      </c>
      <c r="AE45" s="31"/>
    </row>
    <row r="46" spans="1:31" s="25" customFormat="1" ht="18.75" x14ac:dyDescent="0.25">
      <c r="A46" s="22"/>
      <c r="B46" s="64" t="s">
        <v>340</v>
      </c>
      <c r="C46" s="23" t="s">
        <v>72</v>
      </c>
      <c r="D46" s="23"/>
      <c r="E46" s="23"/>
      <c r="F46" s="23"/>
      <c r="G46" s="73"/>
      <c r="H46" s="23"/>
      <c r="I46" s="23"/>
      <c r="J46" s="23"/>
      <c r="K46" s="23"/>
      <c r="L46" s="23"/>
      <c r="M46" s="23"/>
      <c r="N46" s="23"/>
      <c r="O46" s="23"/>
      <c r="P46" s="23"/>
      <c r="Q46" s="23"/>
      <c r="R46" s="23"/>
      <c r="S46" s="23"/>
      <c r="T46" s="23"/>
      <c r="U46" s="23"/>
      <c r="V46" s="30"/>
      <c r="W46" s="23"/>
      <c r="X46" s="23"/>
      <c r="Y46" s="23"/>
      <c r="Z46" s="23"/>
      <c r="AA46" s="23"/>
      <c r="AB46" s="23"/>
      <c r="AC46" s="23"/>
      <c r="AD46" s="23"/>
      <c r="AE46" s="16"/>
    </row>
    <row r="47" spans="1:31" s="40" customFormat="1" ht="25.5" outlineLevel="1" x14ac:dyDescent="0.25">
      <c r="A47" s="57">
        <v>27</v>
      </c>
      <c r="B47" s="65" t="s">
        <v>340</v>
      </c>
      <c r="C47" s="65" t="s">
        <v>72</v>
      </c>
      <c r="D47" s="66" t="s">
        <v>69</v>
      </c>
      <c r="E47" s="66" t="s">
        <v>57</v>
      </c>
      <c r="F47" s="66"/>
      <c r="G47" s="68" t="s">
        <v>1101</v>
      </c>
      <c r="H47" s="26" t="s">
        <v>1094</v>
      </c>
      <c r="I47" s="26"/>
      <c r="J47" s="27">
        <v>1</v>
      </c>
      <c r="K47" s="29"/>
      <c r="L47" s="75">
        <v>1</v>
      </c>
      <c r="M47" s="28">
        <f>IF(L47&lt;&gt;"",($W47*$W$15+$X47*$X$15+$Y47*$Y$15+$Z47*$Z$15+$AA47*$AA$15+$AB47*$AB$15+$AC47*$AC$15+$AD47*$AD$15)/SUM($W$15:$AD$15),"")</f>
        <v>0.05</v>
      </c>
      <c r="N47" s="75"/>
      <c r="O47" s="28" t="str">
        <f>IF(N47&lt;&gt;"",($W47*$W$15+$X47*$X$15+$Y47*$Y$15+$Z47*$Z$15+$AA47*$AA$15+$AB47*$AB$15+$AC47*$AC$15+$AD47*$AD$15)/SUM($W$15:$AD$15),"")</f>
        <v/>
      </c>
      <c r="P47" s="53"/>
      <c r="Q47" s="28" t="str">
        <f>IF(P47&lt;&gt;"",($W47*$W$15+$X47*$X$15+$Y47*$Y$15+$Z47*$Z$15+$AA47*$AA$15+$AB47*$AB$15+$AC47*$AC$15+$AD47*$AD$15)/SUM($W$15:$AD$15),"")</f>
        <v/>
      </c>
      <c r="R47" s="75"/>
      <c r="S47" s="28" t="str">
        <f>IF(R47&lt;&gt;"",($W47*$W$15+$X47*$X$15+$Y47*$Y$15+$Z47*$Z$15+$AA47*$AA$15+$AB47*$AB$15+$AC47*$AC$15+$AD47*$AD$15)/SUM($W$15:$AD$15),"")</f>
        <v/>
      </c>
      <c r="T47" s="53"/>
      <c r="U47" s="28" t="str">
        <f>IF(T47&lt;&gt;"",($W47*$W$15+$X47*$X$15+$Y47*$Y$15+$Z47*$Z$15+$AA47*$AA$15+$AB47*$AB$15+$AC47*$AC$15+$AD47*$AD$15)/SUM($W$15:$AD$15),"")</f>
        <v/>
      </c>
      <c r="V47" s="30"/>
      <c r="W47" s="78">
        <v>1</v>
      </c>
      <c r="X47" s="69">
        <v>0</v>
      </c>
      <c r="Y47" s="62">
        <v>0</v>
      </c>
      <c r="Z47" s="62">
        <v>0</v>
      </c>
      <c r="AA47" s="62">
        <v>0</v>
      </c>
      <c r="AB47" s="62">
        <v>0</v>
      </c>
      <c r="AC47" s="62">
        <v>0</v>
      </c>
      <c r="AD47" s="62">
        <v>0</v>
      </c>
      <c r="AE47" s="31"/>
    </row>
    <row r="48" spans="1:31" s="40" customFormat="1" ht="25.5" outlineLevel="1" x14ac:dyDescent="0.25">
      <c r="A48" s="57">
        <v>28</v>
      </c>
      <c r="B48" s="65" t="s">
        <v>340</v>
      </c>
      <c r="C48" s="65" t="s">
        <v>72</v>
      </c>
      <c r="D48" s="66" t="s">
        <v>70</v>
      </c>
      <c r="E48" s="66" t="s">
        <v>57</v>
      </c>
      <c r="F48" s="66"/>
      <c r="G48" s="68" t="s">
        <v>1101</v>
      </c>
      <c r="H48" s="26" t="s">
        <v>1095</v>
      </c>
      <c r="I48" s="26"/>
      <c r="J48" s="27">
        <v>1</v>
      </c>
      <c r="K48" s="29"/>
      <c r="L48" s="75">
        <v>1</v>
      </c>
      <c r="M48" s="28">
        <f>IF(L48&lt;&gt;"",($W48*$W$15+$X48*$X$15+$Y48*$Y$15+$Z48*$Z$15+$AA48*$AA$15+$AB48*$AB$15+$AC48*$AC$15+$AD48*$AD$15)/SUM($W$15:$AD$15),"")</f>
        <v>0.05</v>
      </c>
      <c r="N48" s="75"/>
      <c r="O48" s="28" t="str">
        <f>IF(N48&lt;&gt;"",($W48*$W$15+$X48*$X$15+$Y48*$Y$15+$Z48*$Z$15+$AA48*$AA$15+$AB48*$AB$15+$AC48*$AC$15+$AD48*$AD$15)/SUM($W$15:$AD$15),"")</f>
        <v/>
      </c>
      <c r="P48" s="53"/>
      <c r="Q48" s="28" t="str">
        <f>IF(P48&lt;&gt;"",($W48*$W$15+$X48*$X$15+$Y48*$Y$15+$Z48*$Z$15+$AA48*$AA$15+$AB48*$AB$15+$AC48*$AC$15+$AD48*$AD$15)/SUM($W$15:$AD$15),"")</f>
        <v/>
      </c>
      <c r="R48" s="75"/>
      <c r="S48" s="28" t="str">
        <f>IF(R48&lt;&gt;"",($W48*$W$15+$X48*$X$15+$Y48*$Y$15+$Z48*$Z$15+$AA48*$AA$15+$AB48*$AB$15+$AC48*$AC$15+$AD48*$AD$15)/SUM($W$15:$AD$15),"")</f>
        <v/>
      </c>
      <c r="T48" s="53"/>
      <c r="U48" s="28" t="str">
        <f>IF(T48&lt;&gt;"",($W48*$W$15+$X48*$X$15+$Y48*$Y$15+$Z48*$Z$15+$AA48*$AA$15+$AB48*$AB$15+$AC48*$AC$15+$AD48*$AD$15)/SUM($W$15:$AD$15),"")</f>
        <v/>
      </c>
      <c r="V48" s="30"/>
      <c r="W48" s="78">
        <v>1</v>
      </c>
      <c r="X48" s="69">
        <v>0</v>
      </c>
      <c r="Y48" s="62">
        <v>0</v>
      </c>
      <c r="Z48" s="62">
        <v>0</v>
      </c>
      <c r="AA48" s="62">
        <v>0</v>
      </c>
      <c r="AB48" s="62">
        <v>0</v>
      </c>
      <c r="AC48" s="62">
        <v>0</v>
      </c>
      <c r="AD48" s="62">
        <v>0</v>
      </c>
      <c r="AE48" s="31"/>
    </row>
    <row r="49" spans="1:31" s="40" customFormat="1" ht="25.5" outlineLevel="1" x14ac:dyDescent="0.25">
      <c r="A49" s="57">
        <v>29</v>
      </c>
      <c r="B49" s="65" t="s">
        <v>340</v>
      </c>
      <c r="C49" s="65" t="s">
        <v>72</v>
      </c>
      <c r="D49" s="66" t="s">
        <v>71</v>
      </c>
      <c r="E49" s="66" t="s">
        <v>57</v>
      </c>
      <c r="F49" s="66" t="s">
        <v>350</v>
      </c>
      <c r="G49" s="68" t="s">
        <v>1101</v>
      </c>
      <c r="H49" s="26" t="s">
        <v>1096</v>
      </c>
      <c r="I49" s="26"/>
      <c r="J49" s="27">
        <v>1</v>
      </c>
      <c r="K49" s="29"/>
      <c r="L49" s="76">
        <v>1</v>
      </c>
      <c r="M49" s="28">
        <f>IF(L49&lt;&gt;"",($W49*$W$15+$X49*$X$15+$Y49*$Y$15+$Z49*$Z$15+$AA49*$AA$15+$AB49*$AB$15+$AC49*$AC$15+$AD49*$AD$15)/SUM($W$15:$AD$15),"")</f>
        <v>0.05</v>
      </c>
      <c r="N49" s="75"/>
      <c r="O49" s="28" t="str">
        <f>IF(N49&lt;&gt;"",($W49*$W$15+$X49*$X$15+$Y49*$Y$15+$Z49*$Z$15+$AA49*$AA$15+$AB49*$AB$15+$AC49*$AC$15+$AD49*$AD$15)/SUM($W$15:$AD$15),"")</f>
        <v/>
      </c>
      <c r="P49" s="53"/>
      <c r="Q49" s="28" t="str">
        <f>IF(P49&lt;&gt;"",($W49*$W$15+$X49*$X$15+$Y49*$Y$15+$Z49*$Z$15+$AA49*$AA$15+$AB49*$AB$15+$AC49*$AC$15+$AD49*$AD$15)/SUM($W$15:$AD$15),"")</f>
        <v/>
      </c>
      <c r="R49" s="75"/>
      <c r="S49" s="28" t="str">
        <f>IF(R49&lt;&gt;"",($W49*$W$15+$X49*$X$15+$Y49*$Y$15+$Z49*$Z$15+$AA49*$AA$15+$AB49*$AB$15+$AC49*$AC$15+$AD49*$AD$15)/SUM($W$15:$AD$15),"")</f>
        <v/>
      </c>
      <c r="T49" s="53"/>
      <c r="U49" s="28" t="str">
        <f>IF(T49&lt;&gt;"",($W49*$W$15+$X49*$X$15+$Y49*$Y$15+$Z49*$Z$15+$AA49*$AA$15+$AB49*$AB$15+$AC49*$AC$15+$AD49*$AD$15)/SUM($W$15:$AD$15),"")</f>
        <v/>
      </c>
      <c r="V49" s="30"/>
      <c r="W49" s="78">
        <v>1</v>
      </c>
      <c r="X49" s="78">
        <v>0</v>
      </c>
      <c r="Y49" s="78">
        <v>0</v>
      </c>
      <c r="Z49" s="78">
        <v>0</v>
      </c>
      <c r="AA49" s="78">
        <v>0</v>
      </c>
      <c r="AB49" s="78">
        <v>0</v>
      </c>
      <c r="AC49" s="78">
        <v>0</v>
      </c>
      <c r="AD49" s="78">
        <v>0</v>
      </c>
      <c r="AE49" s="31"/>
    </row>
    <row r="50" spans="1:31" s="40" customFormat="1" ht="25.5" outlineLevel="1" x14ac:dyDescent="0.25">
      <c r="A50" s="57">
        <v>994</v>
      </c>
      <c r="B50" s="65" t="s">
        <v>340</v>
      </c>
      <c r="C50" s="65" t="s">
        <v>72</v>
      </c>
      <c r="D50" s="66" t="s">
        <v>1093</v>
      </c>
      <c r="E50" s="66" t="s">
        <v>57</v>
      </c>
      <c r="F50" s="66"/>
      <c r="G50" s="68" t="s">
        <v>1101</v>
      </c>
      <c r="H50" s="26" t="s">
        <v>1097</v>
      </c>
      <c r="I50" s="26"/>
      <c r="J50" s="27">
        <v>1</v>
      </c>
      <c r="K50" s="29"/>
      <c r="L50" s="76">
        <v>1</v>
      </c>
      <c r="M50" s="28">
        <f>IF(L50&lt;&gt;"",($W50*$W$15+$X50*$X$15+$Y50*$Y$15+$Z50*$Z$15+$AA50*$AA$15+$AB50*$AB$15+$AC50*$AC$15+$AD50*$AD$15)/SUM($W$15:$AD$15),"")</f>
        <v>0.05</v>
      </c>
      <c r="N50" s="75"/>
      <c r="O50" s="28" t="str">
        <f>IF(N50&lt;&gt;"",($W50*$W$15+$X50*$X$15+$Y50*$Y$15+$Z50*$Z$15+$AA50*$AA$15+$AB50*$AB$15+$AC50*$AC$15+$AD50*$AD$15)/SUM($W$15:$AD$15),"")</f>
        <v/>
      </c>
      <c r="P50" s="53"/>
      <c r="Q50" s="28" t="str">
        <f>IF(P50&lt;&gt;"",($W50*$W$15+$X50*$X$15+$Y50*$Y$15+$Z50*$Z$15+$AA50*$AA$15+$AB50*$AB$15+$AC50*$AC$15+$AD50*$AD$15)/SUM($W$15:$AD$15),"")</f>
        <v/>
      </c>
      <c r="R50" s="75"/>
      <c r="S50" s="28" t="str">
        <f>IF(R50&lt;&gt;"",($W50*$W$15+$X50*$X$15+$Y50*$Y$15+$Z50*$Z$15+$AA50*$AA$15+$AB50*$AB$15+$AC50*$AC$15+$AD50*$AD$15)/SUM($W$15:$AD$15),"")</f>
        <v/>
      </c>
      <c r="T50" s="53"/>
      <c r="U50" s="28" t="str">
        <f>IF(T50&lt;&gt;"",($W50*$W$15+$X50*$X$15+$Y50*$Y$15+$Z50*$Z$15+$AA50*$AA$15+$AB50*$AB$15+$AC50*$AC$15+$AD50*$AD$15)/SUM($W$15:$AD$15),"")</f>
        <v/>
      </c>
      <c r="V50" s="30"/>
      <c r="W50" s="78">
        <v>1</v>
      </c>
      <c r="X50" s="69">
        <v>0</v>
      </c>
      <c r="Y50" s="62">
        <v>0</v>
      </c>
      <c r="Z50" s="62">
        <v>0</v>
      </c>
      <c r="AA50" s="62">
        <v>0</v>
      </c>
      <c r="AB50" s="62">
        <v>0</v>
      </c>
      <c r="AC50" s="62">
        <v>0</v>
      </c>
      <c r="AD50" s="62">
        <v>0</v>
      </c>
      <c r="AE50" s="31"/>
    </row>
    <row r="51" spans="1:31" s="25" customFormat="1" ht="18.75" x14ac:dyDescent="0.25">
      <c r="A51" s="22"/>
      <c r="B51" s="64" t="s">
        <v>339</v>
      </c>
      <c r="C51" s="23" t="s">
        <v>73</v>
      </c>
      <c r="D51" s="23"/>
      <c r="E51" s="23"/>
      <c r="F51" s="23"/>
      <c r="G51" s="73"/>
      <c r="H51" s="23"/>
      <c r="I51" s="23"/>
      <c r="J51" s="23"/>
      <c r="K51" s="23"/>
      <c r="L51" s="23"/>
      <c r="M51" s="23"/>
      <c r="N51" s="23"/>
      <c r="O51" s="23"/>
      <c r="P51" s="23"/>
      <c r="Q51" s="23"/>
      <c r="R51" s="23"/>
      <c r="S51" s="23"/>
      <c r="T51" s="23"/>
      <c r="U51" s="23"/>
      <c r="V51" s="30"/>
      <c r="W51" s="23"/>
      <c r="X51" s="23"/>
      <c r="Y51" s="23"/>
      <c r="Z51" s="23"/>
      <c r="AA51" s="23"/>
      <c r="AB51" s="23"/>
      <c r="AC51" s="23"/>
      <c r="AD51" s="23"/>
      <c r="AE51" s="16"/>
    </row>
    <row r="52" spans="1:31" s="40" customFormat="1" ht="25.5" outlineLevel="1" x14ac:dyDescent="0.25">
      <c r="A52" s="57">
        <v>30</v>
      </c>
      <c r="B52" s="65" t="s">
        <v>339</v>
      </c>
      <c r="C52" s="65" t="s">
        <v>73</v>
      </c>
      <c r="D52" s="66" t="s">
        <v>62</v>
      </c>
      <c r="E52" s="66" t="s">
        <v>57</v>
      </c>
      <c r="F52" s="66"/>
      <c r="G52" s="68" t="s">
        <v>1102</v>
      </c>
      <c r="H52" s="26"/>
      <c r="I52" s="26"/>
      <c r="J52" s="27">
        <v>1</v>
      </c>
      <c r="K52" s="29"/>
      <c r="L52" s="75">
        <v>2</v>
      </c>
      <c r="M52" s="28">
        <f>IF(L52&lt;&gt;"",($W52*$W$15+$X52*$X$15+$Y52*$Y$15+$Z52*$Z$15+$AA52*$AA$15+$AB52*$AB$15+$AC52*$AC$15+$AD52*$AD$15)/SUM($W$15:$AD$15),"")</f>
        <v>0</v>
      </c>
      <c r="N52" s="75"/>
      <c r="O52" s="28" t="str">
        <f>IF(N52&lt;&gt;"",($W52*$W$15+$X52*$X$15+$Y52*$Y$15+$Z52*$Z$15+$AA52*$AA$15+$AB52*$AB$15+$AC52*$AC$15+$AD52*$AD$15)/SUM($W$15:$AD$15),"")</f>
        <v/>
      </c>
      <c r="P52" s="53"/>
      <c r="Q52" s="28" t="str">
        <f>IF(P52&lt;&gt;"",($W52*$W$15+$Y52*$Y$15+$Z52*$Z$15+$AA52*$AA$15+$AB52*$AB$15+$AC52*$AC$15+$AD52*$AD$15)/SUM($W$15:$AD$15),"")</f>
        <v/>
      </c>
      <c r="R52" s="75"/>
      <c r="S52" s="28" t="str">
        <f>IF(R52&lt;&gt;"",($W52*$W$15+$Y52*$Y$15+$Z52*$Z$15+$AA52*$AA$15+$AB52*$AB$15+$AC52*$AC$15+$AD52*$AD$15)/SUM($W$15:$AD$15),"")</f>
        <v/>
      </c>
      <c r="T52" s="75"/>
      <c r="U52" s="28" t="str">
        <f>IF(T52&lt;&gt;"",($W52*$W$15+$Y52*$Y$15+$Z52*$Z$15+$AA52*$AA$15+$AB52*$AB$15+$AC52*$AC$15+$AD52*$AD$15)/SUM($W$15:$AD$15),"")</f>
        <v/>
      </c>
      <c r="V52" s="30"/>
      <c r="W52" s="62">
        <v>0</v>
      </c>
      <c r="X52" s="69">
        <v>0</v>
      </c>
      <c r="Y52" s="62">
        <v>0</v>
      </c>
      <c r="Z52" s="62">
        <v>0</v>
      </c>
      <c r="AA52" s="62">
        <v>0</v>
      </c>
      <c r="AB52" s="62">
        <v>0</v>
      </c>
      <c r="AC52" s="62">
        <v>0</v>
      </c>
      <c r="AD52" s="62">
        <v>0</v>
      </c>
      <c r="AE52" s="31"/>
    </row>
    <row r="53" spans="1:31" s="40" customFormat="1" ht="25.5" outlineLevel="1" x14ac:dyDescent="0.25">
      <c r="A53" s="57">
        <v>31</v>
      </c>
      <c r="B53" s="65" t="s">
        <v>339</v>
      </c>
      <c r="C53" s="65" t="s">
        <v>73</v>
      </c>
      <c r="D53" s="66" t="s">
        <v>63</v>
      </c>
      <c r="E53" s="66" t="s">
        <v>57</v>
      </c>
      <c r="F53" s="66"/>
      <c r="G53" s="68" t="s">
        <v>1102</v>
      </c>
      <c r="H53" s="26"/>
      <c r="I53" s="26"/>
      <c r="J53" s="27">
        <v>1</v>
      </c>
      <c r="K53" s="29"/>
      <c r="L53" s="75">
        <v>2</v>
      </c>
      <c r="M53" s="28">
        <f>IF(L53&lt;&gt;"",($W53*$W$15+$X53*$X$15+$Y53*$Y$15+$Z53*$Z$15+$AA53*$AA$15+$AB53*$AB$15+$AC53*$AC$15+$AD53*$AD$15)/SUM($W$15:$AD$15),"")</f>
        <v>0</v>
      </c>
      <c r="N53" s="75"/>
      <c r="O53" s="28" t="str">
        <f>IF(N53&lt;&gt;"",($W53*$W$15+$X53*$X$15+$Y53*$Y$15+$Z53*$Z$15+$AA53*$AA$15+$AB53*$AB$15+$AC53*$AC$15+$AD53*$AD$15)/SUM($W$15:$AD$15),"")</f>
        <v/>
      </c>
      <c r="P53" s="53"/>
      <c r="Q53" s="28" t="str">
        <f>IF(P53&lt;&gt;"",($W53*$W$15+$Y53*$Y$15+$Z53*$Z$15+$AA53*$AA$15+$AB53*$AB$15+$AC53*$AC$15+$AD53*$AD$15)/SUM($W$15:$AD$15),"")</f>
        <v/>
      </c>
      <c r="R53" s="75"/>
      <c r="S53" s="28" t="str">
        <f>IF(R53&lt;&gt;"",($W53*$W$15+$Y53*$Y$15+$Z53*$Z$15+$AA53*$AA$15+$AB53*$AB$15+$AC53*$AC$15+$AD53*$AD$15)/SUM($W$15:$AD$15),"")</f>
        <v/>
      </c>
      <c r="T53" s="75"/>
      <c r="U53" s="28" t="str">
        <f>IF(T53&lt;&gt;"",($W53*$W$15+$Y53*$Y$15+$Z53*$Z$15+$AA53*$AA$15+$AB53*$AB$15+$AC53*$AC$15+$AD53*$AD$15)/SUM($W$15:$AD$15),"")</f>
        <v/>
      </c>
      <c r="V53" s="30"/>
      <c r="W53" s="62">
        <v>0</v>
      </c>
      <c r="X53" s="69">
        <v>0</v>
      </c>
      <c r="Y53" s="62">
        <v>0</v>
      </c>
      <c r="Z53" s="62">
        <v>0</v>
      </c>
      <c r="AA53" s="62">
        <v>0</v>
      </c>
      <c r="AB53" s="62">
        <v>0</v>
      </c>
      <c r="AC53" s="62">
        <v>0</v>
      </c>
      <c r="AD53" s="62">
        <v>0</v>
      </c>
      <c r="AE53" s="31"/>
    </row>
    <row r="54" spans="1:31" s="40" customFormat="1" ht="25.5" outlineLevel="1" x14ac:dyDescent="0.25">
      <c r="A54" s="57">
        <v>32</v>
      </c>
      <c r="B54" s="65" t="s">
        <v>339</v>
      </c>
      <c r="C54" s="65" t="s">
        <v>73</v>
      </c>
      <c r="D54" s="66" t="s">
        <v>64</v>
      </c>
      <c r="E54" s="66" t="s">
        <v>57</v>
      </c>
      <c r="F54" s="66"/>
      <c r="G54" s="68" t="s">
        <v>1102</v>
      </c>
      <c r="H54" s="26"/>
      <c r="I54" s="26"/>
      <c r="J54" s="27">
        <v>1</v>
      </c>
      <c r="K54" s="29"/>
      <c r="L54" s="75">
        <v>2</v>
      </c>
      <c r="M54" s="28">
        <f>IF(L54&lt;&gt;"",($W54*$W$15+$X54*$X$15+$Y54*$Y$15+$Z54*$Z$15+$AA54*$AA$15+$AB54*$AB$15+$AC54*$AC$15+$AD54*$AD$15)/SUM($W$15:$AD$15),"")</f>
        <v>0</v>
      </c>
      <c r="N54" s="75"/>
      <c r="O54" s="28" t="str">
        <f>IF(N54&lt;&gt;"",($W54*$W$15+$X54*$X$15+$Y54*$Y$15+$Z54*$Z$15+$AA54*$AA$15+$AB54*$AB$15+$AC54*$AC$15+$AD54*$AD$15)/SUM($W$15:$AD$15),"")</f>
        <v/>
      </c>
      <c r="P54" s="53"/>
      <c r="Q54" s="28" t="str">
        <f>IF(P54&lt;&gt;"",($W54*$W$15+$Y54*$Y$15+$Z54*$Z$15+$AA54*$AA$15+$AB54*$AB$15+$AC54*$AC$15+$AD54*$AD$15)/SUM($W$15:$AD$15),"")</f>
        <v/>
      </c>
      <c r="R54" s="75"/>
      <c r="S54" s="28" t="str">
        <f>IF(R54&lt;&gt;"",($W54*$W$15+$Y54*$Y$15+$Z54*$Z$15+$AA54*$AA$15+$AB54*$AB$15+$AC54*$AC$15+$AD54*$AD$15)/SUM($W$15:$AD$15),"")</f>
        <v/>
      </c>
      <c r="T54" s="75"/>
      <c r="U54" s="28" t="str">
        <f>IF(T54&lt;&gt;"",($W54*$W$15+$Y54*$Y$15+$Z54*$Z$15+$AA54*$AA$15+$AB54*$AB$15+$AC54*$AC$15+$AD54*$AD$15)/SUM($W$15:$AD$15),"")</f>
        <v/>
      </c>
      <c r="V54" s="30"/>
      <c r="W54" s="62">
        <v>0</v>
      </c>
      <c r="X54" s="69">
        <v>0</v>
      </c>
      <c r="Y54" s="62">
        <v>0</v>
      </c>
      <c r="Z54" s="62">
        <v>0</v>
      </c>
      <c r="AA54" s="62">
        <v>0</v>
      </c>
      <c r="AB54" s="62">
        <v>0</v>
      </c>
      <c r="AC54" s="62">
        <v>0</v>
      </c>
      <c r="AD54" s="62">
        <v>0</v>
      </c>
      <c r="AE54" s="31"/>
    </row>
    <row r="55" spans="1:31" s="25" customFormat="1" ht="18.75" x14ac:dyDescent="0.25">
      <c r="A55" s="22"/>
      <c r="B55" s="64" t="s">
        <v>339</v>
      </c>
      <c r="C55" s="23" t="s">
        <v>361</v>
      </c>
      <c r="D55" s="23"/>
      <c r="E55" s="23"/>
      <c r="F55" s="23"/>
      <c r="G55" s="73"/>
      <c r="H55" s="23"/>
      <c r="I55" s="23"/>
      <c r="J55" s="23"/>
      <c r="K55" s="23"/>
      <c r="L55" s="23"/>
      <c r="M55" s="23"/>
      <c r="N55" s="23"/>
      <c r="O55" s="23"/>
      <c r="P55" s="23"/>
      <c r="Q55" s="23"/>
      <c r="R55" s="23"/>
      <c r="S55" s="23"/>
      <c r="T55" s="23"/>
      <c r="U55" s="23"/>
      <c r="V55" s="30"/>
      <c r="W55" s="23"/>
      <c r="X55" s="23"/>
      <c r="Y55" s="23"/>
      <c r="Z55" s="23"/>
      <c r="AA55" s="23"/>
      <c r="AB55" s="23"/>
      <c r="AC55" s="23"/>
      <c r="AD55" s="23"/>
      <c r="AE55" s="16"/>
    </row>
    <row r="56" spans="1:31" s="40" customFormat="1" ht="25.5" outlineLevel="1" x14ac:dyDescent="0.25">
      <c r="A56" s="57">
        <v>290</v>
      </c>
      <c r="B56" s="65" t="s">
        <v>339</v>
      </c>
      <c r="C56" s="65" t="s">
        <v>361</v>
      </c>
      <c r="D56" s="66" t="s">
        <v>362</v>
      </c>
      <c r="E56" s="66" t="s">
        <v>372</v>
      </c>
      <c r="F56" s="66"/>
      <c r="G56" s="68" t="s">
        <v>1102</v>
      </c>
      <c r="H56" s="26"/>
      <c r="I56" s="26"/>
      <c r="J56" s="27">
        <v>1</v>
      </c>
      <c r="K56" s="29"/>
      <c r="L56" s="75">
        <v>2</v>
      </c>
      <c r="M56" s="28">
        <f t="shared" ref="M56:M65" si="5">IF(L56&lt;&gt;"",($W56*$W$15+$X56*$X$15+$Y56*$Y$15+$Z56*$Z$15+$AA56*$AA$15+$AB56*$AB$15+$AC56*$AC$15+$AD56*$AD$15)/SUM($W$15:$AD$15),"")</f>
        <v>0</v>
      </c>
      <c r="N56" s="75"/>
      <c r="O56" s="28" t="str">
        <f t="shared" ref="O56:O65" si="6">IF(N56&lt;&gt;"",($W56*$W$15+$X56*$X$15+$Y56*$Y$15+$Z56*$Z$15+$AA56*$AA$15+$AB56*$AB$15+$AC56*$AC$15+$AD56*$AD$15)/SUM($W$15:$AD$15),"")</f>
        <v/>
      </c>
      <c r="P56" s="53"/>
      <c r="Q56" s="28" t="str">
        <f t="shared" ref="Q56:Q65" si="7">IF(P56&lt;&gt;"",($W56*$W$15+$Y56*$Y$15+$Z56*$Z$15+$AA56*$AA$15+$AB56*$AB$15+$AC56*$AC$15+$AD56*$AD$15)/SUM($W$15:$AD$15),"")</f>
        <v/>
      </c>
      <c r="R56" s="75"/>
      <c r="S56" s="28" t="str">
        <f t="shared" ref="S56:S65" si="8">IF(R56&lt;&gt;"",($W56*$W$15+$Y56*$Y$15+$Z56*$Z$15+$AA56*$AA$15+$AB56*$AB$15+$AC56*$AC$15+$AD56*$AD$15)/SUM($W$15:$AD$15),"")</f>
        <v/>
      </c>
      <c r="T56" s="75"/>
      <c r="U56" s="28" t="str">
        <f t="shared" ref="U56:U65" si="9">IF(T56&lt;&gt;"",($W56*$W$15+$Y56*$Y$15+$Z56*$Z$15+$AA56*$AA$15+$AB56*$AB$15+$AC56*$AC$15+$AD56*$AD$15)/SUM($W$15:$AD$15),"")</f>
        <v/>
      </c>
      <c r="V56" s="30"/>
      <c r="W56" s="78">
        <v>0</v>
      </c>
      <c r="X56" s="78">
        <v>0</v>
      </c>
      <c r="Y56" s="78">
        <v>0</v>
      </c>
      <c r="Z56" s="78">
        <v>0</v>
      </c>
      <c r="AA56" s="78">
        <v>0</v>
      </c>
      <c r="AB56" s="78">
        <v>0</v>
      </c>
      <c r="AC56" s="78">
        <v>0</v>
      </c>
      <c r="AD56" s="78">
        <v>0</v>
      </c>
      <c r="AE56" s="31"/>
    </row>
    <row r="57" spans="1:31" s="40" customFormat="1" ht="25.5" outlineLevel="1" x14ac:dyDescent="0.25">
      <c r="A57" s="57">
        <v>291</v>
      </c>
      <c r="B57" s="65" t="s">
        <v>339</v>
      </c>
      <c r="C57" s="65" t="s">
        <v>361</v>
      </c>
      <c r="D57" s="66" t="s">
        <v>363</v>
      </c>
      <c r="E57" s="66" t="s">
        <v>372</v>
      </c>
      <c r="F57" s="66"/>
      <c r="G57" s="68" t="s">
        <v>1102</v>
      </c>
      <c r="H57" s="26"/>
      <c r="I57" s="26"/>
      <c r="J57" s="27">
        <v>1</v>
      </c>
      <c r="K57" s="29"/>
      <c r="L57" s="75">
        <v>2</v>
      </c>
      <c r="M57" s="28">
        <f t="shared" si="5"/>
        <v>0</v>
      </c>
      <c r="N57" s="75"/>
      <c r="O57" s="28" t="str">
        <f t="shared" si="6"/>
        <v/>
      </c>
      <c r="P57" s="53"/>
      <c r="Q57" s="28" t="str">
        <f t="shared" si="7"/>
        <v/>
      </c>
      <c r="R57" s="75"/>
      <c r="S57" s="28" t="str">
        <f t="shared" si="8"/>
        <v/>
      </c>
      <c r="T57" s="75"/>
      <c r="U57" s="28" t="str">
        <f t="shared" si="9"/>
        <v/>
      </c>
      <c r="V57" s="30"/>
      <c r="W57" s="78">
        <v>0</v>
      </c>
      <c r="X57" s="78">
        <v>0</v>
      </c>
      <c r="Y57" s="78">
        <v>0</v>
      </c>
      <c r="Z57" s="78">
        <v>0</v>
      </c>
      <c r="AA57" s="78">
        <v>0</v>
      </c>
      <c r="AB57" s="78">
        <v>0</v>
      </c>
      <c r="AC57" s="78">
        <v>0</v>
      </c>
      <c r="AD57" s="78">
        <v>0</v>
      </c>
      <c r="AE57" s="31"/>
    </row>
    <row r="58" spans="1:31" s="40" customFormat="1" ht="25.5" outlineLevel="1" x14ac:dyDescent="0.25">
      <c r="A58" s="57">
        <v>292</v>
      </c>
      <c r="B58" s="65" t="s">
        <v>339</v>
      </c>
      <c r="C58" s="65" t="s">
        <v>361</v>
      </c>
      <c r="D58" s="66" t="s">
        <v>364</v>
      </c>
      <c r="E58" s="66" t="s">
        <v>372</v>
      </c>
      <c r="F58" s="66"/>
      <c r="G58" s="68" t="s">
        <v>1102</v>
      </c>
      <c r="H58" s="26"/>
      <c r="I58" s="26"/>
      <c r="J58" s="27">
        <v>1</v>
      </c>
      <c r="K58" s="29"/>
      <c r="L58" s="75">
        <v>2</v>
      </c>
      <c r="M58" s="28">
        <f t="shared" si="5"/>
        <v>0</v>
      </c>
      <c r="N58" s="75"/>
      <c r="O58" s="28" t="str">
        <f t="shared" si="6"/>
        <v/>
      </c>
      <c r="P58" s="53"/>
      <c r="Q58" s="28" t="str">
        <f t="shared" si="7"/>
        <v/>
      </c>
      <c r="R58" s="75"/>
      <c r="S58" s="28" t="str">
        <f t="shared" si="8"/>
        <v/>
      </c>
      <c r="T58" s="75"/>
      <c r="U58" s="28" t="str">
        <f t="shared" si="9"/>
        <v/>
      </c>
      <c r="V58" s="30"/>
      <c r="W58" s="78">
        <v>0</v>
      </c>
      <c r="X58" s="78">
        <v>0</v>
      </c>
      <c r="Y58" s="78">
        <v>0</v>
      </c>
      <c r="Z58" s="78">
        <v>0</v>
      </c>
      <c r="AA58" s="78">
        <v>0</v>
      </c>
      <c r="AB58" s="78">
        <v>0</v>
      </c>
      <c r="AC58" s="78">
        <v>0</v>
      </c>
      <c r="AD58" s="78">
        <v>0</v>
      </c>
      <c r="AE58" s="31"/>
    </row>
    <row r="59" spans="1:31" s="40" customFormat="1" ht="25.5" outlineLevel="1" x14ac:dyDescent="0.25">
      <c r="A59" s="57">
        <v>293</v>
      </c>
      <c r="B59" s="65" t="s">
        <v>339</v>
      </c>
      <c r="C59" s="65" t="s">
        <v>361</v>
      </c>
      <c r="D59" s="66" t="s">
        <v>365</v>
      </c>
      <c r="E59" s="66" t="s">
        <v>372</v>
      </c>
      <c r="F59" s="66"/>
      <c r="G59" s="68" t="s">
        <v>1102</v>
      </c>
      <c r="H59" s="26"/>
      <c r="I59" s="26"/>
      <c r="J59" s="27">
        <v>1</v>
      </c>
      <c r="K59" s="29"/>
      <c r="L59" s="75">
        <v>2</v>
      </c>
      <c r="M59" s="28">
        <f t="shared" si="5"/>
        <v>0</v>
      </c>
      <c r="N59" s="75"/>
      <c r="O59" s="28" t="str">
        <f t="shared" si="6"/>
        <v/>
      </c>
      <c r="P59" s="53"/>
      <c r="Q59" s="28" t="str">
        <f t="shared" si="7"/>
        <v/>
      </c>
      <c r="R59" s="75"/>
      <c r="S59" s="28" t="str">
        <f t="shared" si="8"/>
        <v/>
      </c>
      <c r="T59" s="75"/>
      <c r="U59" s="28" t="str">
        <f t="shared" si="9"/>
        <v/>
      </c>
      <c r="V59" s="30"/>
      <c r="W59" s="78">
        <v>0</v>
      </c>
      <c r="X59" s="78">
        <v>0</v>
      </c>
      <c r="Y59" s="78">
        <v>0</v>
      </c>
      <c r="Z59" s="78">
        <v>0</v>
      </c>
      <c r="AA59" s="78">
        <v>0</v>
      </c>
      <c r="AB59" s="78">
        <v>0</v>
      </c>
      <c r="AC59" s="78">
        <v>0</v>
      </c>
      <c r="AD59" s="78">
        <v>0</v>
      </c>
      <c r="AE59" s="31"/>
    </row>
    <row r="60" spans="1:31" s="40" customFormat="1" ht="25.5" outlineLevel="1" x14ac:dyDescent="0.25">
      <c r="A60" s="57">
        <v>294</v>
      </c>
      <c r="B60" s="65" t="s">
        <v>339</v>
      </c>
      <c r="C60" s="65" t="s">
        <v>361</v>
      </c>
      <c r="D60" s="66" t="s">
        <v>366</v>
      </c>
      <c r="E60" s="66" t="s">
        <v>372</v>
      </c>
      <c r="F60" s="66"/>
      <c r="G60" s="68" t="s">
        <v>1102</v>
      </c>
      <c r="H60" s="26"/>
      <c r="I60" s="26"/>
      <c r="J60" s="27">
        <v>1</v>
      </c>
      <c r="K60" s="29"/>
      <c r="L60" s="75">
        <v>2</v>
      </c>
      <c r="M60" s="28">
        <f t="shared" si="5"/>
        <v>0</v>
      </c>
      <c r="N60" s="75"/>
      <c r="O60" s="28" t="str">
        <f t="shared" si="6"/>
        <v/>
      </c>
      <c r="P60" s="53"/>
      <c r="Q60" s="28" t="str">
        <f t="shared" si="7"/>
        <v/>
      </c>
      <c r="R60" s="75"/>
      <c r="S60" s="28" t="str">
        <f t="shared" si="8"/>
        <v/>
      </c>
      <c r="T60" s="75"/>
      <c r="U60" s="28" t="str">
        <f t="shared" si="9"/>
        <v/>
      </c>
      <c r="V60" s="30"/>
      <c r="W60" s="78">
        <v>0</v>
      </c>
      <c r="X60" s="78">
        <v>0</v>
      </c>
      <c r="Y60" s="78">
        <v>0</v>
      </c>
      <c r="Z60" s="78">
        <v>0</v>
      </c>
      <c r="AA60" s="78">
        <v>0</v>
      </c>
      <c r="AB60" s="78">
        <v>0</v>
      </c>
      <c r="AC60" s="78">
        <v>0</v>
      </c>
      <c r="AD60" s="78">
        <v>0</v>
      </c>
      <c r="AE60" s="31"/>
    </row>
    <row r="61" spans="1:31" s="40" customFormat="1" ht="25.5" outlineLevel="1" x14ac:dyDescent="0.25">
      <c r="A61" s="57">
        <v>295</v>
      </c>
      <c r="B61" s="65" t="s">
        <v>339</v>
      </c>
      <c r="C61" s="65" t="s">
        <v>361</v>
      </c>
      <c r="D61" s="66" t="s">
        <v>367</v>
      </c>
      <c r="E61" s="66" t="s">
        <v>372</v>
      </c>
      <c r="F61" s="66"/>
      <c r="G61" s="68" t="s">
        <v>1102</v>
      </c>
      <c r="H61" s="26"/>
      <c r="I61" s="26"/>
      <c r="J61" s="27">
        <v>1</v>
      </c>
      <c r="K61" s="29"/>
      <c r="L61" s="75">
        <v>2</v>
      </c>
      <c r="M61" s="28">
        <f t="shared" si="5"/>
        <v>0</v>
      </c>
      <c r="N61" s="75"/>
      <c r="O61" s="28" t="str">
        <f t="shared" si="6"/>
        <v/>
      </c>
      <c r="P61" s="53"/>
      <c r="Q61" s="28" t="str">
        <f t="shared" si="7"/>
        <v/>
      </c>
      <c r="R61" s="75"/>
      <c r="S61" s="28" t="str">
        <f t="shared" si="8"/>
        <v/>
      </c>
      <c r="T61" s="75"/>
      <c r="U61" s="28" t="str">
        <f t="shared" si="9"/>
        <v/>
      </c>
      <c r="V61" s="30"/>
      <c r="W61" s="78">
        <v>0</v>
      </c>
      <c r="X61" s="78">
        <v>0</v>
      </c>
      <c r="Y61" s="78">
        <v>0</v>
      </c>
      <c r="Z61" s="78">
        <v>0</v>
      </c>
      <c r="AA61" s="78">
        <v>0</v>
      </c>
      <c r="AB61" s="78">
        <v>0</v>
      </c>
      <c r="AC61" s="78">
        <v>0</v>
      </c>
      <c r="AD61" s="78">
        <v>0</v>
      </c>
      <c r="AE61" s="31"/>
    </row>
    <row r="62" spans="1:31" s="40" customFormat="1" ht="25.5" outlineLevel="1" x14ac:dyDescent="0.25">
      <c r="A62" s="57">
        <v>296</v>
      </c>
      <c r="B62" s="65" t="s">
        <v>339</v>
      </c>
      <c r="C62" s="65" t="s">
        <v>361</v>
      </c>
      <c r="D62" s="66" t="s">
        <v>368</v>
      </c>
      <c r="E62" s="66" t="s">
        <v>57</v>
      </c>
      <c r="F62" s="66"/>
      <c r="G62" s="68" t="s">
        <v>1102</v>
      </c>
      <c r="H62" s="26"/>
      <c r="I62" s="26"/>
      <c r="J62" s="27">
        <v>1</v>
      </c>
      <c r="K62" s="29"/>
      <c r="L62" s="75">
        <v>2</v>
      </c>
      <c r="M62" s="28">
        <f t="shared" si="5"/>
        <v>0</v>
      </c>
      <c r="N62" s="75"/>
      <c r="O62" s="28" t="str">
        <f t="shared" si="6"/>
        <v/>
      </c>
      <c r="P62" s="53"/>
      <c r="Q62" s="28" t="str">
        <f t="shared" si="7"/>
        <v/>
      </c>
      <c r="R62" s="75"/>
      <c r="S62" s="28" t="str">
        <f t="shared" si="8"/>
        <v/>
      </c>
      <c r="T62" s="75"/>
      <c r="U62" s="28" t="str">
        <f t="shared" si="9"/>
        <v/>
      </c>
      <c r="V62" s="30"/>
      <c r="W62" s="78">
        <v>0</v>
      </c>
      <c r="X62" s="78">
        <v>0</v>
      </c>
      <c r="Y62" s="78">
        <v>0</v>
      </c>
      <c r="Z62" s="78">
        <v>0</v>
      </c>
      <c r="AA62" s="78">
        <v>0</v>
      </c>
      <c r="AB62" s="78">
        <v>0</v>
      </c>
      <c r="AC62" s="78">
        <v>0</v>
      </c>
      <c r="AD62" s="78">
        <v>0</v>
      </c>
      <c r="AE62" s="31"/>
    </row>
    <row r="63" spans="1:31" s="40" customFormat="1" ht="25.5" outlineLevel="1" x14ac:dyDescent="0.25">
      <c r="A63" s="57">
        <v>297</v>
      </c>
      <c r="B63" s="65" t="s">
        <v>339</v>
      </c>
      <c r="C63" s="65" t="s">
        <v>361</v>
      </c>
      <c r="D63" s="66" t="s">
        <v>371</v>
      </c>
      <c r="E63" s="66" t="s">
        <v>373</v>
      </c>
      <c r="F63" s="66"/>
      <c r="G63" s="68" t="s">
        <v>1102</v>
      </c>
      <c r="H63" s="26"/>
      <c r="I63" s="26"/>
      <c r="J63" s="27">
        <v>1</v>
      </c>
      <c r="K63" s="29"/>
      <c r="L63" s="75">
        <v>2</v>
      </c>
      <c r="M63" s="28">
        <f t="shared" si="5"/>
        <v>0</v>
      </c>
      <c r="N63" s="75"/>
      <c r="O63" s="28" t="str">
        <f t="shared" si="6"/>
        <v/>
      </c>
      <c r="P63" s="53"/>
      <c r="Q63" s="28" t="str">
        <f t="shared" si="7"/>
        <v/>
      </c>
      <c r="R63" s="75"/>
      <c r="S63" s="28" t="str">
        <f t="shared" si="8"/>
        <v/>
      </c>
      <c r="T63" s="75"/>
      <c r="U63" s="28" t="str">
        <f t="shared" si="9"/>
        <v/>
      </c>
      <c r="V63" s="30"/>
      <c r="W63" s="78">
        <v>0</v>
      </c>
      <c r="X63" s="78">
        <v>0</v>
      </c>
      <c r="Y63" s="78">
        <v>0</v>
      </c>
      <c r="Z63" s="78">
        <v>0</v>
      </c>
      <c r="AA63" s="78">
        <v>0</v>
      </c>
      <c r="AB63" s="78">
        <v>0</v>
      </c>
      <c r="AC63" s="78">
        <v>0</v>
      </c>
      <c r="AD63" s="78">
        <v>0</v>
      </c>
      <c r="AE63" s="31"/>
    </row>
    <row r="64" spans="1:31" s="40" customFormat="1" ht="25.5" outlineLevel="1" x14ac:dyDescent="0.25">
      <c r="A64" s="57">
        <v>298</v>
      </c>
      <c r="B64" s="65" t="s">
        <v>339</v>
      </c>
      <c r="C64" s="65" t="s">
        <v>361</v>
      </c>
      <c r="D64" s="66" t="s">
        <v>369</v>
      </c>
      <c r="E64" s="66" t="s">
        <v>57</v>
      </c>
      <c r="F64" s="66"/>
      <c r="G64" s="68" t="s">
        <v>1102</v>
      </c>
      <c r="H64" s="26"/>
      <c r="I64" s="26"/>
      <c r="J64" s="27">
        <v>1</v>
      </c>
      <c r="K64" s="29"/>
      <c r="L64" s="75">
        <v>2</v>
      </c>
      <c r="M64" s="28">
        <f t="shared" si="5"/>
        <v>0</v>
      </c>
      <c r="N64" s="75"/>
      <c r="O64" s="28" t="str">
        <f t="shared" si="6"/>
        <v/>
      </c>
      <c r="P64" s="53"/>
      <c r="Q64" s="28" t="str">
        <f t="shared" si="7"/>
        <v/>
      </c>
      <c r="R64" s="75"/>
      <c r="S64" s="28" t="str">
        <f t="shared" si="8"/>
        <v/>
      </c>
      <c r="T64" s="75"/>
      <c r="U64" s="28" t="str">
        <f t="shared" si="9"/>
        <v/>
      </c>
      <c r="V64" s="30"/>
      <c r="W64" s="78">
        <v>0</v>
      </c>
      <c r="X64" s="78">
        <v>0</v>
      </c>
      <c r="Y64" s="78">
        <v>0</v>
      </c>
      <c r="Z64" s="78">
        <v>0</v>
      </c>
      <c r="AA64" s="78">
        <v>0</v>
      </c>
      <c r="AB64" s="78">
        <v>0</v>
      </c>
      <c r="AC64" s="78">
        <v>0</v>
      </c>
      <c r="AD64" s="78">
        <v>0</v>
      </c>
      <c r="AE64" s="31"/>
    </row>
    <row r="65" spans="1:31" s="40" customFormat="1" ht="25.5" outlineLevel="1" x14ac:dyDescent="0.25">
      <c r="A65" s="57">
        <v>299</v>
      </c>
      <c r="B65" s="65" t="s">
        <v>339</v>
      </c>
      <c r="C65" s="65" t="s">
        <v>361</v>
      </c>
      <c r="D65" s="66" t="s">
        <v>370</v>
      </c>
      <c r="E65" s="66" t="s">
        <v>57</v>
      </c>
      <c r="F65" s="66"/>
      <c r="G65" s="68" t="s">
        <v>1102</v>
      </c>
      <c r="H65" s="26"/>
      <c r="I65" s="26"/>
      <c r="J65" s="27">
        <v>1</v>
      </c>
      <c r="K65" s="29"/>
      <c r="L65" s="75">
        <v>2</v>
      </c>
      <c r="M65" s="28">
        <f t="shared" si="5"/>
        <v>0</v>
      </c>
      <c r="N65" s="75"/>
      <c r="O65" s="28" t="str">
        <f t="shared" si="6"/>
        <v/>
      </c>
      <c r="P65" s="53"/>
      <c r="Q65" s="28" t="str">
        <f t="shared" si="7"/>
        <v/>
      </c>
      <c r="R65" s="75"/>
      <c r="S65" s="28" t="str">
        <f t="shared" si="8"/>
        <v/>
      </c>
      <c r="T65" s="75"/>
      <c r="U65" s="28" t="str">
        <f t="shared" si="9"/>
        <v/>
      </c>
      <c r="V65" s="30"/>
      <c r="W65" s="78">
        <v>0</v>
      </c>
      <c r="X65" s="78">
        <v>0</v>
      </c>
      <c r="Y65" s="78">
        <v>0</v>
      </c>
      <c r="Z65" s="78">
        <v>0</v>
      </c>
      <c r="AA65" s="78">
        <v>0</v>
      </c>
      <c r="AB65" s="78">
        <v>0</v>
      </c>
      <c r="AC65" s="78">
        <v>0</v>
      </c>
      <c r="AD65" s="78">
        <v>0</v>
      </c>
      <c r="AE65" s="31"/>
    </row>
    <row r="66" spans="1:31" s="25" customFormat="1" ht="18.75" x14ac:dyDescent="0.25">
      <c r="A66" s="22"/>
      <c r="B66" s="64" t="s">
        <v>339</v>
      </c>
      <c r="C66" s="23" t="s">
        <v>67</v>
      </c>
      <c r="D66" s="23"/>
      <c r="E66" s="23"/>
      <c r="F66" s="23"/>
      <c r="G66" s="73"/>
      <c r="H66" s="23"/>
      <c r="I66" s="23"/>
      <c r="J66" s="23"/>
      <c r="K66" s="23"/>
      <c r="L66" s="23"/>
      <c r="M66" s="23"/>
      <c r="N66" s="23"/>
      <c r="O66" s="23"/>
      <c r="P66" s="23"/>
      <c r="Q66" s="23"/>
      <c r="R66" s="23"/>
      <c r="S66" s="23"/>
      <c r="T66" s="23"/>
      <c r="U66" s="23"/>
      <c r="V66" s="24"/>
      <c r="W66" s="23"/>
      <c r="X66" s="23"/>
      <c r="Y66" s="23"/>
      <c r="Z66" s="23"/>
      <c r="AA66" s="23"/>
      <c r="AB66" s="23"/>
      <c r="AC66" s="23"/>
      <c r="AD66" s="23"/>
      <c r="AE66" s="16"/>
    </row>
    <row r="67" spans="1:31" s="40" customFormat="1" ht="25.5" outlineLevel="1" x14ac:dyDescent="0.25">
      <c r="A67" s="57">
        <v>43</v>
      </c>
      <c r="B67" s="65" t="s">
        <v>340</v>
      </c>
      <c r="C67" s="65" t="s">
        <v>74</v>
      </c>
      <c r="D67" s="66" t="s">
        <v>66</v>
      </c>
      <c r="E67" s="66" t="s">
        <v>68</v>
      </c>
      <c r="F67" s="66"/>
      <c r="G67" s="68" t="s">
        <v>1102</v>
      </c>
      <c r="H67" s="26"/>
      <c r="I67" s="26"/>
      <c r="J67" s="27">
        <v>1</v>
      </c>
      <c r="K67" s="29"/>
      <c r="L67" s="75">
        <v>2</v>
      </c>
      <c r="M67" s="28">
        <f t="shared" ref="M67:M74" si="10">IF(L67&lt;&gt;"",($W67*$W$15+$X67*$X$15+$Y67*$Y$15+$Z67*$Z$15+$AA67*$AA$15+$AB67*$AB$15+$AC67*$AC$15+$AD67*$AD$15)/SUM($W$15:$AD$15),"")</f>
        <v>0</v>
      </c>
      <c r="N67" s="75"/>
      <c r="O67" s="28" t="str">
        <f t="shared" ref="O67:O74" si="11">IF(N67&lt;&gt;"",($W67*$W$15+$X67*$X$15+$Y67*$Y$15+$Z67*$Z$15+$AA67*$AA$15+$AB67*$AB$15+$AC67*$AC$15+$AD67*$AD$15)/SUM($W$15:$AD$15),"")</f>
        <v/>
      </c>
      <c r="P67" s="53"/>
      <c r="Q67" s="28" t="str">
        <f t="shared" ref="Q67:Q74" si="12">IF(P67&lt;&gt;"",($W67*$W$15+$Y67*$Y$15+$Z67*$Z$15+$AA67*$AA$15+$AB67*$AB$15+$AC67*$AC$15+$AD67*$AD$15)/SUM($W$15:$AD$15),"")</f>
        <v/>
      </c>
      <c r="R67" s="75"/>
      <c r="S67" s="28" t="str">
        <f t="shared" ref="S67:S74" si="13">IF(R67&lt;&gt;"",($W67*$W$15+$Y67*$Y$15+$Z67*$Z$15+$AA67*$AA$15+$AB67*$AB$15+$AC67*$AC$15+$AD67*$AD$15)/SUM($W$15:$AD$15),"")</f>
        <v/>
      </c>
      <c r="T67" s="75"/>
      <c r="U67" s="28" t="str">
        <f t="shared" ref="U67:U74" si="14">IF(T67&lt;&gt;"",($W67*$W$15+$Y67*$Y$15+$Z67*$Z$15+$AA67*$AA$15+$AB67*$AB$15+$AC67*$AC$15+$AD67*$AD$15)/SUM($W$15:$AD$15),"")</f>
        <v/>
      </c>
      <c r="V67" s="30"/>
      <c r="W67" s="78">
        <v>0</v>
      </c>
      <c r="X67" s="78">
        <v>0</v>
      </c>
      <c r="Y67" s="78">
        <v>0</v>
      </c>
      <c r="Z67" s="78">
        <v>0</v>
      </c>
      <c r="AA67" s="78">
        <v>0</v>
      </c>
      <c r="AB67" s="78">
        <v>0</v>
      </c>
      <c r="AC67" s="78">
        <v>0</v>
      </c>
      <c r="AD67" s="78">
        <v>0</v>
      </c>
      <c r="AE67" s="31"/>
    </row>
    <row r="68" spans="1:31" s="40" customFormat="1" ht="25.5" outlineLevel="1" x14ac:dyDescent="0.25">
      <c r="A68" s="57">
        <v>300</v>
      </c>
      <c r="B68" s="65" t="s">
        <v>341</v>
      </c>
      <c r="C68" s="65" t="s">
        <v>422</v>
      </c>
      <c r="D68" s="66" t="s">
        <v>374</v>
      </c>
      <c r="E68" s="66" t="s">
        <v>68</v>
      </c>
      <c r="F68" s="66"/>
      <c r="G68" s="68" t="s">
        <v>1102</v>
      </c>
      <c r="H68" s="26"/>
      <c r="I68" s="26"/>
      <c r="J68" s="27">
        <v>1</v>
      </c>
      <c r="K68" s="29"/>
      <c r="L68" s="75">
        <v>2</v>
      </c>
      <c r="M68" s="28">
        <f t="shared" si="10"/>
        <v>0</v>
      </c>
      <c r="N68" s="75"/>
      <c r="O68" s="28" t="str">
        <f t="shared" si="11"/>
        <v/>
      </c>
      <c r="P68" s="53"/>
      <c r="Q68" s="28" t="str">
        <f t="shared" si="12"/>
        <v/>
      </c>
      <c r="R68" s="75"/>
      <c r="S68" s="28" t="str">
        <f t="shared" si="13"/>
        <v/>
      </c>
      <c r="T68" s="75"/>
      <c r="U68" s="28" t="str">
        <f t="shared" si="14"/>
        <v/>
      </c>
      <c r="V68" s="30"/>
      <c r="W68" s="62">
        <v>0</v>
      </c>
      <c r="X68" s="69">
        <v>0</v>
      </c>
      <c r="Y68" s="62">
        <v>0</v>
      </c>
      <c r="Z68" s="62">
        <v>0</v>
      </c>
      <c r="AA68" s="62">
        <v>0</v>
      </c>
      <c r="AB68" s="62">
        <v>0</v>
      </c>
      <c r="AC68" s="62">
        <v>0</v>
      </c>
      <c r="AD68" s="62">
        <v>0</v>
      </c>
      <c r="AE68" s="31"/>
    </row>
    <row r="69" spans="1:31" s="40" customFormat="1" ht="25.5" outlineLevel="1" x14ac:dyDescent="0.25">
      <c r="A69" s="57">
        <v>301</v>
      </c>
      <c r="B69" s="65" t="s">
        <v>341</v>
      </c>
      <c r="C69" s="65" t="s">
        <v>422</v>
      </c>
      <c r="D69" s="66" t="s">
        <v>375</v>
      </c>
      <c r="E69" s="66" t="s">
        <v>68</v>
      </c>
      <c r="F69" s="66"/>
      <c r="G69" s="68" t="s">
        <v>1102</v>
      </c>
      <c r="H69" s="26"/>
      <c r="I69" s="26"/>
      <c r="J69" s="27">
        <v>1</v>
      </c>
      <c r="K69" s="29"/>
      <c r="L69" s="75">
        <v>2</v>
      </c>
      <c r="M69" s="28">
        <f t="shared" si="10"/>
        <v>0</v>
      </c>
      <c r="N69" s="75"/>
      <c r="O69" s="28" t="str">
        <f t="shared" si="11"/>
        <v/>
      </c>
      <c r="P69" s="53"/>
      <c r="Q69" s="28" t="str">
        <f t="shared" si="12"/>
        <v/>
      </c>
      <c r="R69" s="75"/>
      <c r="S69" s="28" t="str">
        <f t="shared" si="13"/>
        <v/>
      </c>
      <c r="T69" s="75"/>
      <c r="U69" s="28" t="str">
        <f t="shared" si="14"/>
        <v/>
      </c>
      <c r="V69" s="30"/>
      <c r="W69" s="78">
        <v>0</v>
      </c>
      <c r="X69" s="78">
        <v>0</v>
      </c>
      <c r="Y69" s="78">
        <v>0</v>
      </c>
      <c r="Z69" s="78">
        <v>0</v>
      </c>
      <c r="AA69" s="78">
        <v>0</v>
      </c>
      <c r="AB69" s="78">
        <v>0</v>
      </c>
      <c r="AC69" s="78">
        <v>0</v>
      </c>
      <c r="AD69" s="78">
        <v>0</v>
      </c>
      <c r="AE69" s="31"/>
    </row>
    <row r="70" spans="1:31" s="40" customFormat="1" ht="25.5" outlineLevel="1" x14ac:dyDescent="0.25">
      <c r="A70" s="57">
        <v>302</v>
      </c>
      <c r="B70" s="65" t="s">
        <v>341</v>
      </c>
      <c r="C70" s="65" t="s">
        <v>422</v>
      </c>
      <c r="D70" s="66" t="s">
        <v>376</v>
      </c>
      <c r="E70" s="66" t="s">
        <v>68</v>
      </c>
      <c r="F70" s="66"/>
      <c r="G70" s="68" t="s">
        <v>1102</v>
      </c>
      <c r="H70" s="26"/>
      <c r="I70" s="26"/>
      <c r="J70" s="27">
        <v>1</v>
      </c>
      <c r="K70" s="29"/>
      <c r="L70" s="75">
        <v>2</v>
      </c>
      <c r="M70" s="28">
        <f t="shared" si="10"/>
        <v>0</v>
      </c>
      <c r="N70" s="75"/>
      <c r="O70" s="28" t="str">
        <f t="shared" si="11"/>
        <v/>
      </c>
      <c r="P70" s="53"/>
      <c r="Q70" s="28" t="str">
        <f t="shared" si="12"/>
        <v/>
      </c>
      <c r="R70" s="75"/>
      <c r="S70" s="28" t="str">
        <f t="shared" si="13"/>
        <v/>
      </c>
      <c r="T70" s="75"/>
      <c r="U70" s="28" t="str">
        <f t="shared" si="14"/>
        <v/>
      </c>
      <c r="V70" s="30"/>
      <c r="W70" s="78">
        <v>0</v>
      </c>
      <c r="X70" s="78">
        <v>0</v>
      </c>
      <c r="Y70" s="78">
        <v>0</v>
      </c>
      <c r="Z70" s="78">
        <v>0</v>
      </c>
      <c r="AA70" s="78">
        <v>0</v>
      </c>
      <c r="AB70" s="78">
        <v>0</v>
      </c>
      <c r="AC70" s="78">
        <v>0</v>
      </c>
      <c r="AD70" s="78">
        <v>0</v>
      </c>
      <c r="AE70" s="31"/>
    </row>
    <row r="71" spans="1:31" s="40" customFormat="1" ht="25.5" outlineLevel="1" x14ac:dyDescent="0.25">
      <c r="A71" s="57">
        <v>303</v>
      </c>
      <c r="B71" s="65" t="s">
        <v>341</v>
      </c>
      <c r="C71" s="65" t="s">
        <v>422</v>
      </c>
      <c r="D71" s="66" t="s">
        <v>377</v>
      </c>
      <c r="E71" s="66" t="s">
        <v>68</v>
      </c>
      <c r="F71" s="66"/>
      <c r="G71" s="68" t="s">
        <v>1102</v>
      </c>
      <c r="H71" s="26"/>
      <c r="I71" s="26"/>
      <c r="J71" s="27">
        <v>1</v>
      </c>
      <c r="K71" s="29"/>
      <c r="L71" s="75">
        <v>2</v>
      </c>
      <c r="M71" s="28">
        <f t="shared" si="10"/>
        <v>0</v>
      </c>
      <c r="N71" s="75"/>
      <c r="O71" s="28" t="str">
        <f t="shared" si="11"/>
        <v/>
      </c>
      <c r="P71" s="53"/>
      <c r="Q71" s="28" t="str">
        <f t="shared" si="12"/>
        <v/>
      </c>
      <c r="R71" s="75"/>
      <c r="S71" s="28" t="str">
        <f t="shared" si="13"/>
        <v/>
      </c>
      <c r="T71" s="75"/>
      <c r="U71" s="28" t="str">
        <f t="shared" si="14"/>
        <v/>
      </c>
      <c r="V71" s="30"/>
      <c r="W71" s="78">
        <v>0</v>
      </c>
      <c r="X71" s="78">
        <v>0</v>
      </c>
      <c r="Y71" s="78">
        <v>0</v>
      </c>
      <c r="Z71" s="78">
        <v>0</v>
      </c>
      <c r="AA71" s="78">
        <v>0</v>
      </c>
      <c r="AB71" s="78">
        <v>0</v>
      </c>
      <c r="AC71" s="78">
        <v>0</v>
      </c>
      <c r="AD71" s="78">
        <v>0</v>
      </c>
      <c r="AE71" s="31"/>
    </row>
    <row r="72" spans="1:31" s="40" customFormat="1" ht="25.5" outlineLevel="1" x14ac:dyDescent="0.25">
      <c r="A72" s="57">
        <v>304</v>
      </c>
      <c r="B72" s="65" t="s">
        <v>341</v>
      </c>
      <c r="C72" s="65" t="s">
        <v>422</v>
      </c>
      <c r="D72" s="66" t="s">
        <v>378</v>
      </c>
      <c r="E72" s="66" t="s">
        <v>68</v>
      </c>
      <c r="F72" s="66"/>
      <c r="G72" s="68" t="s">
        <v>1102</v>
      </c>
      <c r="H72" s="26"/>
      <c r="I72" s="26"/>
      <c r="J72" s="27">
        <v>1</v>
      </c>
      <c r="K72" s="29"/>
      <c r="L72" s="75">
        <v>2</v>
      </c>
      <c r="M72" s="28">
        <f t="shared" si="10"/>
        <v>0</v>
      </c>
      <c r="N72" s="75"/>
      <c r="O72" s="28" t="str">
        <f t="shared" si="11"/>
        <v/>
      </c>
      <c r="P72" s="53"/>
      <c r="Q72" s="28" t="str">
        <f t="shared" si="12"/>
        <v/>
      </c>
      <c r="R72" s="75"/>
      <c r="S72" s="28" t="str">
        <f t="shared" si="13"/>
        <v/>
      </c>
      <c r="T72" s="75"/>
      <c r="U72" s="28" t="str">
        <f t="shared" si="14"/>
        <v/>
      </c>
      <c r="V72" s="30"/>
      <c r="W72" s="78">
        <v>0</v>
      </c>
      <c r="X72" s="78">
        <v>0</v>
      </c>
      <c r="Y72" s="78">
        <v>0</v>
      </c>
      <c r="Z72" s="78">
        <v>0</v>
      </c>
      <c r="AA72" s="78">
        <v>0</v>
      </c>
      <c r="AB72" s="78">
        <v>0</v>
      </c>
      <c r="AC72" s="78">
        <v>0</v>
      </c>
      <c r="AD72" s="78">
        <v>0</v>
      </c>
      <c r="AE72" s="31"/>
    </row>
    <row r="73" spans="1:31" s="40" customFormat="1" ht="38.25" outlineLevel="1" x14ac:dyDescent="0.25">
      <c r="A73" s="57">
        <v>305</v>
      </c>
      <c r="B73" s="65" t="s">
        <v>341</v>
      </c>
      <c r="C73" s="65" t="s">
        <v>352</v>
      </c>
      <c r="D73" s="66" t="s">
        <v>379</v>
      </c>
      <c r="E73" s="66" t="s">
        <v>68</v>
      </c>
      <c r="F73" s="66"/>
      <c r="G73" s="68" t="s">
        <v>1102</v>
      </c>
      <c r="H73" s="26"/>
      <c r="I73" s="26"/>
      <c r="J73" s="27">
        <v>1</v>
      </c>
      <c r="K73" s="29"/>
      <c r="L73" s="75">
        <v>2</v>
      </c>
      <c r="M73" s="28">
        <f t="shared" si="10"/>
        <v>0</v>
      </c>
      <c r="N73" s="75"/>
      <c r="O73" s="28" t="str">
        <f t="shared" si="11"/>
        <v/>
      </c>
      <c r="P73" s="53"/>
      <c r="Q73" s="28" t="str">
        <f t="shared" si="12"/>
        <v/>
      </c>
      <c r="R73" s="75"/>
      <c r="S73" s="28" t="str">
        <f t="shared" si="13"/>
        <v/>
      </c>
      <c r="T73" s="75"/>
      <c r="U73" s="28" t="str">
        <f t="shared" si="14"/>
        <v/>
      </c>
      <c r="V73" s="30"/>
      <c r="W73" s="78">
        <v>0</v>
      </c>
      <c r="X73" s="78">
        <v>0</v>
      </c>
      <c r="Y73" s="78">
        <v>0</v>
      </c>
      <c r="Z73" s="78">
        <v>0</v>
      </c>
      <c r="AA73" s="78">
        <v>0</v>
      </c>
      <c r="AB73" s="78">
        <v>0</v>
      </c>
      <c r="AC73" s="78">
        <v>0</v>
      </c>
      <c r="AD73" s="78">
        <v>0</v>
      </c>
      <c r="AE73" s="31"/>
    </row>
    <row r="74" spans="1:31" s="40" customFormat="1" ht="38.25" outlineLevel="1" x14ac:dyDescent="0.25">
      <c r="A74" s="57">
        <v>306</v>
      </c>
      <c r="B74" s="65" t="s">
        <v>341</v>
      </c>
      <c r="C74" s="65" t="s">
        <v>352</v>
      </c>
      <c r="D74" s="66" t="s">
        <v>380</v>
      </c>
      <c r="E74" s="66" t="s">
        <v>68</v>
      </c>
      <c r="F74" s="66"/>
      <c r="G74" s="68" t="s">
        <v>1102</v>
      </c>
      <c r="H74" s="26"/>
      <c r="I74" s="26"/>
      <c r="J74" s="27">
        <v>1</v>
      </c>
      <c r="K74" s="29"/>
      <c r="L74" s="75">
        <v>2</v>
      </c>
      <c r="M74" s="28">
        <f t="shared" si="10"/>
        <v>0</v>
      </c>
      <c r="N74" s="75"/>
      <c r="O74" s="28" t="str">
        <f t="shared" si="11"/>
        <v/>
      </c>
      <c r="P74" s="53"/>
      <c r="Q74" s="28" t="str">
        <f t="shared" si="12"/>
        <v/>
      </c>
      <c r="R74" s="75"/>
      <c r="S74" s="28" t="str">
        <f t="shared" si="13"/>
        <v/>
      </c>
      <c r="T74" s="75"/>
      <c r="U74" s="28" t="str">
        <f t="shared" si="14"/>
        <v/>
      </c>
      <c r="V74" s="30"/>
      <c r="W74" s="78">
        <v>0</v>
      </c>
      <c r="X74" s="78">
        <v>0</v>
      </c>
      <c r="Y74" s="78">
        <v>0</v>
      </c>
      <c r="Z74" s="78">
        <v>0</v>
      </c>
      <c r="AA74" s="78">
        <v>0</v>
      </c>
      <c r="AB74" s="78">
        <v>0</v>
      </c>
      <c r="AC74" s="78">
        <v>0</v>
      </c>
      <c r="AD74" s="78">
        <v>0</v>
      </c>
      <c r="AE74" s="31"/>
    </row>
    <row r="75" spans="1:31" s="25" customFormat="1" ht="18.75" x14ac:dyDescent="0.25">
      <c r="A75" s="22"/>
      <c r="B75" s="64" t="s">
        <v>341</v>
      </c>
      <c r="C75" s="23" t="s">
        <v>412</v>
      </c>
      <c r="D75" s="23"/>
      <c r="E75" s="23"/>
      <c r="F75" s="23"/>
      <c r="G75" s="73"/>
      <c r="H75" s="23"/>
      <c r="I75" s="23"/>
      <c r="J75" s="23"/>
      <c r="K75" s="23"/>
      <c r="L75" s="23"/>
      <c r="M75" s="23"/>
      <c r="N75" s="23"/>
      <c r="O75" s="23"/>
      <c r="P75" s="23"/>
      <c r="Q75" s="23"/>
      <c r="R75" s="23"/>
      <c r="S75" s="23"/>
      <c r="T75" s="23"/>
      <c r="U75" s="23"/>
      <c r="V75" s="24"/>
      <c r="W75" s="23"/>
      <c r="X75" s="23"/>
      <c r="Y75" s="23"/>
      <c r="Z75" s="23"/>
      <c r="AA75" s="23"/>
      <c r="AB75" s="23"/>
      <c r="AC75" s="23"/>
      <c r="AD75" s="23"/>
      <c r="AE75" s="16"/>
    </row>
    <row r="76" spans="1:31" s="40" customFormat="1" ht="25.5" outlineLevel="1" x14ac:dyDescent="0.25">
      <c r="A76" s="57">
        <v>338</v>
      </c>
      <c r="B76" s="65" t="s">
        <v>341</v>
      </c>
      <c r="C76" s="65" t="s">
        <v>412</v>
      </c>
      <c r="D76" s="66" t="s">
        <v>413</v>
      </c>
      <c r="E76" s="66" t="s">
        <v>57</v>
      </c>
      <c r="F76" s="66"/>
      <c r="G76" s="68" t="s">
        <v>1102</v>
      </c>
      <c r="H76" s="26"/>
      <c r="I76" s="26"/>
      <c r="J76" s="27">
        <v>1</v>
      </c>
      <c r="K76" s="29"/>
      <c r="L76" s="75">
        <v>2</v>
      </c>
      <c r="M76" s="28">
        <f>IF(L76&lt;&gt;"",($W76*$W$15+$X76*$X$15+$Y76*$Y$15+$Z76*$Z$15+$AA76*$AA$15+$AB76*$AB$15+$AC76*$AC$15+$AD76*$AD$15)/SUM($W$15:$AD$15),"")</f>
        <v>0</v>
      </c>
      <c r="N76" s="75"/>
      <c r="O76" s="28" t="str">
        <f>IF(N76&lt;&gt;"",($W76*$W$15+$X76*$X$15+$Y76*$Y$15+$Z76*$Z$15+$AA76*$AA$15+$AB76*$AB$15+$AC76*$AC$15+$AD76*$AD$15)/SUM($W$15:$AD$15),"")</f>
        <v/>
      </c>
      <c r="P76" s="53"/>
      <c r="Q76" s="28" t="str">
        <f>IF(P76&lt;&gt;"",($W76*$W$15+$Y76*$Y$15+$Z76*$Z$15+$AA76*$AA$15+$AB76*$AB$15+$AC76*$AC$15+$AD76*$AD$15)/SUM($W$15:$AD$15),"")</f>
        <v/>
      </c>
      <c r="R76" s="75"/>
      <c r="S76" s="28" t="str">
        <f>IF(R76&lt;&gt;"",($W76*$W$15+$Y76*$Y$15+$Z76*$Z$15+$AA76*$AA$15+$AB76*$AB$15+$AC76*$AC$15+$AD76*$AD$15)/SUM($W$15:$AD$15),"")</f>
        <v/>
      </c>
      <c r="T76" s="75"/>
      <c r="U76" s="28" t="str">
        <f>IF(T76&lt;&gt;"",($W76*$W$15+$Y76*$Y$15+$Z76*$Z$15+$AA76*$AA$15+$AB76*$AB$15+$AC76*$AC$15+$AD76*$AD$15)/SUM($W$15:$AD$15),"")</f>
        <v/>
      </c>
      <c r="V76" s="30"/>
      <c r="W76" s="78">
        <v>0</v>
      </c>
      <c r="X76" s="78">
        <v>0</v>
      </c>
      <c r="Y76" s="78">
        <v>0</v>
      </c>
      <c r="Z76" s="78">
        <v>0</v>
      </c>
      <c r="AA76" s="78">
        <v>0</v>
      </c>
      <c r="AB76" s="78">
        <v>0</v>
      </c>
      <c r="AC76" s="78">
        <v>0</v>
      </c>
      <c r="AD76" s="78">
        <v>0</v>
      </c>
      <c r="AE76" s="31"/>
    </row>
    <row r="77" spans="1:31" s="40" customFormat="1" ht="25.5" outlineLevel="1" x14ac:dyDescent="0.25">
      <c r="A77" s="57">
        <v>339</v>
      </c>
      <c r="B77" s="65" t="s">
        <v>341</v>
      </c>
      <c r="C77" s="65" t="s">
        <v>412</v>
      </c>
      <c r="D77" s="66" t="s">
        <v>414</v>
      </c>
      <c r="E77" s="66" t="s">
        <v>57</v>
      </c>
      <c r="F77" s="66"/>
      <c r="G77" s="68" t="s">
        <v>1102</v>
      </c>
      <c r="H77" s="26"/>
      <c r="I77" s="26"/>
      <c r="J77" s="27">
        <v>1</v>
      </c>
      <c r="K77" s="29"/>
      <c r="L77" s="75">
        <v>2</v>
      </c>
      <c r="M77" s="28">
        <f>IF(L77&lt;&gt;"",($W77*$W$15+$X77*$X$15+$Y77*$Y$15+$Z77*$Z$15+$AA77*$AA$15+$AB77*$AB$15+$AC77*$AC$15+$AD77*$AD$15)/SUM($W$15:$AD$15),"")</f>
        <v>0</v>
      </c>
      <c r="N77" s="75"/>
      <c r="O77" s="28" t="str">
        <f>IF(N77&lt;&gt;"",($W77*$W$15+$X77*$X$15+$Y77*$Y$15+$Z77*$Z$15+$AA77*$AA$15+$AB77*$AB$15+$AC77*$AC$15+$AD77*$AD$15)/SUM($W$15:$AD$15),"")</f>
        <v/>
      </c>
      <c r="P77" s="53"/>
      <c r="Q77" s="28" t="str">
        <f>IF(P77&lt;&gt;"",($W77*$W$15+$Y77*$Y$15+$Z77*$Z$15+$AA77*$AA$15+$AB77*$AB$15+$AC77*$AC$15+$AD77*$AD$15)/SUM($W$15:$AD$15),"")</f>
        <v/>
      </c>
      <c r="R77" s="75"/>
      <c r="S77" s="28" t="str">
        <f>IF(R77&lt;&gt;"",($W77*$W$15+$Y77*$Y$15+$Z77*$Z$15+$AA77*$AA$15+$AB77*$AB$15+$AC77*$AC$15+$AD77*$AD$15)/SUM($W$15:$AD$15),"")</f>
        <v/>
      </c>
      <c r="T77" s="75"/>
      <c r="U77" s="28" t="str">
        <f>IF(T77&lt;&gt;"",($W77*$W$15+$Y77*$Y$15+$Z77*$Z$15+$AA77*$AA$15+$AB77*$AB$15+$AC77*$AC$15+$AD77*$AD$15)/SUM($W$15:$AD$15),"")</f>
        <v/>
      </c>
      <c r="V77" s="30"/>
      <c r="W77" s="78">
        <v>0</v>
      </c>
      <c r="X77" s="78">
        <v>0</v>
      </c>
      <c r="Y77" s="78">
        <v>0</v>
      </c>
      <c r="Z77" s="78">
        <v>0</v>
      </c>
      <c r="AA77" s="78">
        <v>0</v>
      </c>
      <c r="AB77" s="78">
        <v>0</v>
      </c>
      <c r="AC77" s="78">
        <v>0</v>
      </c>
      <c r="AD77" s="78">
        <v>0</v>
      </c>
      <c r="AE77" s="31"/>
    </row>
    <row r="78" spans="1:31" s="40" customFormat="1" ht="25.5" outlineLevel="1" x14ac:dyDescent="0.25">
      <c r="A78" s="57">
        <v>340</v>
      </c>
      <c r="B78" s="65" t="s">
        <v>341</v>
      </c>
      <c r="C78" s="65" t="s">
        <v>412</v>
      </c>
      <c r="D78" s="66" t="s">
        <v>415</v>
      </c>
      <c r="E78" s="66" t="s">
        <v>57</v>
      </c>
      <c r="F78" s="66"/>
      <c r="G78" s="68" t="s">
        <v>1102</v>
      </c>
      <c r="H78" s="26"/>
      <c r="I78" s="26"/>
      <c r="J78" s="27">
        <v>1</v>
      </c>
      <c r="K78" s="29"/>
      <c r="L78" s="75">
        <v>2</v>
      </c>
      <c r="M78" s="28">
        <f>IF(L78&lt;&gt;"",($W78*$W$15+$X78*$X$15+$Y78*$Y$15+$Z78*$Z$15+$AA78*$AA$15+$AB78*$AB$15+$AC78*$AC$15+$AD78*$AD$15)/SUM($W$15:$AD$15),"")</f>
        <v>0</v>
      </c>
      <c r="N78" s="75"/>
      <c r="O78" s="28" t="str">
        <f>IF(N78&lt;&gt;"",($W78*$W$15+$X78*$X$15+$Y78*$Y$15+$Z78*$Z$15+$AA78*$AA$15+$AB78*$AB$15+$AC78*$AC$15+$AD78*$AD$15)/SUM($W$15:$AD$15),"")</f>
        <v/>
      </c>
      <c r="P78" s="53"/>
      <c r="Q78" s="28" t="str">
        <f>IF(P78&lt;&gt;"",($W78*$W$15+$Y78*$Y$15+$Z78*$Z$15+$AA78*$AA$15+$AB78*$AB$15+$AC78*$AC$15+$AD78*$AD$15)/SUM($W$15:$AD$15),"")</f>
        <v/>
      </c>
      <c r="R78" s="75"/>
      <c r="S78" s="28" t="str">
        <f>IF(R78&lt;&gt;"",($W78*$W$15+$Y78*$Y$15+$Z78*$Z$15+$AA78*$AA$15+$AB78*$AB$15+$AC78*$AC$15+$AD78*$AD$15)/SUM($W$15:$AD$15),"")</f>
        <v/>
      </c>
      <c r="T78" s="75"/>
      <c r="U78" s="28" t="str">
        <f>IF(T78&lt;&gt;"",($W78*$W$15+$Y78*$Y$15+$Z78*$Z$15+$AA78*$AA$15+$AB78*$AB$15+$AC78*$AC$15+$AD78*$AD$15)/SUM($W$15:$AD$15),"")</f>
        <v/>
      </c>
      <c r="V78" s="30"/>
      <c r="W78" s="78">
        <v>0</v>
      </c>
      <c r="X78" s="78">
        <v>0</v>
      </c>
      <c r="Y78" s="78">
        <v>0</v>
      </c>
      <c r="Z78" s="78">
        <v>0</v>
      </c>
      <c r="AA78" s="78">
        <v>0</v>
      </c>
      <c r="AB78" s="78">
        <v>0</v>
      </c>
      <c r="AC78" s="78">
        <v>0</v>
      </c>
      <c r="AD78" s="78">
        <v>0</v>
      </c>
      <c r="AE78" s="31"/>
    </row>
    <row r="79" spans="1:31" s="40" customFormat="1" ht="25.5" outlineLevel="1" x14ac:dyDescent="0.25">
      <c r="A79" s="57">
        <v>341</v>
      </c>
      <c r="B79" s="65" t="s">
        <v>341</v>
      </c>
      <c r="C79" s="65" t="s">
        <v>412</v>
      </c>
      <c r="D79" s="66" t="s">
        <v>416</v>
      </c>
      <c r="E79" s="66" t="s">
        <v>57</v>
      </c>
      <c r="F79" s="66"/>
      <c r="G79" s="68" t="s">
        <v>1102</v>
      </c>
      <c r="H79" s="26"/>
      <c r="I79" s="26"/>
      <c r="J79" s="27">
        <v>1</v>
      </c>
      <c r="K79" s="29"/>
      <c r="L79" s="75">
        <v>2</v>
      </c>
      <c r="M79" s="28">
        <f>IF(L79&lt;&gt;"",($W79*$W$15+$X79*$X$15+$Y79*$Y$15+$Z79*$Z$15+$AA79*$AA$15+$AB79*$AB$15+$AC79*$AC$15+$AD79*$AD$15)/SUM($W$15:$AD$15),"")</f>
        <v>0</v>
      </c>
      <c r="N79" s="75"/>
      <c r="O79" s="28" t="str">
        <f>IF(N79&lt;&gt;"",($W79*$W$15+$X79*$X$15+$Y79*$Y$15+$Z79*$Z$15+$AA79*$AA$15+$AB79*$AB$15+$AC79*$AC$15+$AD79*$AD$15)/SUM($W$15:$AD$15),"")</f>
        <v/>
      </c>
      <c r="P79" s="53"/>
      <c r="Q79" s="28" t="str">
        <f>IF(P79&lt;&gt;"",($W79*$W$15+$Y79*$Y$15+$Z79*$Z$15+$AA79*$AA$15+$AB79*$AB$15+$AC79*$AC$15+$AD79*$AD$15)/SUM($W$15:$AD$15),"")</f>
        <v/>
      </c>
      <c r="R79" s="75"/>
      <c r="S79" s="28" t="str">
        <f>IF(R79&lt;&gt;"",($W79*$W$15+$Y79*$Y$15+$Z79*$Z$15+$AA79*$AA$15+$AB79*$AB$15+$AC79*$AC$15+$AD79*$AD$15)/SUM($W$15:$AD$15),"")</f>
        <v/>
      </c>
      <c r="T79" s="75"/>
      <c r="U79" s="28" t="str">
        <f>IF(T79&lt;&gt;"",($W79*$W$15+$Y79*$Y$15+$Z79*$Z$15+$AA79*$AA$15+$AB79*$AB$15+$AC79*$AC$15+$AD79*$AD$15)/SUM($W$15:$AD$15),"")</f>
        <v/>
      </c>
      <c r="V79" s="30"/>
      <c r="W79" s="78">
        <v>0</v>
      </c>
      <c r="X79" s="78">
        <v>0</v>
      </c>
      <c r="Y79" s="78">
        <v>0</v>
      </c>
      <c r="Z79" s="78">
        <v>0</v>
      </c>
      <c r="AA79" s="78">
        <v>0</v>
      </c>
      <c r="AB79" s="78">
        <v>0</v>
      </c>
      <c r="AC79" s="78">
        <v>0</v>
      </c>
      <c r="AD79" s="78">
        <v>0</v>
      </c>
      <c r="AE79" s="31"/>
    </row>
    <row r="80" spans="1:31" s="40" customFormat="1" ht="25.5" outlineLevel="1" x14ac:dyDescent="0.25">
      <c r="A80" s="57">
        <v>342</v>
      </c>
      <c r="B80" s="65" t="s">
        <v>341</v>
      </c>
      <c r="C80" s="65" t="s">
        <v>412</v>
      </c>
      <c r="D80" s="66" t="s">
        <v>417</v>
      </c>
      <c r="E80" s="66" t="s">
        <v>57</v>
      </c>
      <c r="F80" s="66"/>
      <c r="G80" s="68" t="s">
        <v>1102</v>
      </c>
      <c r="H80" s="26"/>
      <c r="I80" s="26"/>
      <c r="J80" s="27">
        <v>1</v>
      </c>
      <c r="K80" s="29"/>
      <c r="L80" s="75">
        <v>2</v>
      </c>
      <c r="M80" s="28">
        <f>IF(L80&lt;&gt;"",($W80*$W$15+$X80*$X$15+$Y80*$Y$15+$Z80*$Z$15+$AA80*$AA$15+$AB80*$AB$15+$AC80*$AC$15+$AD80*$AD$15)/SUM($W$15:$AD$15),"")</f>
        <v>0</v>
      </c>
      <c r="N80" s="75"/>
      <c r="O80" s="28" t="str">
        <f>IF(N80&lt;&gt;"",($W80*$W$15+$X80*$X$15+$Y80*$Y$15+$Z80*$Z$15+$AA80*$AA$15+$AB80*$AB$15+$AC80*$AC$15+$AD80*$AD$15)/SUM($W$15:$AD$15),"")</f>
        <v/>
      </c>
      <c r="P80" s="53"/>
      <c r="Q80" s="28" t="str">
        <f>IF(P80&lt;&gt;"",($W80*$W$15+$Y80*$Y$15+$Z80*$Z$15+$AA80*$AA$15+$AB80*$AB$15+$AC80*$AC$15+$AD80*$AD$15)/SUM($W$15:$AD$15),"")</f>
        <v/>
      </c>
      <c r="R80" s="75"/>
      <c r="S80" s="28" t="str">
        <f>IF(R80&lt;&gt;"",($W80*$W$15+$Y80*$Y$15+$Z80*$Z$15+$AA80*$AA$15+$AB80*$AB$15+$AC80*$AC$15+$AD80*$AD$15)/SUM($W$15:$AD$15),"")</f>
        <v/>
      </c>
      <c r="T80" s="75"/>
      <c r="U80" s="28" t="str">
        <f>IF(T80&lt;&gt;"",($W80*$W$15+$Y80*$Y$15+$Z80*$Z$15+$AA80*$AA$15+$AB80*$AB$15+$AC80*$AC$15+$AD80*$AD$15)/SUM($W$15:$AD$15),"")</f>
        <v/>
      </c>
      <c r="V80" s="30"/>
      <c r="W80" s="78">
        <v>0</v>
      </c>
      <c r="X80" s="78">
        <v>0</v>
      </c>
      <c r="Y80" s="78">
        <v>0</v>
      </c>
      <c r="Z80" s="78">
        <v>0</v>
      </c>
      <c r="AA80" s="78">
        <v>0</v>
      </c>
      <c r="AB80" s="78">
        <v>0</v>
      </c>
      <c r="AC80" s="78">
        <v>0</v>
      </c>
      <c r="AD80" s="78">
        <v>0</v>
      </c>
      <c r="AE80" s="31"/>
    </row>
    <row r="81" spans="1:31" s="25" customFormat="1" ht="18.75" x14ac:dyDescent="0.25">
      <c r="A81" s="22"/>
      <c r="B81" s="64" t="s">
        <v>340</v>
      </c>
      <c r="C81" s="23" t="s">
        <v>74</v>
      </c>
      <c r="D81" s="23"/>
      <c r="E81" s="23"/>
      <c r="F81" s="23"/>
      <c r="G81" s="73"/>
      <c r="H81" s="23"/>
      <c r="I81" s="23"/>
      <c r="J81" s="23"/>
      <c r="K81" s="23"/>
      <c r="L81" s="23"/>
      <c r="M81" s="23"/>
      <c r="N81" s="23"/>
      <c r="O81" s="23"/>
      <c r="P81" s="23"/>
      <c r="Q81" s="23"/>
      <c r="R81" s="23"/>
      <c r="S81" s="23"/>
      <c r="T81" s="23"/>
      <c r="U81" s="23"/>
      <c r="V81" s="24"/>
      <c r="W81" s="23"/>
      <c r="X81" s="23"/>
      <c r="Y81" s="23"/>
      <c r="Z81" s="23"/>
      <c r="AA81" s="23"/>
      <c r="AB81" s="23"/>
      <c r="AC81" s="23"/>
      <c r="AD81" s="23"/>
      <c r="AE81" s="16"/>
    </row>
    <row r="82" spans="1:31" s="40" customFormat="1" ht="25.5" outlineLevel="1" x14ac:dyDescent="0.25">
      <c r="A82" s="57">
        <v>33</v>
      </c>
      <c r="B82" s="65" t="s">
        <v>340</v>
      </c>
      <c r="C82" s="65" t="s">
        <v>74</v>
      </c>
      <c r="D82" s="66" t="s">
        <v>381</v>
      </c>
      <c r="E82" s="66" t="s">
        <v>57</v>
      </c>
      <c r="F82" s="66"/>
      <c r="G82" s="68" t="s">
        <v>1102</v>
      </c>
      <c r="H82" s="26"/>
      <c r="I82" s="26"/>
      <c r="J82" s="27">
        <v>1</v>
      </c>
      <c r="K82" s="29"/>
      <c r="L82" s="75">
        <v>2</v>
      </c>
      <c r="M82" s="28">
        <f t="shared" ref="M82:M122" si="15">IF(L82&lt;&gt;"",($W82*$W$15+$X82*$X$15+$Y82*$Y$15+$Z82*$Z$15+$AA82*$AA$15+$AB82*$AB$15+$AC82*$AC$15+$AD82*$AD$15)/SUM($W$15:$AD$15),"")</f>
        <v>0</v>
      </c>
      <c r="N82" s="75"/>
      <c r="O82" s="28" t="str">
        <f t="shared" ref="O82:O122" si="16">IF(N82&lt;&gt;"",($W82*$W$15+$X82*$X$15+$Y82*$Y$15+$Z82*$Z$15+$AA82*$AA$15+$AB82*$AB$15+$AC82*$AC$15+$AD82*$AD$15)/SUM($W$15:$AD$15),"")</f>
        <v/>
      </c>
      <c r="P82" s="53"/>
      <c r="Q82" s="28" t="str">
        <f t="shared" ref="Q82:Q122" si="17">IF(P82&lt;&gt;"",($W82*$W$15+$Y82*$Y$15+$Z82*$Z$15+$AA82*$AA$15+$AB82*$AB$15+$AC82*$AC$15+$AD82*$AD$15)/SUM($W$15:$AD$15),"")</f>
        <v/>
      </c>
      <c r="R82" s="75"/>
      <c r="S82" s="28" t="str">
        <f t="shared" ref="S82:S122" si="18">IF(R82&lt;&gt;"",($W82*$W$15+$Y82*$Y$15+$Z82*$Z$15+$AA82*$AA$15+$AB82*$AB$15+$AC82*$AC$15+$AD82*$AD$15)/SUM($W$15:$AD$15),"")</f>
        <v/>
      </c>
      <c r="T82" s="75"/>
      <c r="U82" s="28" t="str">
        <f t="shared" ref="U82:U122" si="19">IF(T82&lt;&gt;"",($W82*$W$15+$Y82*$Y$15+$Z82*$Z$15+$AA82*$AA$15+$AB82*$AB$15+$AC82*$AC$15+$AD82*$AD$15)/SUM($W$15:$AD$15),"")</f>
        <v/>
      </c>
      <c r="V82" s="30"/>
      <c r="W82" s="78">
        <v>0</v>
      </c>
      <c r="X82" s="78">
        <v>0</v>
      </c>
      <c r="Y82" s="78">
        <v>0</v>
      </c>
      <c r="Z82" s="78">
        <v>0</v>
      </c>
      <c r="AA82" s="78">
        <v>0</v>
      </c>
      <c r="AB82" s="78">
        <v>0</v>
      </c>
      <c r="AC82" s="78">
        <v>0</v>
      </c>
      <c r="AD82" s="78">
        <v>0</v>
      </c>
      <c r="AE82" s="31"/>
    </row>
    <row r="83" spans="1:31" s="40" customFormat="1" ht="25.5" outlineLevel="1" x14ac:dyDescent="0.25">
      <c r="A83" s="57">
        <v>34</v>
      </c>
      <c r="B83" s="65" t="s">
        <v>340</v>
      </c>
      <c r="C83" s="65" t="s">
        <v>74</v>
      </c>
      <c r="D83" s="66" t="s">
        <v>75</v>
      </c>
      <c r="E83" s="66" t="s">
        <v>57</v>
      </c>
      <c r="F83" s="66"/>
      <c r="G83" s="68" t="s">
        <v>1102</v>
      </c>
      <c r="H83" s="26"/>
      <c r="I83" s="26"/>
      <c r="J83" s="27">
        <v>1</v>
      </c>
      <c r="K83" s="29"/>
      <c r="L83" s="75">
        <v>2</v>
      </c>
      <c r="M83" s="28">
        <f t="shared" si="15"/>
        <v>0</v>
      </c>
      <c r="N83" s="75"/>
      <c r="O83" s="28" t="str">
        <f t="shared" si="16"/>
        <v/>
      </c>
      <c r="P83" s="53"/>
      <c r="Q83" s="28" t="str">
        <f t="shared" si="17"/>
        <v/>
      </c>
      <c r="R83" s="75"/>
      <c r="S83" s="28" t="str">
        <f t="shared" si="18"/>
        <v/>
      </c>
      <c r="T83" s="75"/>
      <c r="U83" s="28" t="str">
        <f t="shared" si="19"/>
        <v/>
      </c>
      <c r="V83" s="30"/>
      <c r="W83" s="78">
        <v>0</v>
      </c>
      <c r="X83" s="78">
        <v>0</v>
      </c>
      <c r="Y83" s="78">
        <v>0</v>
      </c>
      <c r="Z83" s="78">
        <v>0</v>
      </c>
      <c r="AA83" s="78">
        <v>0</v>
      </c>
      <c r="AB83" s="78">
        <v>0</v>
      </c>
      <c r="AC83" s="78">
        <v>0</v>
      </c>
      <c r="AD83" s="78">
        <v>0</v>
      </c>
      <c r="AE83" s="31"/>
    </row>
    <row r="84" spans="1:31" s="40" customFormat="1" ht="25.5" outlineLevel="1" x14ac:dyDescent="0.25">
      <c r="A84" s="57">
        <v>35</v>
      </c>
      <c r="B84" s="65" t="s">
        <v>340</v>
      </c>
      <c r="C84" s="65" t="s">
        <v>74</v>
      </c>
      <c r="D84" s="66" t="s">
        <v>76</v>
      </c>
      <c r="E84" s="66" t="s">
        <v>57</v>
      </c>
      <c r="F84" s="66"/>
      <c r="G84" s="68" t="s">
        <v>1102</v>
      </c>
      <c r="H84" s="26"/>
      <c r="I84" s="26"/>
      <c r="J84" s="27">
        <v>1</v>
      </c>
      <c r="K84" s="29"/>
      <c r="L84" s="75">
        <v>2</v>
      </c>
      <c r="M84" s="28">
        <f t="shared" si="15"/>
        <v>0</v>
      </c>
      <c r="N84" s="75"/>
      <c r="O84" s="28" t="str">
        <f t="shared" si="16"/>
        <v/>
      </c>
      <c r="P84" s="53"/>
      <c r="Q84" s="28" t="str">
        <f t="shared" si="17"/>
        <v/>
      </c>
      <c r="R84" s="75"/>
      <c r="S84" s="28" t="str">
        <f t="shared" si="18"/>
        <v/>
      </c>
      <c r="T84" s="75"/>
      <c r="U84" s="28" t="str">
        <f t="shared" si="19"/>
        <v/>
      </c>
      <c r="V84" s="30"/>
      <c r="W84" s="78">
        <v>0</v>
      </c>
      <c r="X84" s="78">
        <v>0</v>
      </c>
      <c r="Y84" s="78">
        <v>0</v>
      </c>
      <c r="Z84" s="78">
        <v>0</v>
      </c>
      <c r="AA84" s="78">
        <v>0</v>
      </c>
      <c r="AB84" s="78">
        <v>0</v>
      </c>
      <c r="AC84" s="78">
        <v>0</v>
      </c>
      <c r="AD84" s="78">
        <v>0</v>
      </c>
      <c r="AE84" s="31"/>
    </row>
    <row r="85" spans="1:31" s="40" customFormat="1" ht="25.5" outlineLevel="1" x14ac:dyDescent="0.25">
      <c r="A85" s="57">
        <v>36</v>
      </c>
      <c r="B85" s="65" t="s">
        <v>340</v>
      </c>
      <c r="C85" s="65" t="s">
        <v>74</v>
      </c>
      <c r="D85" s="66" t="s">
        <v>77</v>
      </c>
      <c r="E85" s="66" t="s">
        <v>57</v>
      </c>
      <c r="F85" s="66"/>
      <c r="G85" s="68" t="s">
        <v>1102</v>
      </c>
      <c r="H85" s="26"/>
      <c r="I85" s="26"/>
      <c r="J85" s="27">
        <v>1</v>
      </c>
      <c r="K85" s="29"/>
      <c r="L85" s="75">
        <v>2</v>
      </c>
      <c r="M85" s="28">
        <f t="shared" si="15"/>
        <v>0</v>
      </c>
      <c r="N85" s="75"/>
      <c r="O85" s="28" t="str">
        <f t="shared" si="16"/>
        <v/>
      </c>
      <c r="P85" s="53"/>
      <c r="Q85" s="28" t="str">
        <f t="shared" si="17"/>
        <v/>
      </c>
      <c r="R85" s="75"/>
      <c r="S85" s="28" t="str">
        <f t="shared" si="18"/>
        <v/>
      </c>
      <c r="T85" s="75"/>
      <c r="U85" s="28" t="str">
        <f t="shared" si="19"/>
        <v/>
      </c>
      <c r="V85" s="30"/>
      <c r="W85" s="78">
        <v>0</v>
      </c>
      <c r="X85" s="78">
        <v>0</v>
      </c>
      <c r="Y85" s="78">
        <v>0</v>
      </c>
      <c r="Z85" s="78">
        <v>0</v>
      </c>
      <c r="AA85" s="78">
        <v>0</v>
      </c>
      <c r="AB85" s="78">
        <v>0</v>
      </c>
      <c r="AC85" s="78">
        <v>0</v>
      </c>
      <c r="AD85" s="78">
        <v>0</v>
      </c>
      <c r="AE85" s="31"/>
    </row>
    <row r="86" spans="1:31" s="40" customFormat="1" ht="25.5" outlineLevel="1" x14ac:dyDescent="0.25">
      <c r="A86" s="57">
        <v>37</v>
      </c>
      <c r="B86" s="65" t="s">
        <v>340</v>
      </c>
      <c r="C86" s="65" t="s">
        <v>74</v>
      </c>
      <c r="D86" s="66" t="s">
        <v>78</v>
      </c>
      <c r="E86" s="66" t="s">
        <v>57</v>
      </c>
      <c r="F86" s="66"/>
      <c r="G86" s="68" t="s">
        <v>1102</v>
      </c>
      <c r="H86" s="26"/>
      <c r="I86" s="26"/>
      <c r="J86" s="27">
        <v>1</v>
      </c>
      <c r="K86" s="29"/>
      <c r="L86" s="75">
        <v>2</v>
      </c>
      <c r="M86" s="28">
        <f t="shared" si="15"/>
        <v>0</v>
      </c>
      <c r="N86" s="75"/>
      <c r="O86" s="28" t="str">
        <f t="shared" si="16"/>
        <v/>
      </c>
      <c r="P86" s="53"/>
      <c r="Q86" s="28" t="str">
        <f t="shared" si="17"/>
        <v/>
      </c>
      <c r="R86" s="75"/>
      <c r="S86" s="28" t="str">
        <f t="shared" si="18"/>
        <v/>
      </c>
      <c r="T86" s="75"/>
      <c r="U86" s="28" t="str">
        <f t="shared" si="19"/>
        <v/>
      </c>
      <c r="V86" s="30"/>
      <c r="W86" s="78">
        <v>0</v>
      </c>
      <c r="X86" s="78">
        <v>0</v>
      </c>
      <c r="Y86" s="78">
        <v>0</v>
      </c>
      <c r="Z86" s="78">
        <v>0</v>
      </c>
      <c r="AA86" s="78">
        <v>0</v>
      </c>
      <c r="AB86" s="78">
        <v>0</v>
      </c>
      <c r="AC86" s="78">
        <v>0</v>
      </c>
      <c r="AD86" s="78">
        <v>0</v>
      </c>
      <c r="AE86" s="31"/>
    </row>
    <row r="87" spans="1:31" s="40" customFormat="1" ht="25.5" outlineLevel="1" x14ac:dyDescent="0.25">
      <c r="A87" s="57">
        <v>38</v>
      </c>
      <c r="B87" s="65" t="s">
        <v>340</v>
      </c>
      <c r="C87" s="65" t="s">
        <v>74</v>
      </c>
      <c r="D87" s="66" t="s">
        <v>79</v>
      </c>
      <c r="E87" s="66" t="s">
        <v>57</v>
      </c>
      <c r="F87" s="66"/>
      <c r="G87" s="68" t="s">
        <v>1102</v>
      </c>
      <c r="H87" s="26"/>
      <c r="I87" s="26"/>
      <c r="J87" s="27">
        <v>1</v>
      </c>
      <c r="K87" s="29"/>
      <c r="L87" s="75">
        <v>2</v>
      </c>
      <c r="M87" s="28">
        <f t="shared" si="15"/>
        <v>0</v>
      </c>
      <c r="N87" s="75"/>
      <c r="O87" s="28" t="str">
        <f t="shared" si="16"/>
        <v/>
      </c>
      <c r="P87" s="53"/>
      <c r="Q87" s="28" t="str">
        <f t="shared" si="17"/>
        <v/>
      </c>
      <c r="R87" s="75"/>
      <c r="S87" s="28" t="str">
        <f t="shared" si="18"/>
        <v/>
      </c>
      <c r="T87" s="75"/>
      <c r="U87" s="28" t="str">
        <f t="shared" si="19"/>
        <v/>
      </c>
      <c r="V87" s="30"/>
      <c r="W87" s="78">
        <v>0</v>
      </c>
      <c r="X87" s="78">
        <v>0</v>
      </c>
      <c r="Y87" s="78">
        <v>0</v>
      </c>
      <c r="Z87" s="78">
        <v>0</v>
      </c>
      <c r="AA87" s="78">
        <v>0</v>
      </c>
      <c r="AB87" s="78">
        <v>0</v>
      </c>
      <c r="AC87" s="78">
        <v>0</v>
      </c>
      <c r="AD87" s="78">
        <v>0</v>
      </c>
      <c r="AE87" s="31"/>
    </row>
    <row r="88" spans="1:31" s="40" customFormat="1" ht="25.5" outlineLevel="1" x14ac:dyDescent="0.25">
      <c r="A88" s="57">
        <v>39</v>
      </c>
      <c r="B88" s="65" t="s">
        <v>340</v>
      </c>
      <c r="C88" s="65" t="s">
        <v>74</v>
      </c>
      <c r="D88" s="66" t="s">
        <v>80</v>
      </c>
      <c r="E88" s="66" t="s">
        <v>57</v>
      </c>
      <c r="F88" s="66"/>
      <c r="G88" s="68" t="s">
        <v>1102</v>
      </c>
      <c r="H88" s="26"/>
      <c r="I88" s="26"/>
      <c r="J88" s="27">
        <v>1</v>
      </c>
      <c r="K88" s="29"/>
      <c r="L88" s="75">
        <v>2</v>
      </c>
      <c r="M88" s="28">
        <f t="shared" si="15"/>
        <v>0</v>
      </c>
      <c r="N88" s="75"/>
      <c r="O88" s="28" t="str">
        <f t="shared" si="16"/>
        <v/>
      </c>
      <c r="P88" s="53"/>
      <c r="Q88" s="28" t="str">
        <f t="shared" si="17"/>
        <v/>
      </c>
      <c r="R88" s="75"/>
      <c r="S88" s="28" t="str">
        <f t="shared" si="18"/>
        <v/>
      </c>
      <c r="T88" s="75"/>
      <c r="U88" s="28" t="str">
        <f t="shared" si="19"/>
        <v/>
      </c>
      <c r="V88" s="30"/>
      <c r="W88" s="78">
        <v>0</v>
      </c>
      <c r="X88" s="78">
        <v>0</v>
      </c>
      <c r="Y88" s="78">
        <v>0</v>
      </c>
      <c r="Z88" s="78">
        <v>0</v>
      </c>
      <c r="AA88" s="78">
        <v>0</v>
      </c>
      <c r="AB88" s="78">
        <v>0</v>
      </c>
      <c r="AC88" s="78">
        <v>0</v>
      </c>
      <c r="AD88" s="78">
        <v>0</v>
      </c>
      <c r="AE88" s="31"/>
    </row>
    <row r="89" spans="1:31" s="40" customFormat="1" ht="25.5" outlineLevel="1" x14ac:dyDescent="0.25">
      <c r="A89" s="57">
        <v>40</v>
      </c>
      <c r="B89" s="65" t="s">
        <v>340</v>
      </c>
      <c r="C89" s="65" t="s">
        <v>74</v>
      </c>
      <c r="D89" s="66" t="s">
        <v>81</v>
      </c>
      <c r="E89" s="66" t="s">
        <v>57</v>
      </c>
      <c r="F89" s="66"/>
      <c r="G89" s="68" t="s">
        <v>1102</v>
      </c>
      <c r="H89" s="26"/>
      <c r="I89" s="26"/>
      <c r="J89" s="27">
        <v>1</v>
      </c>
      <c r="K89" s="29"/>
      <c r="L89" s="75">
        <v>2</v>
      </c>
      <c r="M89" s="28">
        <f t="shared" si="15"/>
        <v>0</v>
      </c>
      <c r="N89" s="75"/>
      <c r="O89" s="28" t="str">
        <f t="shared" si="16"/>
        <v/>
      </c>
      <c r="P89" s="53"/>
      <c r="Q89" s="28" t="str">
        <f t="shared" si="17"/>
        <v/>
      </c>
      <c r="R89" s="75"/>
      <c r="S89" s="28" t="str">
        <f t="shared" si="18"/>
        <v/>
      </c>
      <c r="T89" s="75"/>
      <c r="U89" s="28" t="str">
        <f t="shared" si="19"/>
        <v/>
      </c>
      <c r="V89" s="30"/>
      <c r="W89" s="78">
        <v>0</v>
      </c>
      <c r="X89" s="78">
        <v>0</v>
      </c>
      <c r="Y89" s="78">
        <v>0</v>
      </c>
      <c r="Z89" s="78">
        <v>0</v>
      </c>
      <c r="AA89" s="78">
        <v>0</v>
      </c>
      <c r="AB89" s="78">
        <v>0</v>
      </c>
      <c r="AC89" s="78">
        <v>0</v>
      </c>
      <c r="AD89" s="78">
        <v>0</v>
      </c>
      <c r="AE89" s="31"/>
    </row>
    <row r="90" spans="1:31" s="40" customFormat="1" ht="25.5" outlineLevel="1" x14ac:dyDescent="0.25">
      <c r="A90" s="57">
        <v>41</v>
      </c>
      <c r="B90" s="65" t="s">
        <v>340</v>
      </c>
      <c r="C90" s="65" t="s">
        <v>74</v>
      </c>
      <c r="D90" s="66" t="s">
        <v>82</v>
      </c>
      <c r="E90" s="66" t="s">
        <v>57</v>
      </c>
      <c r="F90" s="66"/>
      <c r="G90" s="68" t="s">
        <v>1102</v>
      </c>
      <c r="H90" s="26"/>
      <c r="I90" s="26"/>
      <c r="J90" s="27">
        <v>1</v>
      </c>
      <c r="K90" s="29"/>
      <c r="L90" s="75">
        <v>2</v>
      </c>
      <c r="M90" s="28">
        <f t="shared" si="15"/>
        <v>0</v>
      </c>
      <c r="N90" s="75"/>
      <c r="O90" s="28" t="str">
        <f t="shared" si="16"/>
        <v/>
      </c>
      <c r="P90" s="53"/>
      <c r="Q90" s="28" t="str">
        <f t="shared" si="17"/>
        <v/>
      </c>
      <c r="R90" s="75"/>
      <c r="S90" s="28" t="str">
        <f t="shared" si="18"/>
        <v/>
      </c>
      <c r="T90" s="75"/>
      <c r="U90" s="28" t="str">
        <f t="shared" si="19"/>
        <v/>
      </c>
      <c r="V90" s="30"/>
      <c r="W90" s="78">
        <v>0</v>
      </c>
      <c r="X90" s="78">
        <v>0</v>
      </c>
      <c r="Y90" s="78">
        <v>0</v>
      </c>
      <c r="Z90" s="78">
        <v>0</v>
      </c>
      <c r="AA90" s="78">
        <v>0</v>
      </c>
      <c r="AB90" s="78">
        <v>0</v>
      </c>
      <c r="AC90" s="78">
        <v>0</v>
      </c>
      <c r="AD90" s="78">
        <v>0</v>
      </c>
      <c r="AE90" s="31"/>
    </row>
    <row r="91" spans="1:31" s="40" customFormat="1" ht="25.5" outlineLevel="1" x14ac:dyDescent="0.25">
      <c r="A91" s="57">
        <v>42</v>
      </c>
      <c r="B91" s="65" t="s">
        <v>340</v>
      </c>
      <c r="C91" s="65" t="s">
        <v>74</v>
      </c>
      <c r="D91" s="66" t="s">
        <v>83</v>
      </c>
      <c r="E91" s="66" t="s">
        <v>57</v>
      </c>
      <c r="F91" s="66"/>
      <c r="G91" s="68" t="s">
        <v>1102</v>
      </c>
      <c r="H91" s="26"/>
      <c r="I91" s="26"/>
      <c r="J91" s="27">
        <v>1</v>
      </c>
      <c r="K91" s="29"/>
      <c r="L91" s="75">
        <v>2</v>
      </c>
      <c r="M91" s="28">
        <f t="shared" si="15"/>
        <v>0</v>
      </c>
      <c r="N91" s="75"/>
      <c r="O91" s="28" t="str">
        <f t="shared" si="16"/>
        <v/>
      </c>
      <c r="P91" s="53"/>
      <c r="Q91" s="28" t="str">
        <f t="shared" si="17"/>
        <v/>
      </c>
      <c r="R91" s="75"/>
      <c r="S91" s="28" t="str">
        <f t="shared" si="18"/>
        <v/>
      </c>
      <c r="T91" s="75"/>
      <c r="U91" s="28" t="str">
        <f t="shared" si="19"/>
        <v/>
      </c>
      <c r="V91" s="30"/>
      <c r="W91" s="78">
        <v>0</v>
      </c>
      <c r="X91" s="78">
        <v>0</v>
      </c>
      <c r="Y91" s="78">
        <v>0</v>
      </c>
      <c r="Z91" s="78">
        <v>0</v>
      </c>
      <c r="AA91" s="78">
        <v>0</v>
      </c>
      <c r="AB91" s="78">
        <v>0</v>
      </c>
      <c r="AC91" s="78">
        <v>0</v>
      </c>
      <c r="AD91" s="78">
        <v>0</v>
      </c>
      <c r="AE91" s="31"/>
    </row>
    <row r="92" spans="1:31" s="40" customFormat="1" ht="25.5" outlineLevel="1" x14ac:dyDescent="0.25">
      <c r="A92" s="57">
        <v>307</v>
      </c>
      <c r="B92" s="65" t="s">
        <v>340</v>
      </c>
      <c r="C92" s="65" t="s">
        <v>74</v>
      </c>
      <c r="D92" s="66" t="s">
        <v>84</v>
      </c>
      <c r="E92" s="66" t="s">
        <v>57</v>
      </c>
      <c r="F92" s="66"/>
      <c r="G92" s="68" t="s">
        <v>1102</v>
      </c>
      <c r="H92" s="26"/>
      <c r="I92" s="26"/>
      <c r="J92" s="27">
        <v>1</v>
      </c>
      <c r="K92" s="29"/>
      <c r="L92" s="75">
        <v>2</v>
      </c>
      <c r="M92" s="28">
        <f t="shared" si="15"/>
        <v>0</v>
      </c>
      <c r="N92" s="75"/>
      <c r="O92" s="28" t="str">
        <f t="shared" si="16"/>
        <v/>
      </c>
      <c r="P92" s="53"/>
      <c r="Q92" s="28" t="str">
        <f t="shared" si="17"/>
        <v/>
      </c>
      <c r="R92" s="75"/>
      <c r="S92" s="28" t="str">
        <f t="shared" si="18"/>
        <v/>
      </c>
      <c r="T92" s="75"/>
      <c r="U92" s="28" t="str">
        <f t="shared" si="19"/>
        <v/>
      </c>
      <c r="V92" s="30"/>
      <c r="W92" s="78">
        <v>0</v>
      </c>
      <c r="X92" s="78">
        <v>0</v>
      </c>
      <c r="Y92" s="78">
        <v>0</v>
      </c>
      <c r="Z92" s="78">
        <v>0</v>
      </c>
      <c r="AA92" s="78">
        <v>0</v>
      </c>
      <c r="AB92" s="78">
        <v>0</v>
      </c>
      <c r="AC92" s="78">
        <v>0</v>
      </c>
      <c r="AD92" s="78">
        <v>0</v>
      </c>
      <c r="AE92" s="31"/>
    </row>
    <row r="93" spans="1:31" s="40" customFormat="1" ht="25.5" outlineLevel="1" x14ac:dyDescent="0.25">
      <c r="A93" s="57">
        <v>308</v>
      </c>
      <c r="B93" s="65" t="s">
        <v>340</v>
      </c>
      <c r="C93" s="65" t="s">
        <v>74</v>
      </c>
      <c r="D93" s="66" t="s">
        <v>382</v>
      </c>
      <c r="E93" s="66" t="s">
        <v>57</v>
      </c>
      <c r="F93" s="66"/>
      <c r="G93" s="68" t="s">
        <v>1102</v>
      </c>
      <c r="H93" s="26"/>
      <c r="I93" s="26"/>
      <c r="J93" s="27">
        <v>1</v>
      </c>
      <c r="K93" s="29"/>
      <c r="L93" s="75">
        <v>2</v>
      </c>
      <c r="M93" s="28">
        <f t="shared" si="15"/>
        <v>0</v>
      </c>
      <c r="N93" s="75"/>
      <c r="O93" s="28" t="str">
        <f t="shared" si="16"/>
        <v/>
      </c>
      <c r="P93" s="53"/>
      <c r="Q93" s="28" t="str">
        <f t="shared" si="17"/>
        <v/>
      </c>
      <c r="R93" s="75"/>
      <c r="S93" s="28" t="str">
        <f t="shared" si="18"/>
        <v/>
      </c>
      <c r="T93" s="75"/>
      <c r="U93" s="28" t="str">
        <f t="shared" si="19"/>
        <v/>
      </c>
      <c r="V93" s="30"/>
      <c r="W93" s="78">
        <v>0</v>
      </c>
      <c r="X93" s="78">
        <v>0</v>
      </c>
      <c r="Y93" s="78">
        <v>0</v>
      </c>
      <c r="Z93" s="78">
        <v>0</v>
      </c>
      <c r="AA93" s="78">
        <v>0</v>
      </c>
      <c r="AB93" s="78">
        <v>0</v>
      </c>
      <c r="AC93" s="78">
        <v>0</v>
      </c>
      <c r="AD93" s="78">
        <v>0</v>
      </c>
      <c r="AE93" s="31"/>
    </row>
    <row r="94" spans="1:31" s="40" customFormat="1" ht="25.5" outlineLevel="1" x14ac:dyDescent="0.25">
      <c r="A94" s="57">
        <v>309</v>
      </c>
      <c r="B94" s="65" t="s">
        <v>340</v>
      </c>
      <c r="C94" s="65" t="s">
        <v>74</v>
      </c>
      <c r="D94" s="66" t="s">
        <v>383</v>
      </c>
      <c r="E94" s="66" t="s">
        <v>57</v>
      </c>
      <c r="F94" s="66"/>
      <c r="G94" s="68" t="s">
        <v>1102</v>
      </c>
      <c r="H94" s="26"/>
      <c r="I94" s="26"/>
      <c r="J94" s="27">
        <v>1</v>
      </c>
      <c r="K94" s="29"/>
      <c r="L94" s="75">
        <v>2</v>
      </c>
      <c r="M94" s="28">
        <f t="shared" si="15"/>
        <v>0</v>
      </c>
      <c r="N94" s="75"/>
      <c r="O94" s="28" t="str">
        <f t="shared" si="16"/>
        <v/>
      </c>
      <c r="P94" s="53"/>
      <c r="Q94" s="28" t="str">
        <f t="shared" si="17"/>
        <v/>
      </c>
      <c r="R94" s="75"/>
      <c r="S94" s="28" t="str">
        <f t="shared" si="18"/>
        <v/>
      </c>
      <c r="T94" s="75"/>
      <c r="U94" s="28" t="str">
        <f t="shared" si="19"/>
        <v/>
      </c>
      <c r="V94" s="30"/>
      <c r="W94" s="78">
        <v>0</v>
      </c>
      <c r="X94" s="78">
        <v>0</v>
      </c>
      <c r="Y94" s="78">
        <v>0</v>
      </c>
      <c r="Z94" s="78">
        <v>0</v>
      </c>
      <c r="AA94" s="78">
        <v>0</v>
      </c>
      <c r="AB94" s="78">
        <v>0</v>
      </c>
      <c r="AC94" s="78">
        <v>0</v>
      </c>
      <c r="AD94" s="78">
        <v>0</v>
      </c>
      <c r="AE94" s="31"/>
    </row>
    <row r="95" spans="1:31" s="40" customFormat="1" ht="25.5" outlineLevel="1" x14ac:dyDescent="0.25">
      <c r="A95" s="57">
        <v>310</v>
      </c>
      <c r="B95" s="65" t="s">
        <v>340</v>
      </c>
      <c r="C95" s="65" t="s">
        <v>74</v>
      </c>
      <c r="D95" s="66" t="s">
        <v>384</v>
      </c>
      <c r="E95" s="66" t="s">
        <v>57</v>
      </c>
      <c r="F95" s="66"/>
      <c r="G95" s="68" t="s">
        <v>1102</v>
      </c>
      <c r="H95" s="26"/>
      <c r="I95" s="26"/>
      <c r="J95" s="27">
        <v>1</v>
      </c>
      <c r="K95" s="29"/>
      <c r="L95" s="75">
        <v>2</v>
      </c>
      <c r="M95" s="28">
        <f t="shared" si="15"/>
        <v>0</v>
      </c>
      <c r="N95" s="75"/>
      <c r="O95" s="28" t="str">
        <f t="shared" si="16"/>
        <v/>
      </c>
      <c r="P95" s="53"/>
      <c r="Q95" s="28" t="str">
        <f t="shared" si="17"/>
        <v/>
      </c>
      <c r="R95" s="75"/>
      <c r="S95" s="28" t="str">
        <f t="shared" si="18"/>
        <v/>
      </c>
      <c r="T95" s="75"/>
      <c r="U95" s="28" t="str">
        <f t="shared" si="19"/>
        <v/>
      </c>
      <c r="V95" s="30"/>
      <c r="W95" s="78">
        <v>0</v>
      </c>
      <c r="X95" s="78">
        <v>0</v>
      </c>
      <c r="Y95" s="78">
        <v>0</v>
      </c>
      <c r="Z95" s="78">
        <v>0</v>
      </c>
      <c r="AA95" s="78">
        <v>0</v>
      </c>
      <c r="AB95" s="78">
        <v>0</v>
      </c>
      <c r="AC95" s="78">
        <v>0</v>
      </c>
      <c r="AD95" s="78">
        <v>0</v>
      </c>
      <c r="AE95" s="31"/>
    </row>
    <row r="96" spans="1:31" s="40" customFormat="1" ht="25.5" outlineLevel="1" x14ac:dyDescent="0.25">
      <c r="A96" s="57">
        <v>311</v>
      </c>
      <c r="B96" s="65" t="s">
        <v>340</v>
      </c>
      <c r="C96" s="65" t="s">
        <v>74</v>
      </c>
      <c r="D96" s="66" t="s">
        <v>385</v>
      </c>
      <c r="E96" s="66" t="s">
        <v>57</v>
      </c>
      <c r="F96" s="66"/>
      <c r="G96" s="68" t="s">
        <v>1102</v>
      </c>
      <c r="H96" s="26"/>
      <c r="I96" s="26"/>
      <c r="J96" s="27">
        <v>1</v>
      </c>
      <c r="K96" s="29"/>
      <c r="L96" s="75">
        <v>2</v>
      </c>
      <c r="M96" s="28">
        <f t="shared" si="15"/>
        <v>0</v>
      </c>
      <c r="N96" s="75"/>
      <c r="O96" s="28" t="str">
        <f t="shared" si="16"/>
        <v/>
      </c>
      <c r="P96" s="53"/>
      <c r="Q96" s="28" t="str">
        <f t="shared" si="17"/>
        <v/>
      </c>
      <c r="R96" s="75"/>
      <c r="S96" s="28" t="str">
        <f t="shared" si="18"/>
        <v/>
      </c>
      <c r="T96" s="75"/>
      <c r="U96" s="28" t="str">
        <f t="shared" si="19"/>
        <v/>
      </c>
      <c r="V96" s="30"/>
      <c r="W96" s="78">
        <v>0</v>
      </c>
      <c r="X96" s="78">
        <v>0</v>
      </c>
      <c r="Y96" s="78">
        <v>0</v>
      </c>
      <c r="Z96" s="78">
        <v>0</v>
      </c>
      <c r="AA96" s="78">
        <v>0</v>
      </c>
      <c r="AB96" s="78">
        <v>0</v>
      </c>
      <c r="AC96" s="78">
        <v>0</v>
      </c>
      <c r="AD96" s="78">
        <v>0</v>
      </c>
      <c r="AE96" s="31"/>
    </row>
    <row r="97" spans="1:31" s="40" customFormat="1" ht="25.5" outlineLevel="1" x14ac:dyDescent="0.25">
      <c r="A97" s="57">
        <v>312</v>
      </c>
      <c r="B97" s="65" t="s">
        <v>340</v>
      </c>
      <c r="C97" s="65" t="s">
        <v>74</v>
      </c>
      <c r="D97" s="66" t="s">
        <v>386</v>
      </c>
      <c r="E97" s="66" t="s">
        <v>57</v>
      </c>
      <c r="F97" s="66"/>
      <c r="G97" s="68" t="s">
        <v>1102</v>
      </c>
      <c r="H97" s="26"/>
      <c r="I97" s="26"/>
      <c r="J97" s="27">
        <v>1</v>
      </c>
      <c r="K97" s="29"/>
      <c r="L97" s="75">
        <v>2</v>
      </c>
      <c r="M97" s="28">
        <f t="shared" si="15"/>
        <v>0</v>
      </c>
      <c r="N97" s="75"/>
      <c r="O97" s="28" t="str">
        <f t="shared" si="16"/>
        <v/>
      </c>
      <c r="P97" s="53"/>
      <c r="Q97" s="28" t="str">
        <f t="shared" si="17"/>
        <v/>
      </c>
      <c r="R97" s="75"/>
      <c r="S97" s="28" t="str">
        <f t="shared" si="18"/>
        <v/>
      </c>
      <c r="T97" s="75"/>
      <c r="U97" s="28" t="str">
        <f t="shared" si="19"/>
        <v/>
      </c>
      <c r="V97" s="30"/>
      <c r="W97" s="78">
        <v>0</v>
      </c>
      <c r="X97" s="78">
        <v>0</v>
      </c>
      <c r="Y97" s="78">
        <v>0</v>
      </c>
      <c r="Z97" s="78">
        <v>0</v>
      </c>
      <c r="AA97" s="78">
        <v>0</v>
      </c>
      <c r="AB97" s="78">
        <v>0</v>
      </c>
      <c r="AC97" s="78">
        <v>0</v>
      </c>
      <c r="AD97" s="78">
        <v>0</v>
      </c>
      <c r="AE97" s="31"/>
    </row>
    <row r="98" spans="1:31" s="40" customFormat="1" ht="25.5" outlineLevel="1" x14ac:dyDescent="0.25">
      <c r="A98" s="57">
        <v>313</v>
      </c>
      <c r="B98" s="65" t="s">
        <v>340</v>
      </c>
      <c r="C98" s="65" t="s">
        <v>74</v>
      </c>
      <c r="D98" s="66" t="s">
        <v>387</v>
      </c>
      <c r="E98" s="66" t="s">
        <v>57</v>
      </c>
      <c r="F98" s="66"/>
      <c r="G98" s="68" t="s">
        <v>1102</v>
      </c>
      <c r="H98" s="26"/>
      <c r="I98" s="26"/>
      <c r="J98" s="27">
        <v>1</v>
      </c>
      <c r="K98" s="29"/>
      <c r="L98" s="75">
        <v>2</v>
      </c>
      <c r="M98" s="28">
        <f t="shared" si="15"/>
        <v>0</v>
      </c>
      <c r="N98" s="75"/>
      <c r="O98" s="28" t="str">
        <f t="shared" si="16"/>
        <v/>
      </c>
      <c r="P98" s="53"/>
      <c r="Q98" s="28" t="str">
        <f t="shared" si="17"/>
        <v/>
      </c>
      <c r="R98" s="75"/>
      <c r="S98" s="28" t="str">
        <f t="shared" si="18"/>
        <v/>
      </c>
      <c r="T98" s="75"/>
      <c r="U98" s="28" t="str">
        <f t="shared" si="19"/>
        <v/>
      </c>
      <c r="V98" s="30"/>
      <c r="W98" s="78">
        <v>0</v>
      </c>
      <c r="X98" s="78">
        <v>0</v>
      </c>
      <c r="Y98" s="78">
        <v>0</v>
      </c>
      <c r="Z98" s="78">
        <v>0</v>
      </c>
      <c r="AA98" s="78">
        <v>0</v>
      </c>
      <c r="AB98" s="78">
        <v>0</v>
      </c>
      <c r="AC98" s="78">
        <v>0</v>
      </c>
      <c r="AD98" s="78">
        <v>0</v>
      </c>
      <c r="AE98" s="31"/>
    </row>
    <row r="99" spans="1:31" s="40" customFormat="1" ht="25.5" outlineLevel="1" x14ac:dyDescent="0.25">
      <c r="A99" s="57">
        <v>314</v>
      </c>
      <c r="B99" s="65" t="s">
        <v>340</v>
      </c>
      <c r="C99" s="65" t="s">
        <v>74</v>
      </c>
      <c r="D99" s="66" t="s">
        <v>388</v>
      </c>
      <c r="E99" s="66" t="s">
        <v>57</v>
      </c>
      <c r="F99" s="66"/>
      <c r="G99" s="68" t="s">
        <v>1102</v>
      </c>
      <c r="H99" s="26"/>
      <c r="I99" s="26"/>
      <c r="J99" s="27">
        <v>1</v>
      </c>
      <c r="K99" s="29"/>
      <c r="L99" s="75">
        <v>2</v>
      </c>
      <c r="M99" s="28">
        <f t="shared" si="15"/>
        <v>0</v>
      </c>
      <c r="N99" s="75"/>
      <c r="O99" s="28" t="str">
        <f t="shared" si="16"/>
        <v/>
      </c>
      <c r="P99" s="53"/>
      <c r="Q99" s="28" t="str">
        <f t="shared" si="17"/>
        <v/>
      </c>
      <c r="R99" s="75"/>
      <c r="S99" s="28" t="str">
        <f t="shared" si="18"/>
        <v/>
      </c>
      <c r="T99" s="75"/>
      <c r="U99" s="28" t="str">
        <f t="shared" si="19"/>
        <v/>
      </c>
      <c r="V99" s="30"/>
      <c r="W99" s="78">
        <v>0</v>
      </c>
      <c r="X99" s="78">
        <v>0</v>
      </c>
      <c r="Y99" s="78">
        <v>0</v>
      </c>
      <c r="Z99" s="78">
        <v>0</v>
      </c>
      <c r="AA99" s="78">
        <v>0</v>
      </c>
      <c r="AB99" s="78">
        <v>0</v>
      </c>
      <c r="AC99" s="78">
        <v>0</v>
      </c>
      <c r="AD99" s="78">
        <v>0</v>
      </c>
      <c r="AE99" s="31"/>
    </row>
    <row r="100" spans="1:31" s="40" customFormat="1" ht="25.5" outlineLevel="1" x14ac:dyDescent="0.25">
      <c r="A100" s="57">
        <v>315</v>
      </c>
      <c r="B100" s="65" t="s">
        <v>340</v>
      </c>
      <c r="C100" s="65" t="s">
        <v>74</v>
      </c>
      <c r="D100" s="66" t="s">
        <v>389</v>
      </c>
      <c r="E100" s="66" t="s">
        <v>57</v>
      </c>
      <c r="F100" s="66"/>
      <c r="G100" s="68" t="s">
        <v>1102</v>
      </c>
      <c r="H100" s="26"/>
      <c r="I100" s="26"/>
      <c r="J100" s="27">
        <v>1</v>
      </c>
      <c r="K100" s="29"/>
      <c r="L100" s="75">
        <v>2</v>
      </c>
      <c r="M100" s="28">
        <f t="shared" si="15"/>
        <v>0</v>
      </c>
      <c r="N100" s="75"/>
      <c r="O100" s="28" t="str">
        <f t="shared" si="16"/>
        <v/>
      </c>
      <c r="P100" s="53"/>
      <c r="Q100" s="28" t="str">
        <f t="shared" si="17"/>
        <v/>
      </c>
      <c r="R100" s="75"/>
      <c r="S100" s="28" t="str">
        <f t="shared" si="18"/>
        <v/>
      </c>
      <c r="T100" s="75"/>
      <c r="U100" s="28" t="str">
        <f t="shared" si="19"/>
        <v/>
      </c>
      <c r="V100" s="30"/>
      <c r="W100" s="78">
        <v>0</v>
      </c>
      <c r="X100" s="78">
        <v>0</v>
      </c>
      <c r="Y100" s="78">
        <v>0</v>
      </c>
      <c r="Z100" s="78">
        <v>0</v>
      </c>
      <c r="AA100" s="78">
        <v>0</v>
      </c>
      <c r="AB100" s="78">
        <v>0</v>
      </c>
      <c r="AC100" s="78">
        <v>0</v>
      </c>
      <c r="AD100" s="78">
        <v>0</v>
      </c>
      <c r="AE100" s="31"/>
    </row>
    <row r="101" spans="1:31" s="40" customFormat="1" ht="25.5" outlineLevel="1" x14ac:dyDescent="0.25">
      <c r="A101" s="57">
        <v>316</v>
      </c>
      <c r="B101" s="65" t="s">
        <v>340</v>
      </c>
      <c r="C101" s="65" t="s">
        <v>74</v>
      </c>
      <c r="D101" s="66" t="s">
        <v>390</v>
      </c>
      <c r="E101" s="66" t="s">
        <v>57</v>
      </c>
      <c r="F101" s="66"/>
      <c r="G101" s="68" t="s">
        <v>1102</v>
      </c>
      <c r="H101" s="26"/>
      <c r="I101" s="26"/>
      <c r="J101" s="27">
        <v>1</v>
      </c>
      <c r="K101" s="29"/>
      <c r="L101" s="75">
        <v>2</v>
      </c>
      <c r="M101" s="28">
        <f t="shared" si="15"/>
        <v>0</v>
      </c>
      <c r="N101" s="75"/>
      <c r="O101" s="28" t="str">
        <f t="shared" si="16"/>
        <v/>
      </c>
      <c r="P101" s="53"/>
      <c r="Q101" s="28" t="str">
        <f t="shared" si="17"/>
        <v/>
      </c>
      <c r="R101" s="75"/>
      <c r="S101" s="28" t="str">
        <f t="shared" si="18"/>
        <v/>
      </c>
      <c r="T101" s="75"/>
      <c r="U101" s="28" t="str">
        <f t="shared" si="19"/>
        <v/>
      </c>
      <c r="V101" s="30"/>
      <c r="W101" s="78">
        <v>0</v>
      </c>
      <c r="X101" s="78">
        <v>0</v>
      </c>
      <c r="Y101" s="78">
        <v>0</v>
      </c>
      <c r="Z101" s="78">
        <v>0</v>
      </c>
      <c r="AA101" s="78">
        <v>0</v>
      </c>
      <c r="AB101" s="78">
        <v>0</v>
      </c>
      <c r="AC101" s="78">
        <v>0</v>
      </c>
      <c r="AD101" s="78">
        <v>0</v>
      </c>
      <c r="AE101" s="31"/>
    </row>
    <row r="102" spans="1:31" s="40" customFormat="1" ht="25.5" outlineLevel="1" x14ac:dyDescent="0.25">
      <c r="A102" s="57">
        <v>317</v>
      </c>
      <c r="B102" s="65" t="s">
        <v>340</v>
      </c>
      <c r="C102" s="65" t="s">
        <v>74</v>
      </c>
      <c r="D102" s="66" t="s">
        <v>391</v>
      </c>
      <c r="E102" s="66" t="s">
        <v>57</v>
      </c>
      <c r="F102" s="66"/>
      <c r="G102" s="68" t="s">
        <v>1102</v>
      </c>
      <c r="H102" s="26"/>
      <c r="I102" s="26"/>
      <c r="J102" s="27">
        <v>1</v>
      </c>
      <c r="K102" s="29"/>
      <c r="L102" s="75">
        <v>2</v>
      </c>
      <c r="M102" s="28">
        <f t="shared" si="15"/>
        <v>0</v>
      </c>
      <c r="N102" s="75"/>
      <c r="O102" s="28" t="str">
        <f t="shared" si="16"/>
        <v/>
      </c>
      <c r="P102" s="53"/>
      <c r="Q102" s="28" t="str">
        <f t="shared" si="17"/>
        <v/>
      </c>
      <c r="R102" s="75"/>
      <c r="S102" s="28" t="str">
        <f t="shared" si="18"/>
        <v/>
      </c>
      <c r="T102" s="75"/>
      <c r="U102" s="28" t="str">
        <f t="shared" si="19"/>
        <v/>
      </c>
      <c r="V102" s="30"/>
      <c r="W102" s="78">
        <v>0</v>
      </c>
      <c r="X102" s="78">
        <v>0</v>
      </c>
      <c r="Y102" s="78">
        <v>0</v>
      </c>
      <c r="Z102" s="78">
        <v>0</v>
      </c>
      <c r="AA102" s="78">
        <v>0</v>
      </c>
      <c r="AB102" s="78">
        <v>0</v>
      </c>
      <c r="AC102" s="78">
        <v>0</v>
      </c>
      <c r="AD102" s="78">
        <v>0</v>
      </c>
      <c r="AE102" s="31"/>
    </row>
    <row r="103" spans="1:31" s="40" customFormat="1" ht="25.5" outlineLevel="1" x14ac:dyDescent="0.25">
      <c r="A103" s="57">
        <v>318</v>
      </c>
      <c r="B103" s="65" t="s">
        <v>340</v>
      </c>
      <c r="C103" s="65" t="s">
        <v>74</v>
      </c>
      <c r="D103" s="66" t="s">
        <v>392</v>
      </c>
      <c r="E103" s="66" t="s">
        <v>57</v>
      </c>
      <c r="F103" s="66"/>
      <c r="G103" s="68" t="s">
        <v>1102</v>
      </c>
      <c r="H103" s="26"/>
      <c r="I103" s="26"/>
      <c r="J103" s="27">
        <v>1</v>
      </c>
      <c r="K103" s="29"/>
      <c r="L103" s="75">
        <v>2</v>
      </c>
      <c r="M103" s="28">
        <f t="shared" si="15"/>
        <v>0</v>
      </c>
      <c r="N103" s="75"/>
      <c r="O103" s="28" t="str">
        <f t="shared" si="16"/>
        <v/>
      </c>
      <c r="P103" s="53"/>
      <c r="Q103" s="28" t="str">
        <f t="shared" si="17"/>
        <v/>
      </c>
      <c r="R103" s="75"/>
      <c r="S103" s="28" t="str">
        <f t="shared" si="18"/>
        <v/>
      </c>
      <c r="T103" s="75"/>
      <c r="U103" s="28" t="str">
        <f t="shared" si="19"/>
        <v/>
      </c>
      <c r="V103" s="30"/>
      <c r="W103" s="78">
        <v>0</v>
      </c>
      <c r="X103" s="78">
        <v>0</v>
      </c>
      <c r="Y103" s="78">
        <v>0</v>
      </c>
      <c r="Z103" s="78">
        <v>0</v>
      </c>
      <c r="AA103" s="78">
        <v>0</v>
      </c>
      <c r="AB103" s="78">
        <v>0</v>
      </c>
      <c r="AC103" s="78">
        <v>0</v>
      </c>
      <c r="AD103" s="78">
        <v>0</v>
      </c>
      <c r="AE103" s="31"/>
    </row>
    <row r="104" spans="1:31" s="40" customFormat="1" ht="25.5" outlineLevel="1" x14ac:dyDescent="0.25">
      <c r="A104" s="57">
        <v>319</v>
      </c>
      <c r="B104" s="65" t="s">
        <v>340</v>
      </c>
      <c r="C104" s="65" t="s">
        <v>74</v>
      </c>
      <c r="D104" s="66" t="s">
        <v>393</v>
      </c>
      <c r="E104" s="66" t="s">
        <v>57</v>
      </c>
      <c r="F104" s="66"/>
      <c r="G104" s="68" t="s">
        <v>1102</v>
      </c>
      <c r="H104" s="26"/>
      <c r="I104" s="26"/>
      <c r="J104" s="27">
        <v>1</v>
      </c>
      <c r="K104" s="29"/>
      <c r="L104" s="75">
        <v>2</v>
      </c>
      <c r="M104" s="28">
        <f t="shared" si="15"/>
        <v>0</v>
      </c>
      <c r="N104" s="75"/>
      <c r="O104" s="28" t="str">
        <f t="shared" si="16"/>
        <v/>
      </c>
      <c r="P104" s="53"/>
      <c r="Q104" s="28" t="str">
        <f t="shared" si="17"/>
        <v/>
      </c>
      <c r="R104" s="75"/>
      <c r="S104" s="28" t="str">
        <f t="shared" si="18"/>
        <v/>
      </c>
      <c r="T104" s="75"/>
      <c r="U104" s="28" t="str">
        <f t="shared" si="19"/>
        <v/>
      </c>
      <c r="V104" s="30"/>
      <c r="W104" s="78">
        <v>0</v>
      </c>
      <c r="X104" s="78">
        <v>0</v>
      </c>
      <c r="Y104" s="78">
        <v>0</v>
      </c>
      <c r="Z104" s="78">
        <v>0</v>
      </c>
      <c r="AA104" s="78">
        <v>0</v>
      </c>
      <c r="AB104" s="78">
        <v>0</v>
      </c>
      <c r="AC104" s="78">
        <v>0</v>
      </c>
      <c r="AD104" s="78">
        <v>0</v>
      </c>
      <c r="AE104" s="31"/>
    </row>
    <row r="105" spans="1:31" s="40" customFormat="1" ht="25.5" outlineLevel="1" x14ac:dyDescent="0.25">
      <c r="A105" s="57">
        <v>320</v>
      </c>
      <c r="B105" s="65" t="s">
        <v>340</v>
      </c>
      <c r="C105" s="65" t="s">
        <v>74</v>
      </c>
      <c r="D105" s="66" t="s">
        <v>394</v>
      </c>
      <c r="E105" s="66" t="s">
        <v>57</v>
      </c>
      <c r="F105" s="66"/>
      <c r="G105" s="68" t="s">
        <v>1102</v>
      </c>
      <c r="H105" s="26"/>
      <c r="I105" s="26"/>
      <c r="J105" s="27">
        <v>1</v>
      </c>
      <c r="K105" s="29"/>
      <c r="L105" s="75">
        <v>2</v>
      </c>
      <c r="M105" s="28">
        <f t="shared" si="15"/>
        <v>0</v>
      </c>
      <c r="N105" s="75"/>
      <c r="O105" s="28" t="str">
        <f t="shared" si="16"/>
        <v/>
      </c>
      <c r="P105" s="53"/>
      <c r="Q105" s="28" t="str">
        <f t="shared" si="17"/>
        <v/>
      </c>
      <c r="R105" s="75"/>
      <c r="S105" s="28" t="str">
        <f t="shared" si="18"/>
        <v/>
      </c>
      <c r="T105" s="75"/>
      <c r="U105" s="28" t="str">
        <f t="shared" si="19"/>
        <v/>
      </c>
      <c r="V105" s="30"/>
      <c r="W105" s="78">
        <v>0</v>
      </c>
      <c r="X105" s="78">
        <v>0</v>
      </c>
      <c r="Y105" s="78">
        <v>0</v>
      </c>
      <c r="Z105" s="78">
        <v>0</v>
      </c>
      <c r="AA105" s="78">
        <v>0</v>
      </c>
      <c r="AB105" s="78">
        <v>0</v>
      </c>
      <c r="AC105" s="78">
        <v>0</v>
      </c>
      <c r="AD105" s="78">
        <v>0</v>
      </c>
      <c r="AE105" s="31"/>
    </row>
    <row r="106" spans="1:31" s="40" customFormat="1" ht="25.5" outlineLevel="1" x14ac:dyDescent="0.25">
      <c r="A106" s="57">
        <v>321</v>
      </c>
      <c r="B106" s="65" t="s">
        <v>340</v>
      </c>
      <c r="C106" s="65" t="s">
        <v>74</v>
      </c>
      <c r="D106" s="66" t="s">
        <v>395</v>
      </c>
      <c r="E106" s="66" t="s">
        <v>57</v>
      </c>
      <c r="F106" s="66"/>
      <c r="G106" s="68" t="s">
        <v>1102</v>
      </c>
      <c r="H106" s="26"/>
      <c r="I106" s="26"/>
      <c r="J106" s="27">
        <v>1</v>
      </c>
      <c r="K106" s="29"/>
      <c r="L106" s="75">
        <v>2</v>
      </c>
      <c r="M106" s="28">
        <f t="shared" si="15"/>
        <v>0</v>
      </c>
      <c r="N106" s="75"/>
      <c r="O106" s="28" t="str">
        <f t="shared" si="16"/>
        <v/>
      </c>
      <c r="P106" s="53"/>
      <c r="Q106" s="28" t="str">
        <f t="shared" si="17"/>
        <v/>
      </c>
      <c r="R106" s="75"/>
      <c r="S106" s="28" t="str">
        <f t="shared" si="18"/>
        <v/>
      </c>
      <c r="T106" s="75"/>
      <c r="U106" s="28" t="str">
        <f t="shared" si="19"/>
        <v/>
      </c>
      <c r="V106" s="30"/>
      <c r="W106" s="78">
        <v>0</v>
      </c>
      <c r="X106" s="78">
        <v>0</v>
      </c>
      <c r="Y106" s="78">
        <v>0</v>
      </c>
      <c r="Z106" s="78">
        <v>0</v>
      </c>
      <c r="AA106" s="78">
        <v>0</v>
      </c>
      <c r="AB106" s="78">
        <v>0</v>
      </c>
      <c r="AC106" s="78">
        <v>0</v>
      </c>
      <c r="AD106" s="78">
        <v>0</v>
      </c>
      <c r="AE106" s="31"/>
    </row>
    <row r="107" spans="1:31" s="40" customFormat="1" ht="25.5" outlineLevel="1" x14ac:dyDescent="0.25">
      <c r="A107" s="57">
        <v>322</v>
      </c>
      <c r="B107" s="65" t="s">
        <v>340</v>
      </c>
      <c r="C107" s="65" t="s">
        <v>74</v>
      </c>
      <c r="D107" s="66" t="s">
        <v>396</v>
      </c>
      <c r="E107" s="66" t="s">
        <v>57</v>
      </c>
      <c r="F107" s="66"/>
      <c r="G107" s="68" t="s">
        <v>1102</v>
      </c>
      <c r="H107" s="26"/>
      <c r="I107" s="26"/>
      <c r="J107" s="27">
        <v>1</v>
      </c>
      <c r="K107" s="29"/>
      <c r="L107" s="75">
        <v>2</v>
      </c>
      <c r="M107" s="28">
        <f t="shared" si="15"/>
        <v>0</v>
      </c>
      <c r="N107" s="75"/>
      <c r="O107" s="28" t="str">
        <f t="shared" si="16"/>
        <v/>
      </c>
      <c r="P107" s="53"/>
      <c r="Q107" s="28" t="str">
        <f t="shared" si="17"/>
        <v/>
      </c>
      <c r="R107" s="75"/>
      <c r="S107" s="28" t="str">
        <f t="shared" si="18"/>
        <v/>
      </c>
      <c r="T107" s="75"/>
      <c r="U107" s="28" t="str">
        <f t="shared" si="19"/>
        <v/>
      </c>
      <c r="V107" s="30"/>
      <c r="W107" s="78">
        <v>0</v>
      </c>
      <c r="X107" s="78">
        <v>0</v>
      </c>
      <c r="Y107" s="78">
        <v>0</v>
      </c>
      <c r="Z107" s="78">
        <v>0</v>
      </c>
      <c r="AA107" s="78">
        <v>0</v>
      </c>
      <c r="AB107" s="78">
        <v>0</v>
      </c>
      <c r="AC107" s="78">
        <v>0</v>
      </c>
      <c r="AD107" s="78">
        <v>0</v>
      </c>
      <c r="AE107" s="31"/>
    </row>
    <row r="108" spans="1:31" s="40" customFormat="1" ht="25.5" outlineLevel="1" x14ac:dyDescent="0.25">
      <c r="A108" s="57">
        <v>323</v>
      </c>
      <c r="B108" s="65" t="s">
        <v>340</v>
      </c>
      <c r="C108" s="65" t="s">
        <v>74</v>
      </c>
      <c r="D108" s="66" t="s">
        <v>397</v>
      </c>
      <c r="E108" s="66" t="s">
        <v>57</v>
      </c>
      <c r="F108" s="66"/>
      <c r="G108" s="68" t="s">
        <v>1102</v>
      </c>
      <c r="H108" s="26"/>
      <c r="I108" s="26"/>
      <c r="J108" s="27">
        <v>1</v>
      </c>
      <c r="K108" s="29"/>
      <c r="L108" s="75">
        <v>2</v>
      </c>
      <c r="M108" s="28">
        <f t="shared" si="15"/>
        <v>0</v>
      </c>
      <c r="N108" s="75"/>
      <c r="O108" s="28" t="str">
        <f t="shared" si="16"/>
        <v/>
      </c>
      <c r="P108" s="53"/>
      <c r="Q108" s="28" t="str">
        <f t="shared" si="17"/>
        <v/>
      </c>
      <c r="R108" s="75"/>
      <c r="S108" s="28" t="str">
        <f t="shared" si="18"/>
        <v/>
      </c>
      <c r="T108" s="75"/>
      <c r="U108" s="28" t="str">
        <f t="shared" si="19"/>
        <v/>
      </c>
      <c r="V108" s="30"/>
      <c r="W108" s="78">
        <v>0</v>
      </c>
      <c r="X108" s="78">
        <v>0</v>
      </c>
      <c r="Y108" s="78">
        <v>0</v>
      </c>
      <c r="Z108" s="78">
        <v>0</v>
      </c>
      <c r="AA108" s="78">
        <v>0</v>
      </c>
      <c r="AB108" s="78">
        <v>0</v>
      </c>
      <c r="AC108" s="78">
        <v>0</v>
      </c>
      <c r="AD108" s="78">
        <v>0</v>
      </c>
      <c r="AE108" s="31"/>
    </row>
    <row r="109" spans="1:31" s="40" customFormat="1" ht="25.5" outlineLevel="1" x14ac:dyDescent="0.25">
      <c r="A109" s="57">
        <v>324</v>
      </c>
      <c r="B109" s="65" t="s">
        <v>340</v>
      </c>
      <c r="C109" s="65" t="s">
        <v>74</v>
      </c>
      <c r="D109" s="66" t="s">
        <v>398</v>
      </c>
      <c r="E109" s="66" t="s">
        <v>57</v>
      </c>
      <c r="F109" s="66"/>
      <c r="G109" s="68" t="s">
        <v>1102</v>
      </c>
      <c r="H109" s="26"/>
      <c r="I109" s="26"/>
      <c r="J109" s="27">
        <v>1</v>
      </c>
      <c r="K109" s="29"/>
      <c r="L109" s="75">
        <v>2</v>
      </c>
      <c r="M109" s="28">
        <f t="shared" si="15"/>
        <v>0</v>
      </c>
      <c r="N109" s="75"/>
      <c r="O109" s="28" t="str">
        <f t="shared" si="16"/>
        <v/>
      </c>
      <c r="P109" s="53"/>
      <c r="Q109" s="28" t="str">
        <f t="shared" si="17"/>
        <v/>
      </c>
      <c r="R109" s="75"/>
      <c r="S109" s="28" t="str">
        <f t="shared" si="18"/>
        <v/>
      </c>
      <c r="T109" s="75"/>
      <c r="U109" s="28" t="str">
        <f t="shared" si="19"/>
        <v/>
      </c>
      <c r="V109" s="30"/>
      <c r="W109" s="78">
        <v>0</v>
      </c>
      <c r="X109" s="78">
        <v>0</v>
      </c>
      <c r="Y109" s="78">
        <v>0</v>
      </c>
      <c r="Z109" s="78">
        <v>0</v>
      </c>
      <c r="AA109" s="78">
        <v>0</v>
      </c>
      <c r="AB109" s="78">
        <v>0</v>
      </c>
      <c r="AC109" s="78">
        <v>0</v>
      </c>
      <c r="AD109" s="78">
        <v>0</v>
      </c>
      <c r="AE109" s="31"/>
    </row>
    <row r="110" spans="1:31" s="40" customFormat="1" ht="25.5" outlineLevel="1" x14ac:dyDescent="0.25">
      <c r="A110" s="57">
        <v>325</v>
      </c>
      <c r="B110" s="65" t="s">
        <v>340</v>
      </c>
      <c r="C110" s="65" t="s">
        <v>74</v>
      </c>
      <c r="D110" s="66" t="s">
        <v>399</v>
      </c>
      <c r="E110" s="66" t="s">
        <v>57</v>
      </c>
      <c r="F110" s="66"/>
      <c r="G110" s="68" t="s">
        <v>1102</v>
      </c>
      <c r="H110" s="26"/>
      <c r="I110" s="26"/>
      <c r="J110" s="27">
        <v>1</v>
      </c>
      <c r="K110" s="29"/>
      <c r="L110" s="75">
        <v>2</v>
      </c>
      <c r="M110" s="28">
        <f t="shared" si="15"/>
        <v>0</v>
      </c>
      <c r="N110" s="75"/>
      <c r="O110" s="28" t="str">
        <f t="shared" si="16"/>
        <v/>
      </c>
      <c r="P110" s="53"/>
      <c r="Q110" s="28" t="str">
        <f t="shared" si="17"/>
        <v/>
      </c>
      <c r="R110" s="75"/>
      <c r="S110" s="28" t="str">
        <f t="shared" si="18"/>
        <v/>
      </c>
      <c r="T110" s="75"/>
      <c r="U110" s="28" t="str">
        <f t="shared" si="19"/>
        <v/>
      </c>
      <c r="V110" s="30"/>
      <c r="W110" s="78">
        <v>0</v>
      </c>
      <c r="X110" s="78">
        <v>0</v>
      </c>
      <c r="Y110" s="78">
        <v>0</v>
      </c>
      <c r="Z110" s="78">
        <v>0</v>
      </c>
      <c r="AA110" s="78">
        <v>0</v>
      </c>
      <c r="AB110" s="78">
        <v>0</v>
      </c>
      <c r="AC110" s="78">
        <v>0</v>
      </c>
      <c r="AD110" s="78">
        <v>0</v>
      </c>
      <c r="AE110" s="31"/>
    </row>
    <row r="111" spans="1:31" s="40" customFormat="1" ht="25.5" outlineLevel="1" x14ac:dyDescent="0.25">
      <c r="A111" s="57">
        <v>326</v>
      </c>
      <c r="B111" s="65" t="s">
        <v>340</v>
      </c>
      <c r="C111" s="65" t="s">
        <v>74</v>
      </c>
      <c r="D111" s="66" t="s">
        <v>400</v>
      </c>
      <c r="E111" s="66" t="s">
        <v>57</v>
      </c>
      <c r="F111" s="66"/>
      <c r="G111" s="68" t="s">
        <v>1102</v>
      </c>
      <c r="H111" s="26"/>
      <c r="I111" s="26"/>
      <c r="J111" s="27">
        <v>1</v>
      </c>
      <c r="K111" s="29"/>
      <c r="L111" s="75">
        <v>2</v>
      </c>
      <c r="M111" s="28">
        <f t="shared" si="15"/>
        <v>0</v>
      </c>
      <c r="N111" s="75"/>
      <c r="O111" s="28" t="str">
        <f t="shared" si="16"/>
        <v/>
      </c>
      <c r="P111" s="53"/>
      <c r="Q111" s="28" t="str">
        <f t="shared" si="17"/>
        <v/>
      </c>
      <c r="R111" s="75"/>
      <c r="S111" s="28" t="str">
        <f t="shared" si="18"/>
        <v/>
      </c>
      <c r="T111" s="75"/>
      <c r="U111" s="28" t="str">
        <f t="shared" si="19"/>
        <v/>
      </c>
      <c r="V111" s="30"/>
      <c r="W111" s="78">
        <v>0</v>
      </c>
      <c r="X111" s="78">
        <v>0</v>
      </c>
      <c r="Y111" s="78">
        <v>0</v>
      </c>
      <c r="Z111" s="78">
        <v>0</v>
      </c>
      <c r="AA111" s="78">
        <v>0</v>
      </c>
      <c r="AB111" s="78">
        <v>0</v>
      </c>
      <c r="AC111" s="78">
        <v>0</v>
      </c>
      <c r="AD111" s="78">
        <v>0</v>
      </c>
      <c r="AE111" s="31"/>
    </row>
    <row r="112" spans="1:31" s="40" customFormat="1" ht="25.5" outlineLevel="1" x14ac:dyDescent="0.25">
      <c r="A112" s="57">
        <v>327</v>
      </c>
      <c r="B112" s="65" t="s">
        <v>340</v>
      </c>
      <c r="C112" s="65" t="s">
        <v>74</v>
      </c>
      <c r="D112" s="66" t="s">
        <v>401</v>
      </c>
      <c r="E112" s="66" t="s">
        <v>57</v>
      </c>
      <c r="F112" s="66"/>
      <c r="G112" s="68" t="s">
        <v>1102</v>
      </c>
      <c r="H112" s="26"/>
      <c r="I112" s="26"/>
      <c r="J112" s="27">
        <v>1</v>
      </c>
      <c r="K112" s="29"/>
      <c r="L112" s="75">
        <v>2</v>
      </c>
      <c r="M112" s="28">
        <f t="shared" si="15"/>
        <v>0</v>
      </c>
      <c r="N112" s="75"/>
      <c r="O112" s="28" t="str">
        <f t="shared" si="16"/>
        <v/>
      </c>
      <c r="P112" s="53"/>
      <c r="Q112" s="28" t="str">
        <f t="shared" si="17"/>
        <v/>
      </c>
      <c r="R112" s="75"/>
      <c r="S112" s="28" t="str">
        <f t="shared" si="18"/>
        <v/>
      </c>
      <c r="T112" s="75"/>
      <c r="U112" s="28" t="str">
        <f t="shared" si="19"/>
        <v/>
      </c>
      <c r="V112" s="30"/>
      <c r="W112" s="78">
        <v>0</v>
      </c>
      <c r="X112" s="78">
        <v>0</v>
      </c>
      <c r="Y112" s="78">
        <v>0</v>
      </c>
      <c r="Z112" s="78">
        <v>0</v>
      </c>
      <c r="AA112" s="78">
        <v>0</v>
      </c>
      <c r="AB112" s="78">
        <v>0</v>
      </c>
      <c r="AC112" s="78">
        <v>0</v>
      </c>
      <c r="AD112" s="78">
        <v>0</v>
      </c>
      <c r="AE112" s="31"/>
    </row>
    <row r="113" spans="1:31" s="40" customFormat="1" ht="25.5" outlineLevel="1" x14ac:dyDescent="0.25">
      <c r="A113" s="57">
        <v>328</v>
      </c>
      <c r="B113" s="65" t="s">
        <v>340</v>
      </c>
      <c r="C113" s="65" t="s">
        <v>74</v>
      </c>
      <c r="D113" s="66" t="s">
        <v>402</v>
      </c>
      <c r="E113" s="66" t="s">
        <v>57</v>
      </c>
      <c r="F113" s="66"/>
      <c r="G113" s="68" t="s">
        <v>1102</v>
      </c>
      <c r="H113" s="26"/>
      <c r="I113" s="26"/>
      <c r="J113" s="27">
        <v>1</v>
      </c>
      <c r="K113" s="29"/>
      <c r="L113" s="75">
        <v>2</v>
      </c>
      <c r="M113" s="28">
        <f t="shared" si="15"/>
        <v>0</v>
      </c>
      <c r="N113" s="75"/>
      <c r="O113" s="28" t="str">
        <f t="shared" si="16"/>
        <v/>
      </c>
      <c r="P113" s="53"/>
      <c r="Q113" s="28" t="str">
        <f t="shared" si="17"/>
        <v/>
      </c>
      <c r="R113" s="75"/>
      <c r="S113" s="28" t="str">
        <f t="shared" si="18"/>
        <v/>
      </c>
      <c r="T113" s="75"/>
      <c r="U113" s="28" t="str">
        <f t="shared" si="19"/>
        <v/>
      </c>
      <c r="V113" s="30"/>
      <c r="W113" s="62">
        <v>0</v>
      </c>
      <c r="X113" s="69">
        <v>0</v>
      </c>
      <c r="Y113" s="62">
        <v>0</v>
      </c>
      <c r="Z113" s="62">
        <v>0</v>
      </c>
      <c r="AA113" s="62">
        <v>0</v>
      </c>
      <c r="AB113" s="62">
        <v>0</v>
      </c>
      <c r="AC113" s="62">
        <v>0</v>
      </c>
      <c r="AD113" s="62">
        <v>0</v>
      </c>
      <c r="AE113" s="31"/>
    </row>
    <row r="114" spans="1:31" s="40" customFormat="1" ht="25.5" outlineLevel="1" x14ac:dyDescent="0.25">
      <c r="A114" s="57">
        <v>329</v>
      </c>
      <c r="B114" s="65" t="s">
        <v>340</v>
      </c>
      <c r="C114" s="65" t="s">
        <v>74</v>
      </c>
      <c r="D114" s="66" t="s">
        <v>403</v>
      </c>
      <c r="E114" s="66" t="s">
        <v>57</v>
      </c>
      <c r="F114" s="66"/>
      <c r="G114" s="68" t="s">
        <v>1102</v>
      </c>
      <c r="H114" s="26"/>
      <c r="I114" s="26"/>
      <c r="J114" s="27">
        <v>1</v>
      </c>
      <c r="K114" s="29"/>
      <c r="L114" s="75">
        <v>2</v>
      </c>
      <c r="M114" s="28">
        <f t="shared" si="15"/>
        <v>0</v>
      </c>
      <c r="N114" s="75"/>
      <c r="O114" s="28" t="str">
        <f t="shared" si="16"/>
        <v/>
      </c>
      <c r="P114" s="53"/>
      <c r="Q114" s="28" t="str">
        <f t="shared" si="17"/>
        <v/>
      </c>
      <c r="R114" s="75"/>
      <c r="S114" s="28" t="str">
        <f t="shared" si="18"/>
        <v/>
      </c>
      <c r="T114" s="75"/>
      <c r="U114" s="28" t="str">
        <f t="shared" si="19"/>
        <v/>
      </c>
      <c r="V114" s="30"/>
      <c r="W114" s="62">
        <v>0</v>
      </c>
      <c r="X114" s="69">
        <v>0</v>
      </c>
      <c r="Y114" s="62">
        <v>0</v>
      </c>
      <c r="Z114" s="62">
        <v>0</v>
      </c>
      <c r="AA114" s="62">
        <v>0</v>
      </c>
      <c r="AB114" s="62">
        <v>0</v>
      </c>
      <c r="AC114" s="62">
        <v>0</v>
      </c>
      <c r="AD114" s="62">
        <v>0</v>
      </c>
      <c r="AE114" s="31"/>
    </row>
    <row r="115" spans="1:31" s="40" customFormat="1" ht="25.5" outlineLevel="1" x14ac:dyDescent="0.25">
      <c r="A115" s="57">
        <v>330</v>
      </c>
      <c r="B115" s="65" t="s">
        <v>340</v>
      </c>
      <c r="C115" s="65" t="s">
        <v>74</v>
      </c>
      <c r="D115" s="66" t="s">
        <v>404</v>
      </c>
      <c r="E115" s="66" t="s">
        <v>57</v>
      </c>
      <c r="F115" s="66"/>
      <c r="G115" s="68" t="s">
        <v>1102</v>
      </c>
      <c r="H115" s="26"/>
      <c r="I115" s="26"/>
      <c r="J115" s="27">
        <v>1</v>
      </c>
      <c r="K115" s="29"/>
      <c r="L115" s="75">
        <v>2</v>
      </c>
      <c r="M115" s="28">
        <f t="shared" si="15"/>
        <v>0</v>
      </c>
      <c r="N115" s="75"/>
      <c r="O115" s="28" t="str">
        <f t="shared" si="16"/>
        <v/>
      </c>
      <c r="P115" s="53"/>
      <c r="Q115" s="28" t="str">
        <f t="shared" si="17"/>
        <v/>
      </c>
      <c r="R115" s="75"/>
      <c r="S115" s="28" t="str">
        <f t="shared" si="18"/>
        <v/>
      </c>
      <c r="T115" s="75"/>
      <c r="U115" s="28" t="str">
        <f t="shared" si="19"/>
        <v/>
      </c>
      <c r="V115" s="30"/>
      <c r="W115" s="62">
        <v>0</v>
      </c>
      <c r="X115" s="69">
        <v>0</v>
      </c>
      <c r="Y115" s="62">
        <v>0</v>
      </c>
      <c r="Z115" s="62">
        <v>0</v>
      </c>
      <c r="AA115" s="62">
        <v>0</v>
      </c>
      <c r="AB115" s="62">
        <v>0</v>
      </c>
      <c r="AC115" s="62">
        <v>0</v>
      </c>
      <c r="AD115" s="62">
        <v>0</v>
      </c>
      <c r="AE115" s="31"/>
    </row>
    <row r="116" spans="1:31" s="40" customFormat="1" ht="25.5" outlineLevel="1" x14ac:dyDescent="0.25">
      <c r="A116" s="57">
        <v>331</v>
      </c>
      <c r="B116" s="65" t="s">
        <v>340</v>
      </c>
      <c r="C116" s="65" t="s">
        <v>74</v>
      </c>
      <c r="D116" s="66" t="s">
        <v>405</v>
      </c>
      <c r="E116" s="66" t="s">
        <v>57</v>
      </c>
      <c r="F116" s="66"/>
      <c r="G116" s="68" t="s">
        <v>1102</v>
      </c>
      <c r="H116" s="26"/>
      <c r="I116" s="26"/>
      <c r="J116" s="27">
        <v>1</v>
      </c>
      <c r="K116" s="29"/>
      <c r="L116" s="75">
        <v>2</v>
      </c>
      <c r="M116" s="28">
        <f t="shared" si="15"/>
        <v>0</v>
      </c>
      <c r="N116" s="75"/>
      <c r="O116" s="28" t="str">
        <f t="shared" si="16"/>
        <v/>
      </c>
      <c r="P116" s="53"/>
      <c r="Q116" s="28" t="str">
        <f t="shared" si="17"/>
        <v/>
      </c>
      <c r="R116" s="75"/>
      <c r="S116" s="28" t="str">
        <f t="shared" si="18"/>
        <v/>
      </c>
      <c r="T116" s="75"/>
      <c r="U116" s="28" t="str">
        <f t="shared" si="19"/>
        <v/>
      </c>
      <c r="V116" s="30"/>
      <c r="W116" s="62">
        <v>0</v>
      </c>
      <c r="X116" s="69">
        <v>0</v>
      </c>
      <c r="Y116" s="62">
        <v>0</v>
      </c>
      <c r="Z116" s="62">
        <v>0</v>
      </c>
      <c r="AA116" s="62">
        <v>0</v>
      </c>
      <c r="AB116" s="62">
        <v>0</v>
      </c>
      <c r="AC116" s="62">
        <v>0</v>
      </c>
      <c r="AD116" s="62">
        <v>0</v>
      </c>
      <c r="AE116" s="31"/>
    </row>
    <row r="117" spans="1:31" s="40" customFormat="1" ht="25.5" outlineLevel="1" x14ac:dyDescent="0.25">
      <c r="A117" s="57">
        <v>332</v>
      </c>
      <c r="B117" s="65" t="s">
        <v>340</v>
      </c>
      <c r="C117" s="65" t="s">
        <v>74</v>
      </c>
      <c r="D117" s="66" t="s">
        <v>406</v>
      </c>
      <c r="E117" s="66" t="s">
        <v>57</v>
      </c>
      <c r="F117" s="66"/>
      <c r="G117" s="68" t="s">
        <v>1102</v>
      </c>
      <c r="H117" s="26"/>
      <c r="I117" s="26"/>
      <c r="J117" s="27">
        <v>1</v>
      </c>
      <c r="K117" s="29"/>
      <c r="L117" s="75">
        <v>2</v>
      </c>
      <c r="M117" s="28">
        <f t="shared" si="15"/>
        <v>0</v>
      </c>
      <c r="N117" s="75"/>
      <c r="O117" s="28" t="str">
        <f t="shared" si="16"/>
        <v/>
      </c>
      <c r="P117" s="53"/>
      <c r="Q117" s="28" t="str">
        <f t="shared" si="17"/>
        <v/>
      </c>
      <c r="R117" s="75"/>
      <c r="S117" s="28" t="str">
        <f t="shared" si="18"/>
        <v/>
      </c>
      <c r="T117" s="75"/>
      <c r="U117" s="28" t="str">
        <f t="shared" si="19"/>
        <v/>
      </c>
      <c r="V117" s="30"/>
      <c r="W117" s="62">
        <v>0</v>
      </c>
      <c r="X117" s="69">
        <v>0</v>
      </c>
      <c r="Y117" s="62">
        <v>0</v>
      </c>
      <c r="Z117" s="62">
        <v>0</v>
      </c>
      <c r="AA117" s="62">
        <v>0</v>
      </c>
      <c r="AB117" s="62">
        <v>0</v>
      </c>
      <c r="AC117" s="62">
        <v>0</v>
      </c>
      <c r="AD117" s="62">
        <v>0</v>
      </c>
      <c r="AE117" s="31"/>
    </row>
    <row r="118" spans="1:31" s="40" customFormat="1" ht="25.5" outlineLevel="1" x14ac:dyDescent="0.25">
      <c r="A118" s="57">
        <v>333</v>
      </c>
      <c r="B118" s="65" t="s">
        <v>340</v>
      </c>
      <c r="C118" s="65" t="s">
        <v>74</v>
      </c>
      <c r="D118" s="66" t="s">
        <v>407</v>
      </c>
      <c r="E118" s="66" t="s">
        <v>57</v>
      </c>
      <c r="F118" s="66"/>
      <c r="G118" s="68" t="s">
        <v>1102</v>
      </c>
      <c r="H118" s="26"/>
      <c r="I118" s="26"/>
      <c r="J118" s="27">
        <v>1</v>
      </c>
      <c r="K118" s="29"/>
      <c r="L118" s="75">
        <v>2</v>
      </c>
      <c r="M118" s="28">
        <f t="shared" si="15"/>
        <v>0</v>
      </c>
      <c r="N118" s="75"/>
      <c r="O118" s="28" t="str">
        <f t="shared" si="16"/>
        <v/>
      </c>
      <c r="P118" s="53"/>
      <c r="Q118" s="28" t="str">
        <f t="shared" si="17"/>
        <v/>
      </c>
      <c r="R118" s="75"/>
      <c r="S118" s="28" t="str">
        <f t="shared" si="18"/>
        <v/>
      </c>
      <c r="T118" s="75"/>
      <c r="U118" s="28" t="str">
        <f t="shared" si="19"/>
        <v/>
      </c>
      <c r="V118" s="30"/>
      <c r="W118" s="62">
        <v>0</v>
      </c>
      <c r="X118" s="69">
        <v>0</v>
      </c>
      <c r="Y118" s="62">
        <v>0</v>
      </c>
      <c r="Z118" s="62">
        <v>0</v>
      </c>
      <c r="AA118" s="62">
        <v>0</v>
      </c>
      <c r="AB118" s="62">
        <v>0</v>
      </c>
      <c r="AC118" s="62">
        <v>0</v>
      </c>
      <c r="AD118" s="62">
        <v>0</v>
      </c>
      <c r="AE118" s="31"/>
    </row>
    <row r="119" spans="1:31" s="40" customFormat="1" ht="25.5" outlineLevel="1" x14ac:dyDescent="0.25">
      <c r="A119" s="57">
        <v>334</v>
      </c>
      <c r="B119" s="65" t="s">
        <v>340</v>
      </c>
      <c r="C119" s="65" t="s">
        <v>74</v>
      </c>
      <c r="D119" s="66" t="s">
        <v>408</v>
      </c>
      <c r="E119" s="66" t="s">
        <v>57</v>
      </c>
      <c r="F119" s="66"/>
      <c r="G119" s="68" t="s">
        <v>1102</v>
      </c>
      <c r="H119" s="26"/>
      <c r="I119" s="26"/>
      <c r="J119" s="27">
        <v>1</v>
      </c>
      <c r="K119" s="29"/>
      <c r="L119" s="75">
        <v>2</v>
      </c>
      <c r="M119" s="28">
        <f t="shared" si="15"/>
        <v>0</v>
      </c>
      <c r="N119" s="75"/>
      <c r="O119" s="28" t="str">
        <f t="shared" si="16"/>
        <v/>
      </c>
      <c r="P119" s="53"/>
      <c r="Q119" s="28" t="str">
        <f t="shared" si="17"/>
        <v/>
      </c>
      <c r="R119" s="75"/>
      <c r="S119" s="28" t="str">
        <f t="shared" si="18"/>
        <v/>
      </c>
      <c r="T119" s="75"/>
      <c r="U119" s="28" t="str">
        <f t="shared" si="19"/>
        <v/>
      </c>
      <c r="V119" s="30"/>
      <c r="W119" s="62">
        <v>0</v>
      </c>
      <c r="X119" s="69">
        <v>0</v>
      </c>
      <c r="Y119" s="62">
        <v>0</v>
      </c>
      <c r="Z119" s="62">
        <v>0</v>
      </c>
      <c r="AA119" s="62">
        <v>0</v>
      </c>
      <c r="AB119" s="62">
        <v>0</v>
      </c>
      <c r="AC119" s="62">
        <v>0</v>
      </c>
      <c r="AD119" s="62">
        <v>0</v>
      </c>
      <c r="AE119" s="31"/>
    </row>
    <row r="120" spans="1:31" s="40" customFormat="1" ht="25.5" outlineLevel="1" x14ac:dyDescent="0.25">
      <c r="A120" s="57">
        <v>335</v>
      </c>
      <c r="B120" s="65" t="s">
        <v>340</v>
      </c>
      <c r="C120" s="65" t="s">
        <v>74</v>
      </c>
      <c r="D120" s="66" t="s">
        <v>409</v>
      </c>
      <c r="E120" s="66" t="s">
        <v>57</v>
      </c>
      <c r="F120" s="66"/>
      <c r="G120" s="68" t="s">
        <v>1102</v>
      </c>
      <c r="H120" s="26"/>
      <c r="I120" s="26"/>
      <c r="J120" s="27">
        <v>1</v>
      </c>
      <c r="K120" s="29"/>
      <c r="L120" s="75">
        <v>2</v>
      </c>
      <c r="M120" s="28">
        <f t="shared" si="15"/>
        <v>0</v>
      </c>
      <c r="N120" s="75"/>
      <c r="O120" s="28" t="str">
        <f t="shared" si="16"/>
        <v/>
      </c>
      <c r="P120" s="53"/>
      <c r="Q120" s="28" t="str">
        <f t="shared" si="17"/>
        <v/>
      </c>
      <c r="R120" s="75"/>
      <c r="S120" s="28" t="str">
        <f t="shared" si="18"/>
        <v/>
      </c>
      <c r="T120" s="75"/>
      <c r="U120" s="28" t="str">
        <f t="shared" si="19"/>
        <v/>
      </c>
      <c r="V120" s="30"/>
      <c r="W120" s="62">
        <v>0</v>
      </c>
      <c r="X120" s="69">
        <v>0</v>
      </c>
      <c r="Y120" s="62">
        <v>0</v>
      </c>
      <c r="Z120" s="62">
        <v>0</v>
      </c>
      <c r="AA120" s="62">
        <v>0</v>
      </c>
      <c r="AB120" s="62">
        <v>0</v>
      </c>
      <c r="AC120" s="62">
        <v>0</v>
      </c>
      <c r="AD120" s="62">
        <v>0</v>
      </c>
      <c r="AE120" s="31"/>
    </row>
    <row r="121" spans="1:31" s="40" customFormat="1" ht="25.5" outlineLevel="1" x14ac:dyDescent="0.25">
      <c r="A121" s="57">
        <v>336</v>
      </c>
      <c r="B121" s="65" t="s">
        <v>340</v>
      </c>
      <c r="C121" s="65" t="s">
        <v>74</v>
      </c>
      <c r="D121" s="66" t="s">
        <v>410</v>
      </c>
      <c r="E121" s="66" t="s">
        <v>57</v>
      </c>
      <c r="F121" s="66"/>
      <c r="G121" s="68" t="s">
        <v>1102</v>
      </c>
      <c r="H121" s="26"/>
      <c r="I121" s="26"/>
      <c r="J121" s="27">
        <v>1</v>
      </c>
      <c r="K121" s="29"/>
      <c r="L121" s="75">
        <v>2</v>
      </c>
      <c r="M121" s="28">
        <f t="shared" si="15"/>
        <v>0</v>
      </c>
      <c r="N121" s="75"/>
      <c r="O121" s="28" t="str">
        <f t="shared" si="16"/>
        <v/>
      </c>
      <c r="P121" s="53"/>
      <c r="Q121" s="28" t="str">
        <f t="shared" si="17"/>
        <v/>
      </c>
      <c r="R121" s="75"/>
      <c r="S121" s="28" t="str">
        <f t="shared" si="18"/>
        <v/>
      </c>
      <c r="T121" s="75"/>
      <c r="U121" s="28" t="str">
        <f t="shared" si="19"/>
        <v/>
      </c>
      <c r="V121" s="30"/>
      <c r="W121" s="62">
        <v>0</v>
      </c>
      <c r="X121" s="69">
        <v>0</v>
      </c>
      <c r="Y121" s="62">
        <v>0</v>
      </c>
      <c r="Z121" s="62">
        <v>0</v>
      </c>
      <c r="AA121" s="62">
        <v>0</v>
      </c>
      <c r="AB121" s="62">
        <v>0</v>
      </c>
      <c r="AC121" s="62">
        <v>0</v>
      </c>
      <c r="AD121" s="62">
        <v>0</v>
      </c>
      <c r="AE121" s="31"/>
    </row>
    <row r="122" spans="1:31" s="40" customFormat="1" ht="25.5" outlineLevel="1" x14ac:dyDescent="0.25">
      <c r="A122" s="57">
        <v>337</v>
      </c>
      <c r="B122" s="65" t="s">
        <v>340</v>
      </c>
      <c r="C122" s="65" t="s">
        <v>74</v>
      </c>
      <c r="D122" s="66" t="s">
        <v>411</v>
      </c>
      <c r="E122" s="66" t="s">
        <v>57</v>
      </c>
      <c r="F122" s="66"/>
      <c r="G122" s="68" t="s">
        <v>1102</v>
      </c>
      <c r="H122" s="26"/>
      <c r="I122" s="26"/>
      <c r="J122" s="27">
        <v>1</v>
      </c>
      <c r="K122" s="29"/>
      <c r="L122" s="75">
        <v>2</v>
      </c>
      <c r="M122" s="28">
        <f t="shared" si="15"/>
        <v>0</v>
      </c>
      <c r="N122" s="75"/>
      <c r="O122" s="28" t="str">
        <f t="shared" si="16"/>
        <v/>
      </c>
      <c r="P122" s="53"/>
      <c r="Q122" s="28" t="str">
        <f t="shared" si="17"/>
        <v/>
      </c>
      <c r="R122" s="75"/>
      <c r="S122" s="28" t="str">
        <f t="shared" si="18"/>
        <v/>
      </c>
      <c r="T122" s="75"/>
      <c r="U122" s="28" t="str">
        <f t="shared" si="19"/>
        <v/>
      </c>
      <c r="V122" s="30"/>
      <c r="W122" s="62">
        <v>0</v>
      </c>
      <c r="X122" s="69">
        <v>0</v>
      </c>
      <c r="Y122" s="62">
        <v>0</v>
      </c>
      <c r="Z122" s="62">
        <v>0</v>
      </c>
      <c r="AA122" s="62">
        <v>0</v>
      </c>
      <c r="AB122" s="62">
        <v>0</v>
      </c>
      <c r="AC122" s="62">
        <v>0</v>
      </c>
      <c r="AD122" s="62">
        <v>0</v>
      </c>
      <c r="AE122" s="31"/>
    </row>
    <row r="123" spans="1:31" s="25" customFormat="1" ht="18.75" x14ac:dyDescent="0.25">
      <c r="A123" s="22"/>
      <c r="B123" s="64" t="s">
        <v>341</v>
      </c>
      <c r="C123" s="23" t="s">
        <v>422</v>
      </c>
      <c r="D123" s="23"/>
      <c r="E123" s="23"/>
      <c r="F123" s="23"/>
      <c r="G123" s="73"/>
      <c r="H123" s="23"/>
      <c r="I123" s="23"/>
      <c r="J123" s="23"/>
      <c r="K123" s="23"/>
      <c r="L123" s="23"/>
      <c r="M123" s="23"/>
      <c r="N123" s="23"/>
      <c r="O123" s="23"/>
      <c r="P123" s="23"/>
      <c r="Q123" s="23"/>
      <c r="R123" s="23"/>
      <c r="S123" s="23"/>
      <c r="T123" s="23"/>
      <c r="U123" s="23"/>
      <c r="V123" s="24"/>
      <c r="W123" s="23"/>
      <c r="X123" s="23"/>
      <c r="Y123" s="23"/>
      <c r="Z123" s="23"/>
      <c r="AA123" s="23"/>
      <c r="AB123" s="23"/>
      <c r="AC123" s="23"/>
      <c r="AD123" s="23"/>
      <c r="AE123" s="16"/>
    </row>
    <row r="124" spans="1:31" s="40" customFormat="1" ht="54.75" customHeight="1" outlineLevel="1" x14ac:dyDescent="0.25">
      <c r="A124" s="57">
        <v>285</v>
      </c>
      <c r="B124" s="65" t="s">
        <v>341</v>
      </c>
      <c r="C124" s="65" t="s">
        <v>422</v>
      </c>
      <c r="D124" s="66" t="s">
        <v>418</v>
      </c>
      <c r="E124" s="67" t="s">
        <v>56</v>
      </c>
      <c r="F124" s="66" t="s">
        <v>347</v>
      </c>
      <c r="G124" s="68" t="s">
        <v>1103</v>
      </c>
      <c r="H124" s="26" t="s">
        <v>1098</v>
      </c>
      <c r="I124" s="26"/>
      <c r="J124" s="27">
        <v>1</v>
      </c>
      <c r="K124" s="29"/>
      <c r="L124" s="75"/>
      <c r="M124" s="28" t="str">
        <f>IF(L124&lt;&gt;"",($W124*$W$15+$Y124*$Y$15+$Z124*$Z$15+$AA124*$AA$15+$AB124*$AB$15+$AC124*$AC$15+$AD124*$AD$15)/SUM($W$15:$AD$15),"")</f>
        <v/>
      </c>
      <c r="N124" s="75"/>
      <c r="O124" s="28" t="str">
        <f>IF(N124&lt;&gt;"",($W124*$W$15+$X124*$X$15+$Y124*$Y$15+$Z124*$Z$15+$AA124*$AA$15+$AB124*$AB$15+$AC124*$AC$15+$AD124*$AD$15)/SUM($W$15:$AD$15),"")</f>
        <v/>
      </c>
      <c r="P124" s="75">
        <v>2</v>
      </c>
      <c r="Q124" s="28">
        <f>IF(P124&lt;&gt;"",($W124*$W$15+$X124*$X$15+$Y124*$Y$15+$Z124*$Z$15+$AA124*$AA$15+$AB124*$AB$15+$AC124*$AC$15+$AD124*$AD$15)/SUM($W$15:$AD$15),"")</f>
        <v>0.05</v>
      </c>
      <c r="R124" s="75"/>
      <c r="S124" s="28" t="str">
        <f>IF(R124&lt;&gt;"",($W124*$W$15+$X124*$X$15+$Y124*$Y$15+$Z124*$Z$15+$AA124*$AA$15+$AB124*$AB$15+$AC124*$AC$15+$AD124*$AD$15)/SUM($W$15:$AD$15),"")</f>
        <v/>
      </c>
      <c r="T124" s="53"/>
      <c r="U124" s="28" t="str">
        <f>IF(T124&lt;&gt;"",($W124*$W$15+$X124*$X$15+$Y124*$Y$15+$Z124*$Z$15+$AA124*$AA$15+$AB124*$AB$15+$AC124*$AC$15+$AD124*$AD$15)/SUM($W$15:$AD$15),"")</f>
        <v/>
      </c>
      <c r="V124" s="30"/>
      <c r="W124" s="77">
        <v>1</v>
      </c>
      <c r="X124" s="77">
        <v>0</v>
      </c>
      <c r="Y124" s="77">
        <v>0</v>
      </c>
      <c r="Z124" s="77">
        <v>0</v>
      </c>
      <c r="AA124" s="77">
        <v>0</v>
      </c>
      <c r="AB124" s="77">
        <v>0</v>
      </c>
      <c r="AC124" s="77">
        <v>0</v>
      </c>
      <c r="AD124" s="77">
        <v>0</v>
      </c>
      <c r="AE124" s="31"/>
    </row>
    <row r="125" spans="1:31" s="40" customFormat="1" ht="54.75" customHeight="1" outlineLevel="1" x14ac:dyDescent="0.25">
      <c r="A125" s="57">
        <v>343</v>
      </c>
      <c r="B125" s="65" t="s">
        <v>341</v>
      </c>
      <c r="C125" s="65" t="s">
        <v>422</v>
      </c>
      <c r="D125" s="66" t="s">
        <v>419</v>
      </c>
      <c r="E125" s="67" t="s">
        <v>57</v>
      </c>
      <c r="F125" s="66"/>
      <c r="G125" s="68" t="s">
        <v>1103</v>
      </c>
      <c r="H125" s="26"/>
      <c r="I125" s="26"/>
      <c r="J125" s="27">
        <v>1</v>
      </c>
      <c r="K125" s="29"/>
      <c r="L125" s="75"/>
      <c r="M125" s="28" t="str">
        <f>IF(L125&lt;&gt;"",($W125*$W$15+$Y125*$Y$15+$Z125*$Z$15+$AA125*$AA$15+$AB125*$AB$15+$AC125*$AC$15+$AD125*$AD$15)/SUM($W$15:$AD$15),"")</f>
        <v/>
      </c>
      <c r="N125" s="75"/>
      <c r="O125" s="28" t="str">
        <f>IF(N125&lt;&gt;"",($W125*$W$15+$X125*$X$15+$Y125*$Y$15+$Z125*$Z$15+$AA125*$AA$15+$AB125*$AB$15+$AC125*$AC$15+$AD125*$AD$15)/SUM($W$15:$AD$15),"")</f>
        <v/>
      </c>
      <c r="P125" s="75">
        <v>2</v>
      </c>
      <c r="Q125" s="28">
        <f>IF(P125&lt;&gt;"",($W125*$W$15+$X125*$X$15+$Y125*$Y$15+$Z125*$Z$15+$AA125*$AA$15+$AB125*$AB$15+$AC125*$AC$15+$AD125*$AD$15)/SUM($W$15:$AD$15),"")</f>
        <v>0</v>
      </c>
      <c r="R125" s="75"/>
      <c r="S125" s="28" t="str">
        <f>IF(R125&lt;&gt;"",($W125*$W$15+$X125*$X$15+$Y125*$Y$15+$Z125*$Z$15+$AA125*$AA$15+$AB125*$AB$15+$AC125*$AC$15+$AD125*$AD$15)/SUM($W$15:$AD$15),"")</f>
        <v/>
      </c>
      <c r="T125" s="53"/>
      <c r="U125" s="28" t="str">
        <f>IF(T125&lt;&gt;"",($W125*$W$15+$X125*$X$15+$Y125*$Y$15+$Z125*$Z$15+$AA125*$AA$15+$AB125*$AB$15+$AC125*$AC$15+$AD125*$AD$15)/SUM($W$15:$AD$15),"")</f>
        <v/>
      </c>
      <c r="V125" s="30"/>
      <c r="W125" s="77">
        <v>0</v>
      </c>
      <c r="X125" s="77">
        <v>0</v>
      </c>
      <c r="Y125" s="77">
        <v>0</v>
      </c>
      <c r="Z125" s="77">
        <v>0</v>
      </c>
      <c r="AA125" s="77">
        <v>0</v>
      </c>
      <c r="AB125" s="77">
        <v>0</v>
      </c>
      <c r="AC125" s="77">
        <v>0</v>
      </c>
      <c r="AD125" s="77">
        <v>0</v>
      </c>
      <c r="AE125" s="31"/>
    </row>
    <row r="126" spans="1:31" s="40" customFormat="1" ht="54.75" customHeight="1" outlineLevel="1" x14ac:dyDescent="0.25">
      <c r="A126" s="57">
        <v>344</v>
      </c>
      <c r="B126" s="65" t="s">
        <v>341</v>
      </c>
      <c r="C126" s="65" t="s">
        <v>422</v>
      </c>
      <c r="D126" s="66" t="s">
        <v>420</v>
      </c>
      <c r="E126" s="67" t="s">
        <v>57</v>
      </c>
      <c r="F126" s="66"/>
      <c r="G126" s="68" t="s">
        <v>1103</v>
      </c>
      <c r="H126" s="26"/>
      <c r="I126" s="26"/>
      <c r="J126" s="27">
        <v>1</v>
      </c>
      <c r="K126" s="29"/>
      <c r="L126" s="75"/>
      <c r="M126" s="28" t="str">
        <f>IF(L126&lt;&gt;"",($W126*$W$15+$Y126*$Y$15+$Z126*$Z$15+$AA126*$AA$15+$AB126*$AB$15+$AC126*$AC$15+$AD126*$AD$15)/SUM($W$15:$AD$15),"")</f>
        <v/>
      </c>
      <c r="N126" s="75"/>
      <c r="O126" s="28" t="str">
        <f>IF(N126&lt;&gt;"",($W126*$W$15+$X126*$X$15+$Y126*$Y$15+$Z126*$Z$15+$AA126*$AA$15+$AB126*$AB$15+$AC126*$AC$15+$AD126*$AD$15)/SUM($W$15:$AD$15),"")</f>
        <v/>
      </c>
      <c r="P126" s="75">
        <v>2</v>
      </c>
      <c r="Q126" s="28">
        <f>IF(P126&lt;&gt;"",($W126*$W$15+$X126*$X$15+$Y126*$Y$15+$Z126*$Z$15+$AA126*$AA$15+$AB126*$AB$15+$AC126*$AC$15+$AD126*$AD$15)/SUM($W$15:$AD$15),"")</f>
        <v>0</v>
      </c>
      <c r="R126" s="75"/>
      <c r="S126" s="28" t="str">
        <f>IF(R126&lt;&gt;"",($W126*$W$15+$X126*$X$15+$Y126*$Y$15+$Z126*$Z$15+$AA126*$AA$15+$AB126*$AB$15+$AC126*$AC$15+$AD126*$AD$15)/SUM($W$15:$AD$15),"")</f>
        <v/>
      </c>
      <c r="T126" s="53"/>
      <c r="U126" s="28" t="str">
        <f>IF(T126&lt;&gt;"",($W126*$W$15+$X126*$X$15+$Y126*$Y$15+$Z126*$Z$15+$AA126*$AA$15+$AB126*$AB$15+$AC126*$AC$15+$AD126*$AD$15)/SUM($W$15:$AD$15),"")</f>
        <v/>
      </c>
      <c r="V126" s="30"/>
      <c r="W126" s="78">
        <v>0</v>
      </c>
      <c r="X126" s="78">
        <v>0</v>
      </c>
      <c r="Y126" s="78">
        <v>0</v>
      </c>
      <c r="Z126" s="78">
        <v>0</v>
      </c>
      <c r="AA126" s="78">
        <v>0</v>
      </c>
      <c r="AB126" s="78">
        <v>0</v>
      </c>
      <c r="AC126" s="78">
        <v>0</v>
      </c>
      <c r="AD126" s="78">
        <v>0</v>
      </c>
      <c r="AE126" s="31"/>
    </row>
    <row r="127" spans="1:31" s="40" customFormat="1" ht="54.75" customHeight="1" outlineLevel="1" x14ac:dyDescent="0.25">
      <c r="A127" s="57">
        <v>345</v>
      </c>
      <c r="B127" s="65" t="s">
        <v>341</v>
      </c>
      <c r="C127" s="65" t="s">
        <v>422</v>
      </c>
      <c r="D127" s="66" t="s">
        <v>421</v>
      </c>
      <c r="E127" s="67" t="s">
        <v>57</v>
      </c>
      <c r="F127" s="66"/>
      <c r="G127" s="68" t="s">
        <v>1103</v>
      </c>
      <c r="H127" s="26"/>
      <c r="I127" s="26"/>
      <c r="J127" s="27">
        <v>1</v>
      </c>
      <c r="K127" s="29"/>
      <c r="L127" s="75"/>
      <c r="M127" s="28" t="str">
        <f>IF(L127&lt;&gt;"",($W127*$W$15+$Y127*$Y$15+$Z127*$Z$15+$AA127*$AA$15+$AB127*$AB$15+$AC127*$AC$15+$AD127*$AD$15)/SUM($W$15:$AD$15),"")</f>
        <v/>
      </c>
      <c r="N127" s="75"/>
      <c r="O127" s="28" t="str">
        <f>IF(N127&lt;&gt;"",($W127*$W$15+$X127*$X$15+$Y127*$Y$15+$Z127*$Z$15+$AA127*$AA$15+$AB127*$AB$15+$AC127*$AC$15+$AD127*$AD$15)/SUM($W$15:$AD$15),"")</f>
        <v/>
      </c>
      <c r="P127" s="75">
        <v>2</v>
      </c>
      <c r="Q127" s="28">
        <f>IF(P127&lt;&gt;"",($W127*$W$15+$X127*$X$15+$Y127*$Y$15+$Z127*$Z$15+$AA127*$AA$15+$AB127*$AB$15+$AC127*$AC$15+$AD127*$AD$15)/SUM($W$15:$AD$15),"")</f>
        <v>0</v>
      </c>
      <c r="R127" s="75"/>
      <c r="S127" s="28" t="str">
        <f>IF(R127&lt;&gt;"",($W127*$W$15+$X127*$X$15+$Y127*$Y$15+$Z127*$Z$15+$AA127*$AA$15+$AB127*$AB$15+$AC127*$AC$15+$AD127*$AD$15)/SUM($W$15:$AD$15),"")</f>
        <v/>
      </c>
      <c r="T127" s="53"/>
      <c r="U127" s="28" t="str">
        <f>IF(T127&lt;&gt;"",($W127*$W$15+$X127*$X$15+$Y127*$Y$15+$Z127*$Z$15+$AA127*$AA$15+$AB127*$AB$15+$AC127*$AC$15+$AD127*$AD$15)/SUM($W$15:$AD$15),"")</f>
        <v/>
      </c>
      <c r="V127" s="30"/>
      <c r="W127" s="78">
        <v>0</v>
      </c>
      <c r="X127" s="78">
        <v>0</v>
      </c>
      <c r="Y127" s="78">
        <v>0</v>
      </c>
      <c r="Z127" s="78">
        <v>0</v>
      </c>
      <c r="AA127" s="78">
        <v>0</v>
      </c>
      <c r="AB127" s="78">
        <v>0</v>
      </c>
      <c r="AC127" s="78">
        <v>0</v>
      </c>
      <c r="AD127" s="78">
        <v>0</v>
      </c>
      <c r="AE127" s="31"/>
    </row>
    <row r="128" spans="1:31" s="25" customFormat="1" ht="18.75" x14ac:dyDescent="0.25">
      <c r="A128" s="22"/>
      <c r="B128" s="64" t="s">
        <v>341</v>
      </c>
      <c r="C128" s="23" t="s">
        <v>352</v>
      </c>
      <c r="D128" s="23"/>
      <c r="E128" s="23"/>
      <c r="F128" s="23"/>
      <c r="G128" s="73"/>
      <c r="H128" s="23"/>
      <c r="I128" s="23"/>
      <c r="J128" s="23"/>
      <c r="K128" s="23"/>
      <c r="L128" s="23"/>
      <c r="M128" s="23"/>
      <c r="N128" s="23"/>
      <c r="O128" s="23"/>
      <c r="P128" s="23"/>
      <c r="Q128" s="23"/>
      <c r="R128" s="23"/>
      <c r="S128" s="23"/>
      <c r="T128" s="23"/>
      <c r="U128" s="23"/>
      <c r="V128" s="24"/>
      <c r="W128" s="23"/>
      <c r="X128" s="23"/>
      <c r="Y128" s="23"/>
      <c r="Z128" s="23"/>
      <c r="AA128" s="23"/>
      <c r="AB128" s="23"/>
      <c r="AC128" s="23"/>
      <c r="AD128" s="23"/>
      <c r="AE128" s="16"/>
    </row>
    <row r="129" spans="1:31" s="40" customFormat="1" ht="54.75" customHeight="1" outlineLevel="1" x14ac:dyDescent="0.25">
      <c r="A129" s="57">
        <v>346</v>
      </c>
      <c r="B129" s="65" t="s">
        <v>341</v>
      </c>
      <c r="C129" s="65" t="s">
        <v>352</v>
      </c>
      <c r="D129" s="66" t="s">
        <v>423</v>
      </c>
      <c r="E129" s="67" t="s">
        <v>57</v>
      </c>
      <c r="F129" s="66"/>
      <c r="G129" s="68" t="s">
        <v>1103</v>
      </c>
      <c r="H129" s="26"/>
      <c r="I129" s="26"/>
      <c r="J129" s="27">
        <v>1</v>
      </c>
      <c r="K129" s="29"/>
      <c r="L129" s="75"/>
      <c r="M129" s="28" t="str">
        <f>IF(L129&lt;&gt;"",($W129*$W$15+$Y129*$Y$15+$Z129*$Z$15+$AA129*$AA$15+$AB129*$AB$15+$AC129*$AC$15+$AD129*$AD$15)/SUM($W$15:$AD$15),"")</f>
        <v/>
      </c>
      <c r="N129" s="75"/>
      <c r="O129" s="28" t="str">
        <f>IF(N129&lt;&gt;"",($W129*$W$15+$X129*$X$15+$Y129*$Y$15+$Z129*$Z$15+$AA129*$AA$15+$AB129*$AB$15+$AC129*$AC$15+$AD129*$AD$15)/SUM($W$15:$AD$15),"")</f>
        <v/>
      </c>
      <c r="P129" s="75">
        <v>2</v>
      </c>
      <c r="Q129" s="28">
        <f>IF(P129&lt;&gt;"",($W129*$W$15+$X129*$X$15+$Y129*$Y$15+$Z129*$Z$15+$AA129*$AA$15+$AB129*$AB$15+$AC129*$AC$15+$AD129*$AD$15)/SUM($W$15:$AD$15),"")</f>
        <v>0</v>
      </c>
      <c r="R129" s="75"/>
      <c r="S129" s="28" t="str">
        <f>IF(R129&lt;&gt;"",($W129*$W$15+$X129*$X$15+$Y129*$Y$15+$Z129*$Z$15+$AA129*$AA$15+$AB129*$AB$15+$AC129*$AC$15+$AD129*$AD$15)/SUM($W$15:$AD$15),"")</f>
        <v/>
      </c>
      <c r="T129" s="53"/>
      <c r="U129" s="28" t="str">
        <f>IF(T129&lt;&gt;"",($W129*$W$15+$X129*$X$15+$Y129*$Y$15+$Z129*$Z$15+$AA129*$AA$15+$AB129*$AB$15+$AC129*$AC$15+$AD129*$AD$15)/SUM($W$15:$AD$15),"")</f>
        <v/>
      </c>
      <c r="V129" s="30"/>
      <c r="W129" s="78">
        <v>0</v>
      </c>
      <c r="X129" s="78">
        <v>0</v>
      </c>
      <c r="Y129" s="78">
        <v>0</v>
      </c>
      <c r="Z129" s="78">
        <v>0</v>
      </c>
      <c r="AA129" s="78">
        <v>0</v>
      </c>
      <c r="AB129" s="78">
        <v>0</v>
      </c>
      <c r="AC129" s="78">
        <v>0</v>
      </c>
      <c r="AD129" s="78">
        <v>0</v>
      </c>
      <c r="AE129" s="31"/>
    </row>
    <row r="130" spans="1:31" s="40" customFormat="1" ht="54.75" customHeight="1" outlineLevel="1" x14ac:dyDescent="0.25">
      <c r="A130" s="57">
        <v>286</v>
      </c>
      <c r="B130" s="65" t="s">
        <v>341</v>
      </c>
      <c r="C130" s="65" t="s">
        <v>352</v>
      </c>
      <c r="D130" s="66" t="s">
        <v>424</v>
      </c>
      <c r="E130" s="67" t="s">
        <v>57</v>
      </c>
      <c r="F130" s="66" t="s">
        <v>347</v>
      </c>
      <c r="G130" s="68" t="s">
        <v>1103</v>
      </c>
      <c r="H130" s="26" t="s">
        <v>1099</v>
      </c>
      <c r="I130" s="26"/>
      <c r="J130" s="27">
        <v>1</v>
      </c>
      <c r="K130" s="29"/>
      <c r="L130" s="75"/>
      <c r="M130" s="28" t="str">
        <f>IF(L130&lt;&gt;"",($W130*$W$15+$Y130*$Y$15+$Z130*$Z$15+$AA130*$AA$15+$AB130*$AB$15+$AC130*$AC$15+$AD130*$AD$15)/SUM($W$15:$AD$15),"")</f>
        <v/>
      </c>
      <c r="N130" s="75"/>
      <c r="O130" s="28" t="str">
        <f>IF(N130&lt;&gt;"",($W130*$W$15+$X130*$X$15+$Y130*$Y$15+$Z130*$Z$15+$AA130*$AA$15+$AB130*$AB$15+$AC130*$AC$15+$AD130*$AD$15)/SUM($W$15:$AD$15),"")</f>
        <v/>
      </c>
      <c r="P130" s="75">
        <v>2</v>
      </c>
      <c r="Q130" s="28">
        <f>IF(P130&lt;&gt;"",($W130*$W$15+$X130*$X$15+$Y130*$Y$15+$Z130*$Z$15+$AA130*$AA$15+$AB130*$AB$15+$AC130*$AC$15+$AD130*$AD$15)/SUM($W$15:$AD$15),"")</f>
        <v>0.05</v>
      </c>
      <c r="R130" s="75"/>
      <c r="S130" s="28" t="str">
        <f>IF(R130&lt;&gt;"",($W130*$W$15+$X130*$X$15+$Y130*$Y$15+$Z130*$Z$15+$AA130*$AA$15+$AB130*$AB$15+$AC130*$AC$15+$AD130*$AD$15)/SUM($W$15:$AD$15),"")</f>
        <v/>
      </c>
      <c r="T130" s="53"/>
      <c r="U130" s="28" t="str">
        <f>IF(T130&lt;&gt;"",($W130*$W$15+$X130*$X$15+$Y130*$Y$15+$Z130*$Z$15+$AA130*$AA$15+$AB130*$AB$15+$AC130*$AC$15+$AD130*$AD$15)/SUM($W$15:$AD$15),"")</f>
        <v/>
      </c>
      <c r="V130" s="30"/>
      <c r="W130" s="78">
        <v>1</v>
      </c>
      <c r="X130" s="78">
        <v>0</v>
      </c>
      <c r="Y130" s="78">
        <v>0</v>
      </c>
      <c r="Z130" s="78">
        <v>0</v>
      </c>
      <c r="AA130" s="78">
        <v>0</v>
      </c>
      <c r="AB130" s="78">
        <v>0</v>
      </c>
      <c r="AC130" s="78">
        <v>0</v>
      </c>
      <c r="AD130" s="78">
        <v>0</v>
      </c>
      <c r="AE130" s="31"/>
    </row>
    <row r="131" spans="1:31" s="40" customFormat="1" ht="54.75" customHeight="1" outlineLevel="1" x14ac:dyDescent="0.25">
      <c r="A131" s="57">
        <v>347</v>
      </c>
      <c r="B131" s="65" t="s">
        <v>341</v>
      </c>
      <c r="C131" s="65" t="s">
        <v>352</v>
      </c>
      <c r="D131" s="66" t="s">
        <v>425</v>
      </c>
      <c r="E131" s="67" t="s">
        <v>57</v>
      </c>
      <c r="F131" s="66"/>
      <c r="G131" s="68" t="s">
        <v>1103</v>
      </c>
      <c r="H131" s="26"/>
      <c r="I131" s="26"/>
      <c r="J131" s="27">
        <v>1</v>
      </c>
      <c r="K131" s="29"/>
      <c r="L131" s="75"/>
      <c r="M131" s="28" t="str">
        <f>IF(L131&lt;&gt;"",($W131*$W$15+$Y131*$Y$15+$Z131*$Z$15+$AA131*$AA$15+$AB131*$AB$15+$AC131*$AC$15+$AD131*$AD$15)/SUM($W$15:$AD$15),"")</f>
        <v/>
      </c>
      <c r="N131" s="75"/>
      <c r="O131" s="28" t="str">
        <f>IF(N131&lt;&gt;"",($W131*$W$15+$X131*$X$15+$Y131*$Y$15+$Z131*$Z$15+$AA131*$AA$15+$AB131*$AB$15+$AC131*$AC$15+$AD131*$AD$15)/SUM($W$15:$AD$15),"")</f>
        <v/>
      </c>
      <c r="P131" s="75">
        <v>2</v>
      </c>
      <c r="Q131" s="28">
        <f>IF(P131&lt;&gt;"",($W131*$W$15+$X131*$X$15+$Y131*$Y$15+$Z131*$Z$15+$AA131*$AA$15+$AB131*$AB$15+$AC131*$AC$15+$AD131*$AD$15)/SUM($W$15:$AD$15),"")</f>
        <v>0</v>
      </c>
      <c r="R131" s="75"/>
      <c r="S131" s="28" t="str">
        <f>IF(R131&lt;&gt;"",($W131*$W$15+$X131*$X$15+$Y131*$Y$15+$Z131*$Z$15+$AA131*$AA$15+$AB131*$AB$15+$AC131*$AC$15+$AD131*$AD$15)/SUM($W$15:$AD$15),"")</f>
        <v/>
      </c>
      <c r="T131" s="53"/>
      <c r="U131" s="28" t="str">
        <f>IF(T131&lt;&gt;"",($W131*$W$15+$X131*$X$15+$Y131*$Y$15+$Z131*$Z$15+$AA131*$AA$15+$AB131*$AB$15+$AC131*$AC$15+$AD131*$AD$15)/SUM($W$15:$AD$15),"")</f>
        <v/>
      </c>
      <c r="V131" s="30"/>
      <c r="W131" s="78">
        <v>0</v>
      </c>
      <c r="X131" s="78">
        <v>0</v>
      </c>
      <c r="Y131" s="78">
        <v>0</v>
      </c>
      <c r="Z131" s="78">
        <v>0</v>
      </c>
      <c r="AA131" s="78">
        <v>0</v>
      </c>
      <c r="AB131" s="78">
        <v>0</v>
      </c>
      <c r="AC131" s="78">
        <v>0</v>
      </c>
      <c r="AD131" s="78">
        <v>0</v>
      </c>
      <c r="AE131" s="31"/>
    </row>
    <row r="132" spans="1:31" s="40" customFormat="1" ht="54.75" customHeight="1" outlineLevel="1" x14ac:dyDescent="0.25">
      <c r="A132" s="57">
        <v>348</v>
      </c>
      <c r="B132" s="65" t="s">
        <v>341</v>
      </c>
      <c r="C132" s="65" t="s">
        <v>352</v>
      </c>
      <c r="D132" s="66" t="s">
        <v>426</v>
      </c>
      <c r="E132" s="67" t="s">
        <v>57</v>
      </c>
      <c r="F132" s="66"/>
      <c r="G132" s="68" t="s">
        <v>1103</v>
      </c>
      <c r="H132" s="26"/>
      <c r="I132" s="26"/>
      <c r="J132" s="27">
        <v>1</v>
      </c>
      <c r="K132" s="29"/>
      <c r="L132" s="75"/>
      <c r="M132" s="28" t="str">
        <f>IF(L132&lt;&gt;"",($W132*$W$15+$Y132*$Y$15+$Z132*$Z$15+$AA132*$AA$15+$AB132*$AB$15+$AC132*$AC$15+$AD132*$AD$15)/SUM($W$15:$AD$15),"")</f>
        <v/>
      </c>
      <c r="N132" s="75"/>
      <c r="O132" s="28" t="str">
        <f>IF(N132&lt;&gt;"",($W132*$W$15+$X132*$X$15+$Y132*$Y$15+$Z132*$Z$15+$AA132*$AA$15+$AB132*$AB$15+$AC132*$AC$15+$AD132*$AD$15)/SUM($W$15:$AD$15),"")</f>
        <v/>
      </c>
      <c r="P132" s="75">
        <v>2</v>
      </c>
      <c r="Q132" s="28">
        <f>IF(P132&lt;&gt;"",($W132*$W$15+$X132*$X$15+$Y132*$Y$15+$Z132*$Z$15+$AA132*$AA$15+$AB132*$AB$15+$AC132*$AC$15+$AD132*$AD$15)/SUM($W$15:$AD$15),"")</f>
        <v>0</v>
      </c>
      <c r="R132" s="75"/>
      <c r="S132" s="28" t="str">
        <f>IF(R132&lt;&gt;"",($W132*$W$15+$X132*$X$15+$Y132*$Y$15+$Z132*$Z$15+$AA132*$AA$15+$AB132*$AB$15+$AC132*$AC$15+$AD132*$AD$15)/SUM($W$15:$AD$15),"")</f>
        <v/>
      </c>
      <c r="T132" s="53"/>
      <c r="U132" s="28" t="str">
        <f>IF(T132&lt;&gt;"",($W132*$W$15+$X132*$X$15+$Y132*$Y$15+$Z132*$Z$15+$AA132*$AA$15+$AB132*$AB$15+$AC132*$AC$15+$AD132*$AD$15)/SUM($W$15:$AD$15),"")</f>
        <v/>
      </c>
      <c r="V132" s="30"/>
      <c r="W132" s="78">
        <v>0</v>
      </c>
      <c r="X132" s="78">
        <v>0</v>
      </c>
      <c r="Y132" s="78">
        <v>0</v>
      </c>
      <c r="Z132" s="78">
        <v>0</v>
      </c>
      <c r="AA132" s="78">
        <v>0</v>
      </c>
      <c r="AB132" s="78">
        <v>0</v>
      </c>
      <c r="AC132" s="78">
        <v>0</v>
      </c>
      <c r="AD132" s="78">
        <v>0</v>
      </c>
      <c r="AE132" s="31"/>
    </row>
    <row r="133" spans="1:31" s="25" customFormat="1" ht="18.75" x14ac:dyDescent="0.25">
      <c r="A133" s="22"/>
      <c r="B133" s="64" t="s">
        <v>341</v>
      </c>
      <c r="C133" s="23" t="s">
        <v>327</v>
      </c>
      <c r="D133" s="23"/>
      <c r="E133" s="23"/>
      <c r="F133" s="23"/>
      <c r="G133" s="73"/>
      <c r="H133" s="23"/>
      <c r="I133" s="23"/>
      <c r="J133" s="23"/>
      <c r="K133" s="23"/>
      <c r="L133" s="23"/>
      <c r="M133" s="23"/>
      <c r="N133" s="23"/>
      <c r="O133" s="23"/>
      <c r="P133" s="23"/>
      <c r="Q133" s="23"/>
      <c r="R133" s="23"/>
      <c r="S133" s="23"/>
      <c r="T133" s="23"/>
      <c r="U133" s="23"/>
      <c r="V133" s="24"/>
      <c r="W133" s="23"/>
      <c r="X133" s="23"/>
      <c r="Y133" s="23"/>
      <c r="Z133" s="23"/>
      <c r="AA133" s="23"/>
      <c r="AB133" s="23"/>
      <c r="AC133" s="23"/>
      <c r="AD133" s="23"/>
      <c r="AE133" s="16"/>
    </row>
    <row r="134" spans="1:31" s="40" customFormat="1" ht="25.5" outlineLevel="1" x14ac:dyDescent="0.25">
      <c r="A134" s="57">
        <v>44</v>
      </c>
      <c r="B134" s="65" t="s">
        <v>341</v>
      </c>
      <c r="C134" s="65" t="s">
        <v>327</v>
      </c>
      <c r="D134" s="66" t="s">
        <v>85</v>
      </c>
      <c r="E134" s="67" t="s">
        <v>56</v>
      </c>
      <c r="F134" s="66"/>
      <c r="G134" s="68" t="s">
        <v>1103</v>
      </c>
      <c r="H134" s="26"/>
      <c r="I134" s="26"/>
      <c r="J134" s="27">
        <v>1</v>
      </c>
      <c r="K134" s="29"/>
      <c r="L134" s="75"/>
      <c r="M134" s="28" t="str">
        <f t="shared" ref="M134:M276" si="20">IF(L134&lt;&gt;"",($W134*$W$15+$Y134*$Y$15+$Z134*$Z$15+$AA134*$AA$15+$AB134*$AB$15+$AC134*$AC$15+$AD134*$AD$15)/SUM($W$15:$AD$15),"")</f>
        <v/>
      </c>
      <c r="N134" s="75"/>
      <c r="O134" s="28" t="str">
        <f t="shared" ref="O134:O162" si="21">IF(N134&lt;&gt;"",($W134*$W$15+$X134*$X$15+$Y134*$Y$15+$Z134*$Z$15+$AA134*$AA$15+$AB134*$AB$15+$AC134*$AC$15+$AD134*$AD$15)/SUM($W$15:$AD$15),"")</f>
        <v/>
      </c>
      <c r="P134" s="75">
        <v>2</v>
      </c>
      <c r="Q134" s="28">
        <f t="shared" ref="Q134:Q162" si="22">IF(P134&lt;&gt;"",($W134*$W$15+$X134*$X$15+$Y134*$Y$15+$Z134*$Z$15+$AA134*$AA$15+$AB134*$AB$15+$AC134*$AC$15+$AD134*$AD$15)/SUM($W$15:$AD$15),"")</f>
        <v>0</v>
      </c>
      <c r="R134" s="75"/>
      <c r="S134" s="28" t="str">
        <f t="shared" ref="S134:S162" si="23">IF(R134&lt;&gt;"",($W134*$W$15+$X134*$X$15+$Y134*$Y$15+$Z134*$Z$15+$AA134*$AA$15+$AB134*$AB$15+$AC134*$AC$15+$AD134*$AD$15)/SUM($W$15:$AD$15),"")</f>
        <v/>
      </c>
      <c r="T134" s="53"/>
      <c r="U134" s="28" t="str">
        <f t="shared" ref="U134:U162" si="24">IF(T134&lt;&gt;"",($W134*$W$15+$X134*$X$15+$Y134*$Y$15+$Z134*$Z$15+$AA134*$AA$15+$AB134*$AB$15+$AC134*$AC$15+$AD134*$AD$15)/SUM($W$15:$AD$15),"")</f>
        <v/>
      </c>
      <c r="V134" s="30"/>
      <c r="W134" s="62">
        <v>0</v>
      </c>
      <c r="X134" s="69">
        <v>0</v>
      </c>
      <c r="Y134" s="62">
        <v>0</v>
      </c>
      <c r="Z134" s="62">
        <v>0</v>
      </c>
      <c r="AA134" s="62">
        <v>0</v>
      </c>
      <c r="AB134" s="62">
        <v>0</v>
      </c>
      <c r="AC134" s="62">
        <v>0</v>
      </c>
      <c r="AD134" s="62">
        <v>0</v>
      </c>
      <c r="AE134" s="31"/>
    </row>
    <row r="135" spans="1:31" s="40" customFormat="1" ht="25.5" outlineLevel="1" x14ac:dyDescent="0.25">
      <c r="A135" s="57">
        <v>349</v>
      </c>
      <c r="B135" s="65" t="s">
        <v>341</v>
      </c>
      <c r="C135" s="65" t="s">
        <v>327</v>
      </c>
      <c r="D135" s="66" t="s">
        <v>427</v>
      </c>
      <c r="E135" s="67" t="s">
        <v>329</v>
      </c>
      <c r="F135" s="66"/>
      <c r="G135" s="68" t="s">
        <v>1103</v>
      </c>
      <c r="H135" s="26"/>
      <c r="I135" s="26"/>
      <c r="J135" s="27">
        <v>1</v>
      </c>
      <c r="K135" s="29"/>
      <c r="L135" s="75"/>
      <c r="M135" s="28" t="str">
        <f>IF(L135&lt;&gt;"",($W135*$W$15+$Y135*$Y$15+$Z135*$Z$15+$AA135*$AA$15+$AB135*$AB$15+$AC135*$AC$15+$AD135*$AD$15)/SUM($W$15:$AD$15),"")</f>
        <v/>
      </c>
      <c r="N135" s="75"/>
      <c r="O135" s="28" t="str">
        <f t="shared" si="21"/>
        <v/>
      </c>
      <c r="P135" s="75">
        <v>2</v>
      </c>
      <c r="Q135" s="28">
        <f t="shared" si="22"/>
        <v>0</v>
      </c>
      <c r="R135" s="75"/>
      <c r="S135" s="28" t="str">
        <f t="shared" si="23"/>
        <v/>
      </c>
      <c r="T135" s="53"/>
      <c r="U135" s="28" t="str">
        <f t="shared" si="24"/>
        <v/>
      </c>
      <c r="V135" s="30"/>
      <c r="W135" s="78">
        <v>0</v>
      </c>
      <c r="X135" s="78">
        <v>0</v>
      </c>
      <c r="Y135" s="78">
        <v>0</v>
      </c>
      <c r="Z135" s="78">
        <v>0</v>
      </c>
      <c r="AA135" s="78">
        <v>0</v>
      </c>
      <c r="AB135" s="78">
        <v>0</v>
      </c>
      <c r="AC135" s="78">
        <v>0</v>
      </c>
      <c r="AD135" s="78">
        <v>0</v>
      </c>
      <c r="AE135" s="31"/>
    </row>
    <row r="136" spans="1:31" s="40" customFormat="1" ht="25.5" outlineLevel="1" x14ac:dyDescent="0.25">
      <c r="A136" s="57">
        <v>350</v>
      </c>
      <c r="B136" s="65" t="s">
        <v>341</v>
      </c>
      <c r="C136" s="65" t="s">
        <v>327</v>
      </c>
      <c r="D136" s="66" t="s">
        <v>428</v>
      </c>
      <c r="E136" s="67" t="s">
        <v>329</v>
      </c>
      <c r="F136" s="66"/>
      <c r="G136" s="68" t="s">
        <v>1103</v>
      </c>
      <c r="H136" s="26"/>
      <c r="I136" s="26"/>
      <c r="J136" s="27">
        <v>1</v>
      </c>
      <c r="K136" s="29"/>
      <c r="L136" s="75"/>
      <c r="M136" s="28" t="str">
        <f>IF(L136&lt;&gt;"",($W136*$W$15+$Y136*$Y$15+$Z136*$Z$15+$AA136*$AA$15+$AB136*$AB$15+$AC136*$AC$15+$AD136*$AD$15)/SUM($W$15:$AD$15),"")</f>
        <v/>
      </c>
      <c r="N136" s="75"/>
      <c r="O136" s="28" t="str">
        <f t="shared" si="21"/>
        <v/>
      </c>
      <c r="P136" s="75">
        <v>2</v>
      </c>
      <c r="Q136" s="28">
        <f t="shared" si="22"/>
        <v>0</v>
      </c>
      <c r="R136" s="75"/>
      <c r="S136" s="28" t="str">
        <f t="shared" si="23"/>
        <v/>
      </c>
      <c r="T136" s="53"/>
      <c r="U136" s="28" t="str">
        <f t="shared" si="24"/>
        <v/>
      </c>
      <c r="V136" s="30"/>
      <c r="W136" s="78">
        <v>0</v>
      </c>
      <c r="X136" s="78">
        <v>0</v>
      </c>
      <c r="Y136" s="78">
        <v>0</v>
      </c>
      <c r="Z136" s="78">
        <v>0</v>
      </c>
      <c r="AA136" s="78">
        <v>0</v>
      </c>
      <c r="AB136" s="78">
        <v>0</v>
      </c>
      <c r="AC136" s="78">
        <v>0</v>
      </c>
      <c r="AD136" s="78">
        <v>0</v>
      </c>
      <c r="AE136" s="31"/>
    </row>
    <row r="137" spans="1:31" s="40" customFormat="1" ht="25.5" outlineLevel="1" x14ac:dyDescent="0.25">
      <c r="A137" s="57">
        <v>45</v>
      </c>
      <c r="B137" s="65" t="s">
        <v>341</v>
      </c>
      <c r="C137" s="65" t="s">
        <v>327</v>
      </c>
      <c r="D137" s="66" t="s">
        <v>86</v>
      </c>
      <c r="E137" s="67" t="s">
        <v>329</v>
      </c>
      <c r="F137" s="66" t="s">
        <v>357</v>
      </c>
      <c r="G137" s="68" t="s">
        <v>1103</v>
      </c>
      <c r="H137" s="26" t="s">
        <v>1100</v>
      </c>
      <c r="I137" s="26"/>
      <c r="J137" s="27">
        <v>1</v>
      </c>
      <c r="K137" s="29"/>
      <c r="L137" s="75"/>
      <c r="M137" s="28" t="str">
        <f t="shared" si="20"/>
        <v/>
      </c>
      <c r="N137" s="75"/>
      <c r="O137" s="28" t="str">
        <f t="shared" si="21"/>
        <v/>
      </c>
      <c r="P137" s="75">
        <v>2</v>
      </c>
      <c r="Q137" s="28">
        <f t="shared" si="22"/>
        <v>0.05</v>
      </c>
      <c r="R137" s="75"/>
      <c r="S137" s="28" t="str">
        <f t="shared" si="23"/>
        <v/>
      </c>
      <c r="T137" s="53"/>
      <c r="U137" s="28" t="str">
        <f t="shared" si="24"/>
        <v/>
      </c>
      <c r="V137" s="30"/>
      <c r="W137" s="62">
        <v>1</v>
      </c>
      <c r="X137" s="69">
        <v>0</v>
      </c>
      <c r="Y137" s="62">
        <v>0</v>
      </c>
      <c r="Z137" s="62">
        <v>0</v>
      </c>
      <c r="AA137" s="62">
        <v>0</v>
      </c>
      <c r="AB137" s="62">
        <v>0</v>
      </c>
      <c r="AC137" s="62">
        <v>0</v>
      </c>
      <c r="AD137" s="62">
        <v>0</v>
      </c>
      <c r="AE137" s="31"/>
    </row>
    <row r="138" spans="1:31" s="40" customFormat="1" ht="25.5" outlineLevel="1" x14ac:dyDescent="0.25">
      <c r="A138" s="57">
        <v>351</v>
      </c>
      <c r="B138" s="65" t="s">
        <v>341</v>
      </c>
      <c r="C138" s="65" t="s">
        <v>327</v>
      </c>
      <c r="D138" s="66" t="s">
        <v>429</v>
      </c>
      <c r="E138" s="67" t="s">
        <v>329</v>
      </c>
      <c r="F138" s="66"/>
      <c r="G138" s="68" t="s">
        <v>1103</v>
      </c>
      <c r="H138" s="26"/>
      <c r="I138" s="26"/>
      <c r="J138" s="27">
        <v>1</v>
      </c>
      <c r="K138" s="29"/>
      <c r="L138" s="75"/>
      <c r="M138" s="28" t="str">
        <f>IF(L138&lt;&gt;"",($W138*$W$15+$Y138*$Y$15+$Z138*$Z$15+$AA138*$AA$15+$AB138*$AB$15+$AC138*$AC$15+$AD138*$AD$15)/SUM($W$15:$AD$15),"")</f>
        <v/>
      </c>
      <c r="N138" s="75"/>
      <c r="O138" s="28" t="str">
        <f t="shared" si="21"/>
        <v/>
      </c>
      <c r="P138" s="75">
        <v>2</v>
      </c>
      <c r="Q138" s="28">
        <f t="shared" si="22"/>
        <v>0</v>
      </c>
      <c r="R138" s="75"/>
      <c r="S138" s="28" t="str">
        <f t="shared" si="23"/>
        <v/>
      </c>
      <c r="T138" s="53"/>
      <c r="U138" s="28" t="str">
        <f t="shared" si="24"/>
        <v/>
      </c>
      <c r="V138" s="30"/>
      <c r="W138" s="78">
        <v>0</v>
      </c>
      <c r="X138" s="78">
        <v>0</v>
      </c>
      <c r="Y138" s="78">
        <v>0</v>
      </c>
      <c r="Z138" s="78">
        <v>0</v>
      </c>
      <c r="AA138" s="78">
        <v>0</v>
      </c>
      <c r="AB138" s="78">
        <v>0</v>
      </c>
      <c r="AC138" s="78">
        <v>0</v>
      </c>
      <c r="AD138" s="78">
        <v>0</v>
      </c>
      <c r="AE138" s="31"/>
    </row>
    <row r="139" spans="1:31" s="40" customFormat="1" ht="25.5" outlineLevel="1" x14ac:dyDescent="0.25">
      <c r="A139" s="57">
        <v>46</v>
      </c>
      <c r="B139" s="65" t="s">
        <v>341</v>
      </c>
      <c r="C139" s="65" t="s">
        <v>327</v>
      </c>
      <c r="D139" s="66" t="s">
        <v>87</v>
      </c>
      <c r="E139" s="67" t="s">
        <v>329</v>
      </c>
      <c r="F139" s="66" t="s">
        <v>357</v>
      </c>
      <c r="G139" s="68" t="s">
        <v>1103</v>
      </c>
      <c r="H139" s="26" t="s">
        <v>1100</v>
      </c>
      <c r="I139" s="26"/>
      <c r="J139" s="27">
        <v>1</v>
      </c>
      <c r="K139" s="29"/>
      <c r="L139" s="75"/>
      <c r="M139" s="28" t="str">
        <f t="shared" si="20"/>
        <v/>
      </c>
      <c r="N139" s="75"/>
      <c r="O139" s="28" t="str">
        <f t="shared" si="21"/>
        <v/>
      </c>
      <c r="P139" s="75">
        <v>2</v>
      </c>
      <c r="Q139" s="28">
        <f t="shared" si="22"/>
        <v>0.05</v>
      </c>
      <c r="R139" s="75"/>
      <c r="S139" s="28" t="str">
        <f t="shared" si="23"/>
        <v/>
      </c>
      <c r="T139" s="53"/>
      <c r="U139" s="28" t="str">
        <f t="shared" si="24"/>
        <v/>
      </c>
      <c r="V139" s="30"/>
      <c r="W139" s="62">
        <v>1</v>
      </c>
      <c r="X139" s="69">
        <v>0</v>
      </c>
      <c r="Y139" s="62">
        <v>0</v>
      </c>
      <c r="Z139" s="62">
        <v>0</v>
      </c>
      <c r="AA139" s="62">
        <v>0</v>
      </c>
      <c r="AB139" s="62">
        <v>0</v>
      </c>
      <c r="AC139" s="62">
        <v>0</v>
      </c>
      <c r="AD139" s="62">
        <v>0</v>
      </c>
      <c r="AE139" s="31"/>
    </row>
    <row r="140" spans="1:31" s="40" customFormat="1" ht="25.5" outlineLevel="1" x14ac:dyDescent="0.25">
      <c r="A140" s="57">
        <v>352</v>
      </c>
      <c r="B140" s="65" t="s">
        <v>341</v>
      </c>
      <c r="C140" s="65" t="s">
        <v>327</v>
      </c>
      <c r="D140" s="66" t="s">
        <v>430</v>
      </c>
      <c r="E140" s="67" t="s">
        <v>329</v>
      </c>
      <c r="F140" s="66"/>
      <c r="G140" s="68" t="s">
        <v>1103</v>
      </c>
      <c r="H140" s="26"/>
      <c r="I140" s="26"/>
      <c r="J140" s="27">
        <v>1</v>
      </c>
      <c r="K140" s="29"/>
      <c r="L140" s="75"/>
      <c r="M140" s="28" t="str">
        <f t="shared" si="20"/>
        <v/>
      </c>
      <c r="N140" s="75"/>
      <c r="O140" s="28" t="str">
        <f t="shared" si="21"/>
        <v/>
      </c>
      <c r="P140" s="75">
        <v>2</v>
      </c>
      <c r="Q140" s="28">
        <f t="shared" si="22"/>
        <v>0</v>
      </c>
      <c r="R140" s="75"/>
      <c r="S140" s="28" t="str">
        <f t="shared" si="23"/>
        <v/>
      </c>
      <c r="T140" s="53"/>
      <c r="U140" s="28" t="str">
        <f t="shared" si="24"/>
        <v/>
      </c>
      <c r="V140" s="30"/>
      <c r="W140" s="78">
        <v>0</v>
      </c>
      <c r="X140" s="78">
        <v>0</v>
      </c>
      <c r="Y140" s="78">
        <v>0</v>
      </c>
      <c r="Z140" s="78">
        <v>0</v>
      </c>
      <c r="AA140" s="78">
        <v>0</v>
      </c>
      <c r="AB140" s="78">
        <v>0</v>
      </c>
      <c r="AC140" s="78">
        <v>0</v>
      </c>
      <c r="AD140" s="78">
        <v>0</v>
      </c>
      <c r="AE140" s="31"/>
    </row>
    <row r="141" spans="1:31" s="40" customFormat="1" ht="25.5" outlineLevel="1" x14ac:dyDescent="0.25">
      <c r="A141" s="57">
        <v>47</v>
      </c>
      <c r="B141" s="65" t="s">
        <v>341</v>
      </c>
      <c r="C141" s="65" t="s">
        <v>327</v>
      </c>
      <c r="D141" s="66" t="s">
        <v>88</v>
      </c>
      <c r="E141" s="67" t="s">
        <v>329</v>
      </c>
      <c r="F141" s="66" t="s">
        <v>357</v>
      </c>
      <c r="G141" s="68" t="s">
        <v>1103</v>
      </c>
      <c r="H141" s="26" t="s">
        <v>1100</v>
      </c>
      <c r="I141" s="26"/>
      <c r="J141" s="27">
        <v>1</v>
      </c>
      <c r="K141" s="29"/>
      <c r="L141" s="75"/>
      <c r="M141" s="28" t="str">
        <f>IF(L141&lt;&gt;"",($W141*$W$15+$Y141*$Y$15+$Z141*$Z$15+$AA141*$AA$15+$AB141*$AB$15+$AC141*$AC$15+$AD141*$AD$15)/SUM($W$15:$AD$15),"")</f>
        <v/>
      </c>
      <c r="N141" s="75"/>
      <c r="O141" s="28" t="str">
        <f t="shared" si="21"/>
        <v/>
      </c>
      <c r="P141" s="75">
        <v>2</v>
      </c>
      <c r="Q141" s="28">
        <f t="shared" si="22"/>
        <v>0.05</v>
      </c>
      <c r="R141" s="75"/>
      <c r="S141" s="28" t="str">
        <f t="shared" si="23"/>
        <v/>
      </c>
      <c r="T141" s="53"/>
      <c r="U141" s="28" t="str">
        <f t="shared" si="24"/>
        <v/>
      </c>
      <c r="V141" s="30"/>
      <c r="W141" s="78">
        <v>1</v>
      </c>
      <c r="X141" s="78">
        <v>0</v>
      </c>
      <c r="Y141" s="78">
        <v>0</v>
      </c>
      <c r="Z141" s="78">
        <v>0</v>
      </c>
      <c r="AA141" s="78">
        <v>0</v>
      </c>
      <c r="AB141" s="78">
        <v>0</v>
      </c>
      <c r="AC141" s="78">
        <v>0</v>
      </c>
      <c r="AD141" s="78">
        <v>0</v>
      </c>
      <c r="AE141" s="31"/>
    </row>
    <row r="142" spans="1:31" s="40" customFormat="1" ht="25.5" outlineLevel="1" x14ac:dyDescent="0.25">
      <c r="A142" s="57">
        <v>353</v>
      </c>
      <c r="B142" s="65" t="s">
        <v>341</v>
      </c>
      <c r="C142" s="65" t="s">
        <v>327</v>
      </c>
      <c r="D142" s="66" t="s">
        <v>431</v>
      </c>
      <c r="E142" s="67" t="s">
        <v>329</v>
      </c>
      <c r="F142" s="66"/>
      <c r="G142" s="68" t="s">
        <v>1103</v>
      </c>
      <c r="H142" s="26"/>
      <c r="I142" s="26"/>
      <c r="J142" s="27">
        <v>1</v>
      </c>
      <c r="K142" s="29"/>
      <c r="L142" s="75"/>
      <c r="M142" s="28" t="str">
        <f t="shared" si="20"/>
        <v/>
      </c>
      <c r="N142" s="75"/>
      <c r="O142" s="28" t="str">
        <f t="shared" si="21"/>
        <v/>
      </c>
      <c r="P142" s="75">
        <v>2</v>
      </c>
      <c r="Q142" s="28">
        <f t="shared" si="22"/>
        <v>0</v>
      </c>
      <c r="R142" s="75"/>
      <c r="S142" s="28" t="str">
        <f t="shared" si="23"/>
        <v/>
      </c>
      <c r="T142" s="53"/>
      <c r="U142" s="28" t="str">
        <f t="shared" si="24"/>
        <v/>
      </c>
      <c r="V142" s="30"/>
      <c r="W142" s="62">
        <v>0</v>
      </c>
      <c r="X142" s="69">
        <v>0</v>
      </c>
      <c r="Y142" s="62">
        <v>0</v>
      </c>
      <c r="Z142" s="62">
        <v>0</v>
      </c>
      <c r="AA142" s="62">
        <v>0</v>
      </c>
      <c r="AB142" s="62">
        <v>0</v>
      </c>
      <c r="AC142" s="62">
        <v>0</v>
      </c>
      <c r="AD142" s="62">
        <v>0</v>
      </c>
      <c r="AE142" s="31"/>
    </row>
    <row r="143" spans="1:31" s="40" customFormat="1" ht="38.25" customHeight="1" outlineLevel="1" x14ac:dyDescent="0.25">
      <c r="A143" s="57">
        <v>354</v>
      </c>
      <c r="B143" s="65" t="s">
        <v>341</v>
      </c>
      <c r="C143" s="65" t="s">
        <v>327</v>
      </c>
      <c r="D143" s="66" t="s">
        <v>432</v>
      </c>
      <c r="E143" s="67" t="s">
        <v>56</v>
      </c>
      <c r="F143" s="66"/>
      <c r="G143" s="68" t="s">
        <v>1103</v>
      </c>
      <c r="H143" s="26"/>
      <c r="I143" s="26"/>
      <c r="J143" s="27">
        <v>1</v>
      </c>
      <c r="K143" s="29"/>
      <c r="L143" s="75"/>
      <c r="M143" s="28" t="str">
        <f>IF(L143&lt;&gt;"",($W143*$W$15+$Y143*$Y$15+$Z143*$Z$15+$AA143*$AA$15+$AB143*$AB$15+$AC143*$AC$15+$AD143*$AD$15)/SUM($W$15:$AD$15),"")</f>
        <v/>
      </c>
      <c r="N143" s="75"/>
      <c r="O143" s="28" t="str">
        <f t="shared" si="21"/>
        <v/>
      </c>
      <c r="P143" s="75">
        <v>2</v>
      </c>
      <c r="Q143" s="28">
        <f t="shared" si="22"/>
        <v>0</v>
      </c>
      <c r="R143" s="75"/>
      <c r="S143" s="28" t="str">
        <f t="shared" si="23"/>
        <v/>
      </c>
      <c r="T143" s="53"/>
      <c r="U143" s="28" t="str">
        <f t="shared" si="24"/>
        <v/>
      </c>
      <c r="V143" s="30"/>
      <c r="W143" s="78">
        <v>0</v>
      </c>
      <c r="X143" s="78">
        <v>0</v>
      </c>
      <c r="Y143" s="78">
        <v>0</v>
      </c>
      <c r="Z143" s="78">
        <v>0</v>
      </c>
      <c r="AA143" s="78">
        <v>0</v>
      </c>
      <c r="AB143" s="78">
        <v>0</v>
      </c>
      <c r="AC143" s="78">
        <v>0</v>
      </c>
      <c r="AD143" s="78">
        <v>0</v>
      </c>
      <c r="AE143" s="31"/>
    </row>
    <row r="144" spans="1:31" s="40" customFormat="1" ht="38.25" customHeight="1" outlineLevel="1" x14ac:dyDescent="0.25">
      <c r="A144" s="57">
        <v>355</v>
      </c>
      <c r="B144" s="65" t="s">
        <v>341</v>
      </c>
      <c r="C144" s="65" t="s">
        <v>327</v>
      </c>
      <c r="D144" s="66" t="s">
        <v>433</v>
      </c>
      <c r="E144" s="67" t="s">
        <v>56</v>
      </c>
      <c r="F144" s="66"/>
      <c r="G144" s="68" t="s">
        <v>1103</v>
      </c>
      <c r="H144" s="26"/>
      <c r="I144" s="26"/>
      <c r="J144" s="27">
        <v>1</v>
      </c>
      <c r="K144" s="29"/>
      <c r="L144" s="75"/>
      <c r="M144" s="28" t="str">
        <f>IF(L144&lt;&gt;"",($W144*$W$15+$Y144*$Y$15+$Z144*$Z$15+$AA144*$AA$15+$AB144*$AB$15+$AC144*$AC$15+$AD144*$AD$15)/SUM($W$15:$AD$15),"")</f>
        <v/>
      </c>
      <c r="N144" s="75"/>
      <c r="O144" s="28" t="str">
        <f t="shared" si="21"/>
        <v/>
      </c>
      <c r="P144" s="75">
        <v>2</v>
      </c>
      <c r="Q144" s="28">
        <f t="shared" si="22"/>
        <v>0</v>
      </c>
      <c r="R144" s="75"/>
      <c r="S144" s="28" t="str">
        <f t="shared" si="23"/>
        <v/>
      </c>
      <c r="T144" s="53"/>
      <c r="U144" s="28" t="str">
        <f t="shared" si="24"/>
        <v/>
      </c>
      <c r="V144" s="30"/>
      <c r="W144" s="78">
        <v>0</v>
      </c>
      <c r="X144" s="78">
        <v>0</v>
      </c>
      <c r="Y144" s="78">
        <v>0</v>
      </c>
      <c r="Z144" s="78">
        <v>0</v>
      </c>
      <c r="AA144" s="78">
        <v>0</v>
      </c>
      <c r="AB144" s="78">
        <v>0</v>
      </c>
      <c r="AC144" s="78">
        <v>0</v>
      </c>
      <c r="AD144" s="78">
        <v>0</v>
      </c>
      <c r="AE144" s="31"/>
    </row>
    <row r="145" spans="1:31" s="40" customFormat="1" ht="25.5" outlineLevel="1" x14ac:dyDescent="0.25">
      <c r="A145" s="57">
        <v>48</v>
      </c>
      <c r="B145" s="65" t="s">
        <v>341</v>
      </c>
      <c r="C145" s="65" t="s">
        <v>327</v>
      </c>
      <c r="D145" s="66" t="s">
        <v>328</v>
      </c>
      <c r="E145" s="67" t="s">
        <v>56</v>
      </c>
      <c r="F145" s="66"/>
      <c r="G145" s="68" t="s">
        <v>1103</v>
      </c>
      <c r="H145" s="26"/>
      <c r="I145" s="26"/>
      <c r="J145" s="27">
        <v>1</v>
      </c>
      <c r="K145" s="29"/>
      <c r="L145" s="75"/>
      <c r="M145" s="28" t="str">
        <f t="shared" si="20"/>
        <v/>
      </c>
      <c r="N145" s="75"/>
      <c r="O145" s="28" t="str">
        <f t="shared" si="21"/>
        <v/>
      </c>
      <c r="P145" s="75">
        <v>2</v>
      </c>
      <c r="Q145" s="28">
        <f t="shared" si="22"/>
        <v>0</v>
      </c>
      <c r="R145" s="75"/>
      <c r="S145" s="28" t="str">
        <f t="shared" si="23"/>
        <v/>
      </c>
      <c r="T145" s="53"/>
      <c r="U145" s="28" t="str">
        <f t="shared" si="24"/>
        <v/>
      </c>
      <c r="V145" s="30"/>
      <c r="W145" s="62">
        <v>0</v>
      </c>
      <c r="X145" s="69">
        <v>0</v>
      </c>
      <c r="Y145" s="62">
        <v>0</v>
      </c>
      <c r="Z145" s="62">
        <v>0</v>
      </c>
      <c r="AA145" s="62">
        <v>0</v>
      </c>
      <c r="AB145" s="62">
        <v>0</v>
      </c>
      <c r="AC145" s="62">
        <v>0</v>
      </c>
      <c r="AD145" s="62">
        <v>0</v>
      </c>
      <c r="AE145" s="31"/>
    </row>
    <row r="146" spans="1:31" s="40" customFormat="1" ht="25.5" outlineLevel="1" x14ac:dyDescent="0.25">
      <c r="A146" s="57">
        <v>356</v>
      </c>
      <c r="B146" s="65" t="s">
        <v>341</v>
      </c>
      <c r="C146" s="65" t="s">
        <v>327</v>
      </c>
      <c r="D146" s="66" t="s">
        <v>434</v>
      </c>
      <c r="E146" s="67" t="s">
        <v>56</v>
      </c>
      <c r="F146" s="66"/>
      <c r="G146" s="68" t="s">
        <v>1103</v>
      </c>
      <c r="H146" s="26"/>
      <c r="I146" s="26"/>
      <c r="J146" s="27">
        <v>1</v>
      </c>
      <c r="K146" s="29"/>
      <c r="L146" s="75"/>
      <c r="M146" s="28" t="str">
        <f>IF(L146&lt;&gt;"",($W146*$W$15+$Y146*$Y$15+$Z146*$Z$15+$AA146*$AA$15+$AB146*$AB$15+$AC146*$AC$15+$AD146*$AD$15)/SUM($W$15:$AD$15),"")</f>
        <v/>
      </c>
      <c r="N146" s="75"/>
      <c r="O146" s="28" t="str">
        <f t="shared" si="21"/>
        <v/>
      </c>
      <c r="P146" s="75">
        <v>2</v>
      </c>
      <c r="Q146" s="28">
        <f t="shared" si="22"/>
        <v>0</v>
      </c>
      <c r="R146" s="75"/>
      <c r="S146" s="28" t="str">
        <f t="shared" si="23"/>
        <v/>
      </c>
      <c r="T146" s="53"/>
      <c r="U146" s="28" t="str">
        <f t="shared" si="24"/>
        <v/>
      </c>
      <c r="V146" s="30"/>
      <c r="W146" s="78">
        <v>0</v>
      </c>
      <c r="X146" s="78">
        <v>0</v>
      </c>
      <c r="Y146" s="78">
        <v>0</v>
      </c>
      <c r="Z146" s="78">
        <v>0</v>
      </c>
      <c r="AA146" s="78">
        <v>0</v>
      </c>
      <c r="AB146" s="78">
        <v>0</v>
      </c>
      <c r="AC146" s="78">
        <v>0</v>
      </c>
      <c r="AD146" s="78">
        <v>0</v>
      </c>
      <c r="AE146" s="31"/>
    </row>
    <row r="147" spans="1:31" s="40" customFormat="1" ht="25.5" outlineLevel="1" x14ac:dyDescent="0.25">
      <c r="A147" s="57">
        <v>49</v>
      </c>
      <c r="B147" s="65" t="s">
        <v>341</v>
      </c>
      <c r="C147" s="65" t="s">
        <v>327</v>
      </c>
      <c r="D147" s="66" t="s">
        <v>89</v>
      </c>
      <c r="E147" s="67" t="s">
        <v>56</v>
      </c>
      <c r="F147" s="66"/>
      <c r="G147" s="68" t="s">
        <v>1103</v>
      </c>
      <c r="H147" s="26"/>
      <c r="I147" s="26"/>
      <c r="J147" s="27">
        <v>1</v>
      </c>
      <c r="K147" s="29"/>
      <c r="L147" s="75"/>
      <c r="M147" s="28" t="str">
        <f t="shared" si="20"/>
        <v/>
      </c>
      <c r="N147" s="75"/>
      <c r="O147" s="28" t="str">
        <f t="shared" si="21"/>
        <v/>
      </c>
      <c r="P147" s="75">
        <v>2</v>
      </c>
      <c r="Q147" s="28">
        <f t="shared" si="22"/>
        <v>0</v>
      </c>
      <c r="R147" s="75"/>
      <c r="S147" s="28" t="str">
        <f t="shared" si="23"/>
        <v/>
      </c>
      <c r="T147" s="53"/>
      <c r="U147" s="28" t="str">
        <f t="shared" si="24"/>
        <v/>
      </c>
      <c r="V147" s="30"/>
      <c r="W147" s="62">
        <v>0</v>
      </c>
      <c r="X147" s="69">
        <v>0</v>
      </c>
      <c r="Y147" s="62">
        <v>0</v>
      </c>
      <c r="Z147" s="62">
        <v>0</v>
      </c>
      <c r="AA147" s="62">
        <v>0</v>
      </c>
      <c r="AB147" s="62">
        <v>0</v>
      </c>
      <c r="AC147" s="62">
        <v>0</v>
      </c>
      <c r="AD147" s="62">
        <v>0</v>
      </c>
      <c r="AE147" s="31"/>
    </row>
    <row r="148" spans="1:31" s="40" customFormat="1" ht="25.5" outlineLevel="1" x14ac:dyDescent="0.25">
      <c r="A148" s="57">
        <v>50</v>
      </c>
      <c r="B148" s="65" t="s">
        <v>341</v>
      </c>
      <c r="C148" s="65" t="s">
        <v>327</v>
      </c>
      <c r="D148" s="66" t="s">
        <v>90</v>
      </c>
      <c r="E148" s="67" t="s">
        <v>56</v>
      </c>
      <c r="F148" s="66"/>
      <c r="G148" s="68" t="s">
        <v>1103</v>
      </c>
      <c r="H148" s="26"/>
      <c r="I148" s="26"/>
      <c r="J148" s="27">
        <v>1</v>
      </c>
      <c r="K148" s="29"/>
      <c r="L148" s="75"/>
      <c r="M148" s="28" t="str">
        <f t="shared" si="20"/>
        <v/>
      </c>
      <c r="N148" s="75"/>
      <c r="O148" s="28" t="str">
        <f t="shared" si="21"/>
        <v/>
      </c>
      <c r="P148" s="75">
        <v>2</v>
      </c>
      <c r="Q148" s="28">
        <f t="shared" si="22"/>
        <v>0</v>
      </c>
      <c r="R148" s="75"/>
      <c r="S148" s="28" t="str">
        <f t="shared" si="23"/>
        <v/>
      </c>
      <c r="T148" s="53"/>
      <c r="U148" s="28" t="str">
        <f t="shared" si="24"/>
        <v/>
      </c>
      <c r="V148" s="30"/>
      <c r="W148" s="62">
        <v>0</v>
      </c>
      <c r="X148" s="69">
        <v>0</v>
      </c>
      <c r="Y148" s="62">
        <v>0</v>
      </c>
      <c r="Z148" s="62">
        <v>0</v>
      </c>
      <c r="AA148" s="62">
        <v>0</v>
      </c>
      <c r="AB148" s="62">
        <v>0</v>
      </c>
      <c r="AC148" s="62">
        <v>0</v>
      </c>
      <c r="AD148" s="62">
        <v>0</v>
      </c>
      <c r="AE148" s="31"/>
    </row>
    <row r="149" spans="1:31" s="40" customFormat="1" ht="25.5" outlineLevel="1" x14ac:dyDescent="0.25">
      <c r="A149" s="57">
        <v>357</v>
      </c>
      <c r="B149" s="65" t="s">
        <v>341</v>
      </c>
      <c r="C149" s="65" t="s">
        <v>327</v>
      </c>
      <c r="D149" s="66" t="s">
        <v>435</v>
      </c>
      <c r="E149" s="67" t="s">
        <v>329</v>
      </c>
      <c r="F149" s="66"/>
      <c r="G149" s="68" t="s">
        <v>1103</v>
      </c>
      <c r="H149" s="26"/>
      <c r="I149" s="26"/>
      <c r="J149" s="27">
        <v>1</v>
      </c>
      <c r="K149" s="29"/>
      <c r="L149" s="75"/>
      <c r="M149" s="28" t="str">
        <f>IF(L149&lt;&gt;"",($W149*$W$15+$Y149*$Y$15+$Z149*$Z$15+$AA149*$AA$15+$AB149*$AB$15+$AC149*$AC$15+$AD149*$AD$15)/SUM($W$15:$AD$15),"")</f>
        <v/>
      </c>
      <c r="N149" s="75"/>
      <c r="O149" s="28" t="str">
        <f t="shared" si="21"/>
        <v/>
      </c>
      <c r="P149" s="75">
        <v>2</v>
      </c>
      <c r="Q149" s="28">
        <f t="shared" si="22"/>
        <v>0</v>
      </c>
      <c r="R149" s="75"/>
      <c r="S149" s="28" t="str">
        <f t="shared" si="23"/>
        <v/>
      </c>
      <c r="T149" s="53"/>
      <c r="U149" s="28" t="str">
        <f t="shared" si="24"/>
        <v/>
      </c>
      <c r="V149" s="30"/>
      <c r="W149" s="78">
        <v>0</v>
      </c>
      <c r="X149" s="78">
        <v>0</v>
      </c>
      <c r="Y149" s="78">
        <v>0</v>
      </c>
      <c r="Z149" s="78">
        <v>0</v>
      </c>
      <c r="AA149" s="78">
        <v>0</v>
      </c>
      <c r="AB149" s="78">
        <v>0</v>
      </c>
      <c r="AC149" s="78">
        <v>0</v>
      </c>
      <c r="AD149" s="78">
        <v>0</v>
      </c>
      <c r="AE149" s="31"/>
    </row>
    <row r="150" spans="1:31" s="40" customFormat="1" ht="25.5" outlineLevel="1" x14ac:dyDescent="0.25">
      <c r="A150" s="57">
        <v>358</v>
      </c>
      <c r="B150" s="65" t="s">
        <v>341</v>
      </c>
      <c r="C150" s="65" t="s">
        <v>327</v>
      </c>
      <c r="D150" s="66" t="s">
        <v>436</v>
      </c>
      <c r="E150" s="67" t="s">
        <v>329</v>
      </c>
      <c r="F150" s="66"/>
      <c r="G150" s="68" t="s">
        <v>1103</v>
      </c>
      <c r="H150" s="26"/>
      <c r="I150" s="26"/>
      <c r="J150" s="27">
        <v>1</v>
      </c>
      <c r="K150" s="29"/>
      <c r="L150" s="75"/>
      <c r="M150" s="28" t="str">
        <f>IF(L150&lt;&gt;"",($W150*$W$15+$Y150*$Y$15+$Z150*$Z$15+$AA150*$AA$15+$AB150*$AB$15+$AC150*$AC$15+$AD150*$AD$15)/SUM($W$15:$AD$15),"")</f>
        <v/>
      </c>
      <c r="N150" s="75"/>
      <c r="O150" s="28" t="str">
        <f t="shared" si="21"/>
        <v/>
      </c>
      <c r="P150" s="75">
        <v>2</v>
      </c>
      <c r="Q150" s="28">
        <f t="shared" si="22"/>
        <v>0</v>
      </c>
      <c r="R150" s="75"/>
      <c r="S150" s="28" t="str">
        <f t="shared" si="23"/>
        <v/>
      </c>
      <c r="T150" s="53"/>
      <c r="U150" s="28" t="str">
        <f t="shared" si="24"/>
        <v/>
      </c>
      <c r="V150" s="30"/>
      <c r="W150" s="78">
        <v>0</v>
      </c>
      <c r="X150" s="78">
        <v>0</v>
      </c>
      <c r="Y150" s="78">
        <v>0</v>
      </c>
      <c r="Z150" s="78">
        <v>0</v>
      </c>
      <c r="AA150" s="78">
        <v>0</v>
      </c>
      <c r="AB150" s="78">
        <v>0</v>
      </c>
      <c r="AC150" s="78">
        <v>0</v>
      </c>
      <c r="AD150" s="78">
        <v>0</v>
      </c>
      <c r="AE150" s="31"/>
    </row>
    <row r="151" spans="1:31" s="40" customFormat="1" ht="25.5" outlineLevel="1" x14ac:dyDescent="0.25">
      <c r="A151" s="57">
        <v>51</v>
      </c>
      <c r="B151" s="65" t="s">
        <v>341</v>
      </c>
      <c r="C151" s="65" t="s">
        <v>327</v>
      </c>
      <c r="D151" s="66" t="s">
        <v>91</v>
      </c>
      <c r="E151" s="67" t="s">
        <v>329</v>
      </c>
      <c r="F151" s="66" t="s">
        <v>357</v>
      </c>
      <c r="G151" s="68" t="s">
        <v>1103</v>
      </c>
      <c r="H151" s="26" t="s">
        <v>1100</v>
      </c>
      <c r="I151" s="26"/>
      <c r="J151" s="27">
        <v>1</v>
      </c>
      <c r="K151" s="29"/>
      <c r="L151" s="75"/>
      <c r="M151" s="28" t="str">
        <f t="shared" si="20"/>
        <v/>
      </c>
      <c r="N151" s="75"/>
      <c r="O151" s="28" t="str">
        <f t="shared" si="21"/>
        <v/>
      </c>
      <c r="P151" s="75">
        <v>2</v>
      </c>
      <c r="Q151" s="28">
        <f t="shared" si="22"/>
        <v>0.05</v>
      </c>
      <c r="R151" s="75"/>
      <c r="S151" s="28" t="str">
        <f t="shared" si="23"/>
        <v/>
      </c>
      <c r="T151" s="53"/>
      <c r="U151" s="28" t="str">
        <f t="shared" si="24"/>
        <v/>
      </c>
      <c r="V151" s="30"/>
      <c r="W151" s="62">
        <v>1</v>
      </c>
      <c r="X151" s="69">
        <v>0</v>
      </c>
      <c r="Y151" s="62">
        <v>0</v>
      </c>
      <c r="Z151" s="62">
        <v>0</v>
      </c>
      <c r="AA151" s="62">
        <v>0</v>
      </c>
      <c r="AB151" s="62">
        <v>0</v>
      </c>
      <c r="AC151" s="62">
        <v>0</v>
      </c>
      <c r="AD151" s="62">
        <v>0</v>
      </c>
      <c r="AE151" s="31"/>
    </row>
    <row r="152" spans="1:31" s="40" customFormat="1" ht="25.5" outlineLevel="1" x14ac:dyDescent="0.25">
      <c r="A152" s="57">
        <v>359</v>
      </c>
      <c r="B152" s="65" t="s">
        <v>341</v>
      </c>
      <c r="C152" s="65" t="s">
        <v>327</v>
      </c>
      <c r="D152" s="66" t="s">
        <v>437</v>
      </c>
      <c r="E152" s="67" t="s">
        <v>329</v>
      </c>
      <c r="F152" s="66"/>
      <c r="G152" s="68" t="s">
        <v>1103</v>
      </c>
      <c r="H152" s="26"/>
      <c r="I152" s="26"/>
      <c r="J152" s="27">
        <v>1</v>
      </c>
      <c r="K152" s="29"/>
      <c r="L152" s="75"/>
      <c r="M152" s="28" t="str">
        <f t="shared" si="20"/>
        <v/>
      </c>
      <c r="N152" s="75"/>
      <c r="O152" s="28" t="str">
        <f t="shared" si="21"/>
        <v/>
      </c>
      <c r="P152" s="75">
        <v>2</v>
      </c>
      <c r="Q152" s="28">
        <f t="shared" si="22"/>
        <v>0</v>
      </c>
      <c r="R152" s="75"/>
      <c r="S152" s="28" t="str">
        <f t="shared" si="23"/>
        <v/>
      </c>
      <c r="T152" s="53"/>
      <c r="U152" s="28" t="str">
        <f t="shared" si="24"/>
        <v/>
      </c>
      <c r="V152" s="30"/>
      <c r="W152" s="78">
        <v>0</v>
      </c>
      <c r="X152" s="78">
        <v>0</v>
      </c>
      <c r="Y152" s="78">
        <v>0</v>
      </c>
      <c r="Z152" s="78">
        <v>0</v>
      </c>
      <c r="AA152" s="78">
        <v>0</v>
      </c>
      <c r="AB152" s="78">
        <v>0</v>
      </c>
      <c r="AC152" s="78">
        <v>0</v>
      </c>
      <c r="AD152" s="78">
        <v>0</v>
      </c>
      <c r="AE152" s="31"/>
    </row>
    <row r="153" spans="1:31" s="40" customFormat="1" ht="25.5" outlineLevel="1" x14ac:dyDescent="0.25">
      <c r="A153" s="57">
        <v>52</v>
      </c>
      <c r="B153" s="65" t="s">
        <v>341</v>
      </c>
      <c r="C153" s="65" t="s">
        <v>327</v>
      </c>
      <c r="D153" s="66" t="s">
        <v>92</v>
      </c>
      <c r="E153" s="67" t="s">
        <v>329</v>
      </c>
      <c r="F153" s="66" t="s">
        <v>357</v>
      </c>
      <c r="G153" s="68" t="s">
        <v>1103</v>
      </c>
      <c r="H153" s="26" t="s">
        <v>1100</v>
      </c>
      <c r="I153" s="26"/>
      <c r="J153" s="27">
        <v>1</v>
      </c>
      <c r="K153" s="29"/>
      <c r="L153" s="75"/>
      <c r="M153" s="28" t="str">
        <f t="shared" si="20"/>
        <v/>
      </c>
      <c r="N153" s="75"/>
      <c r="O153" s="28" t="str">
        <f t="shared" si="21"/>
        <v/>
      </c>
      <c r="P153" s="75">
        <v>2</v>
      </c>
      <c r="Q153" s="28">
        <f t="shared" si="22"/>
        <v>0.05</v>
      </c>
      <c r="R153" s="75"/>
      <c r="S153" s="28" t="str">
        <f t="shared" si="23"/>
        <v/>
      </c>
      <c r="T153" s="53"/>
      <c r="U153" s="28" t="str">
        <f t="shared" si="24"/>
        <v/>
      </c>
      <c r="V153" s="30"/>
      <c r="W153" s="62">
        <v>1</v>
      </c>
      <c r="X153" s="69">
        <v>0</v>
      </c>
      <c r="Y153" s="62">
        <v>0</v>
      </c>
      <c r="Z153" s="62">
        <v>0</v>
      </c>
      <c r="AA153" s="62">
        <v>0</v>
      </c>
      <c r="AB153" s="62">
        <v>0</v>
      </c>
      <c r="AC153" s="62">
        <v>0</v>
      </c>
      <c r="AD153" s="62">
        <v>0</v>
      </c>
      <c r="AE153" s="31"/>
    </row>
    <row r="154" spans="1:31" s="40" customFormat="1" ht="25.5" outlineLevel="1" x14ac:dyDescent="0.25">
      <c r="A154" s="57">
        <v>360</v>
      </c>
      <c r="B154" s="65" t="s">
        <v>341</v>
      </c>
      <c r="C154" s="65" t="s">
        <v>327</v>
      </c>
      <c r="D154" s="66" t="s">
        <v>438</v>
      </c>
      <c r="E154" s="67" t="s">
        <v>329</v>
      </c>
      <c r="F154" s="66"/>
      <c r="G154" s="68" t="s">
        <v>1103</v>
      </c>
      <c r="H154" s="26"/>
      <c r="I154" s="26"/>
      <c r="J154" s="27">
        <v>1</v>
      </c>
      <c r="K154" s="29"/>
      <c r="L154" s="75"/>
      <c r="M154" s="28" t="str">
        <f>IF(L154&lt;&gt;"",($W154*$W$15+$Y154*$Y$15+$Z154*$Z$15+$AA154*$AA$15+$AB154*$AB$15+$AC154*$AC$15+$AD154*$AD$15)/SUM($W$15:$AD$15),"")</f>
        <v/>
      </c>
      <c r="N154" s="75"/>
      <c r="O154" s="28" t="str">
        <f t="shared" si="21"/>
        <v/>
      </c>
      <c r="P154" s="75">
        <v>2</v>
      </c>
      <c r="Q154" s="28">
        <f t="shared" si="22"/>
        <v>0</v>
      </c>
      <c r="R154" s="75"/>
      <c r="S154" s="28" t="str">
        <f t="shared" si="23"/>
        <v/>
      </c>
      <c r="T154" s="53"/>
      <c r="U154" s="28" t="str">
        <f t="shared" si="24"/>
        <v/>
      </c>
      <c r="V154" s="30"/>
      <c r="W154" s="78">
        <v>0</v>
      </c>
      <c r="X154" s="78">
        <v>0</v>
      </c>
      <c r="Y154" s="78">
        <v>0</v>
      </c>
      <c r="Z154" s="78">
        <v>0</v>
      </c>
      <c r="AA154" s="78">
        <v>0</v>
      </c>
      <c r="AB154" s="78">
        <v>0</v>
      </c>
      <c r="AC154" s="78">
        <v>0</v>
      </c>
      <c r="AD154" s="78">
        <v>0</v>
      </c>
      <c r="AE154" s="31"/>
    </row>
    <row r="155" spans="1:31" s="40" customFormat="1" ht="25.5" outlineLevel="1" x14ac:dyDescent="0.25">
      <c r="A155" s="57">
        <v>53</v>
      </c>
      <c r="B155" s="65" t="s">
        <v>341</v>
      </c>
      <c r="C155" s="65" t="s">
        <v>327</v>
      </c>
      <c r="D155" s="66" t="s">
        <v>93</v>
      </c>
      <c r="E155" s="67" t="s">
        <v>329</v>
      </c>
      <c r="F155" s="66" t="s">
        <v>357</v>
      </c>
      <c r="G155" s="68" t="s">
        <v>1103</v>
      </c>
      <c r="H155" s="26" t="s">
        <v>1100</v>
      </c>
      <c r="I155" s="26"/>
      <c r="J155" s="27">
        <v>1</v>
      </c>
      <c r="K155" s="29"/>
      <c r="L155" s="75"/>
      <c r="M155" s="28" t="str">
        <f t="shared" si="20"/>
        <v/>
      </c>
      <c r="N155" s="75"/>
      <c r="O155" s="28" t="str">
        <f t="shared" si="21"/>
        <v/>
      </c>
      <c r="P155" s="75">
        <v>2</v>
      </c>
      <c r="Q155" s="28">
        <f t="shared" si="22"/>
        <v>0.05</v>
      </c>
      <c r="R155" s="75"/>
      <c r="S155" s="28" t="str">
        <f t="shared" si="23"/>
        <v/>
      </c>
      <c r="T155" s="53"/>
      <c r="U155" s="28" t="str">
        <f t="shared" si="24"/>
        <v/>
      </c>
      <c r="V155" s="30"/>
      <c r="W155" s="62">
        <v>1</v>
      </c>
      <c r="X155" s="69">
        <v>0</v>
      </c>
      <c r="Y155" s="62">
        <v>0</v>
      </c>
      <c r="Z155" s="62">
        <v>0</v>
      </c>
      <c r="AA155" s="62">
        <v>0</v>
      </c>
      <c r="AB155" s="62">
        <v>0</v>
      </c>
      <c r="AC155" s="62">
        <v>0</v>
      </c>
      <c r="AD155" s="62">
        <v>0</v>
      </c>
      <c r="AE155" s="31"/>
    </row>
    <row r="156" spans="1:31" s="40" customFormat="1" ht="25.5" outlineLevel="1" x14ac:dyDescent="0.25">
      <c r="A156" s="57">
        <v>361</v>
      </c>
      <c r="B156" s="65" t="s">
        <v>341</v>
      </c>
      <c r="C156" s="65" t="s">
        <v>327</v>
      </c>
      <c r="D156" s="66" t="s">
        <v>439</v>
      </c>
      <c r="E156" s="67" t="s">
        <v>329</v>
      </c>
      <c r="F156" s="66"/>
      <c r="G156" s="68" t="s">
        <v>1103</v>
      </c>
      <c r="H156" s="26"/>
      <c r="I156" s="26"/>
      <c r="J156" s="27">
        <v>1</v>
      </c>
      <c r="K156" s="29"/>
      <c r="L156" s="75"/>
      <c r="M156" s="28" t="str">
        <f t="shared" si="20"/>
        <v/>
      </c>
      <c r="N156" s="75"/>
      <c r="O156" s="28" t="str">
        <f t="shared" si="21"/>
        <v/>
      </c>
      <c r="P156" s="75">
        <v>2</v>
      </c>
      <c r="Q156" s="28">
        <f t="shared" si="22"/>
        <v>0</v>
      </c>
      <c r="R156" s="75"/>
      <c r="S156" s="28" t="str">
        <f t="shared" si="23"/>
        <v/>
      </c>
      <c r="T156" s="53"/>
      <c r="U156" s="28" t="str">
        <f t="shared" si="24"/>
        <v/>
      </c>
      <c r="V156" s="30"/>
      <c r="W156" s="78">
        <v>0</v>
      </c>
      <c r="X156" s="78">
        <v>0</v>
      </c>
      <c r="Y156" s="78">
        <v>0</v>
      </c>
      <c r="Z156" s="78">
        <v>0</v>
      </c>
      <c r="AA156" s="78">
        <v>0</v>
      </c>
      <c r="AB156" s="78">
        <v>0</v>
      </c>
      <c r="AC156" s="78">
        <v>0</v>
      </c>
      <c r="AD156" s="78">
        <v>0</v>
      </c>
      <c r="AE156" s="31"/>
    </row>
    <row r="157" spans="1:31" s="40" customFormat="1" ht="25.5" outlineLevel="1" x14ac:dyDescent="0.25">
      <c r="A157" s="57">
        <v>362</v>
      </c>
      <c r="B157" s="65" t="s">
        <v>341</v>
      </c>
      <c r="C157" s="65" t="s">
        <v>327</v>
      </c>
      <c r="D157" s="66" t="s">
        <v>440</v>
      </c>
      <c r="E157" s="67" t="s">
        <v>329</v>
      </c>
      <c r="F157" s="66"/>
      <c r="G157" s="68" t="s">
        <v>1103</v>
      </c>
      <c r="H157" s="26"/>
      <c r="I157" s="26"/>
      <c r="J157" s="27">
        <v>1</v>
      </c>
      <c r="K157" s="29"/>
      <c r="L157" s="75"/>
      <c r="M157" s="28" t="str">
        <f>IF(L157&lt;&gt;"",($W157*$W$15+$Y157*$Y$15+$Z157*$Z$15+$AA157*$AA$15+$AB157*$AB$15+$AC157*$AC$15+$AD157*$AD$15)/SUM($W$15:$AD$15),"")</f>
        <v/>
      </c>
      <c r="N157" s="75"/>
      <c r="O157" s="28" t="str">
        <f t="shared" si="21"/>
        <v/>
      </c>
      <c r="P157" s="75">
        <v>2</v>
      </c>
      <c r="Q157" s="28">
        <f t="shared" si="22"/>
        <v>0</v>
      </c>
      <c r="R157" s="75"/>
      <c r="S157" s="28" t="str">
        <f t="shared" si="23"/>
        <v/>
      </c>
      <c r="T157" s="53"/>
      <c r="U157" s="28" t="str">
        <f t="shared" si="24"/>
        <v/>
      </c>
      <c r="V157" s="30"/>
      <c r="W157" s="78">
        <v>0</v>
      </c>
      <c r="X157" s="78">
        <v>0</v>
      </c>
      <c r="Y157" s="78">
        <v>0</v>
      </c>
      <c r="Z157" s="78">
        <v>0</v>
      </c>
      <c r="AA157" s="78">
        <v>0</v>
      </c>
      <c r="AB157" s="78">
        <v>0</v>
      </c>
      <c r="AC157" s="78">
        <v>0</v>
      </c>
      <c r="AD157" s="78">
        <v>0</v>
      </c>
      <c r="AE157" s="31"/>
    </row>
    <row r="158" spans="1:31" s="40" customFormat="1" ht="25.5" outlineLevel="1" x14ac:dyDescent="0.25">
      <c r="A158" s="57">
        <v>363</v>
      </c>
      <c r="B158" s="65" t="s">
        <v>341</v>
      </c>
      <c r="C158" s="65" t="s">
        <v>327</v>
      </c>
      <c r="D158" s="66" t="s">
        <v>441</v>
      </c>
      <c r="E158" s="67" t="s">
        <v>329</v>
      </c>
      <c r="F158" s="66"/>
      <c r="G158" s="68" t="s">
        <v>1103</v>
      </c>
      <c r="H158" s="26"/>
      <c r="I158" s="26"/>
      <c r="J158" s="27">
        <v>1</v>
      </c>
      <c r="K158" s="29"/>
      <c r="L158" s="75"/>
      <c r="M158" s="28" t="str">
        <f>IF(L158&lt;&gt;"",($W158*$W$15+$Y158*$Y$15+$Z158*$Z$15+$AA158*$AA$15+$AB158*$AB$15+$AC158*$AC$15+$AD158*$AD$15)/SUM($W$15:$AD$15),"")</f>
        <v/>
      </c>
      <c r="N158" s="75"/>
      <c r="O158" s="28" t="str">
        <f t="shared" si="21"/>
        <v/>
      </c>
      <c r="P158" s="75">
        <v>2</v>
      </c>
      <c r="Q158" s="28">
        <f t="shared" si="22"/>
        <v>0</v>
      </c>
      <c r="R158" s="75"/>
      <c r="S158" s="28" t="str">
        <f t="shared" si="23"/>
        <v/>
      </c>
      <c r="T158" s="53"/>
      <c r="U158" s="28" t="str">
        <f t="shared" si="24"/>
        <v/>
      </c>
      <c r="V158" s="30"/>
      <c r="W158" s="78">
        <v>0</v>
      </c>
      <c r="X158" s="78">
        <v>0</v>
      </c>
      <c r="Y158" s="78">
        <v>0</v>
      </c>
      <c r="Z158" s="78">
        <v>0</v>
      </c>
      <c r="AA158" s="78">
        <v>0</v>
      </c>
      <c r="AB158" s="78">
        <v>0</v>
      </c>
      <c r="AC158" s="78">
        <v>0</v>
      </c>
      <c r="AD158" s="78">
        <v>0</v>
      </c>
      <c r="AE158" s="31"/>
    </row>
    <row r="159" spans="1:31" s="40" customFormat="1" ht="25.5" outlineLevel="1" x14ac:dyDescent="0.25">
      <c r="A159" s="57">
        <v>364</v>
      </c>
      <c r="B159" s="65" t="s">
        <v>341</v>
      </c>
      <c r="C159" s="65" t="s">
        <v>327</v>
      </c>
      <c r="D159" s="66" t="s">
        <v>442</v>
      </c>
      <c r="E159" s="67" t="s">
        <v>56</v>
      </c>
      <c r="F159" s="66"/>
      <c r="G159" s="68" t="s">
        <v>1103</v>
      </c>
      <c r="H159" s="26"/>
      <c r="I159" s="26"/>
      <c r="J159" s="27">
        <v>1</v>
      </c>
      <c r="K159" s="29"/>
      <c r="L159" s="75"/>
      <c r="M159" s="28" t="str">
        <f>IF(L159&lt;&gt;"",($W159*$W$15+$Y159*$Y$15+$Z159*$Z$15+$AA159*$AA$15+$AB159*$AB$15+$AC159*$AC$15+$AD159*$AD$15)/SUM($W$15:$AD$15),"")</f>
        <v/>
      </c>
      <c r="N159" s="75"/>
      <c r="O159" s="28" t="str">
        <f t="shared" si="21"/>
        <v/>
      </c>
      <c r="P159" s="75">
        <v>2</v>
      </c>
      <c r="Q159" s="28">
        <f t="shared" si="22"/>
        <v>0</v>
      </c>
      <c r="R159" s="75"/>
      <c r="S159" s="28" t="str">
        <f t="shared" si="23"/>
        <v/>
      </c>
      <c r="T159" s="53"/>
      <c r="U159" s="28" t="str">
        <f t="shared" si="24"/>
        <v/>
      </c>
      <c r="V159" s="30"/>
      <c r="W159" s="78">
        <v>0</v>
      </c>
      <c r="X159" s="78">
        <v>0</v>
      </c>
      <c r="Y159" s="78">
        <v>0</v>
      </c>
      <c r="Z159" s="78">
        <v>0</v>
      </c>
      <c r="AA159" s="78">
        <v>0</v>
      </c>
      <c r="AB159" s="78">
        <v>0</v>
      </c>
      <c r="AC159" s="78">
        <v>0</v>
      </c>
      <c r="AD159" s="78">
        <v>0</v>
      </c>
      <c r="AE159" s="31"/>
    </row>
    <row r="160" spans="1:31" s="40" customFormat="1" ht="25.5" outlineLevel="1" x14ac:dyDescent="0.25">
      <c r="A160" s="57">
        <v>54</v>
      </c>
      <c r="B160" s="65" t="s">
        <v>341</v>
      </c>
      <c r="C160" s="65" t="s">
        <v>327</v>
      </c>
      <c r="D160" s="66" t="s">
        <v>94</v>
      </c>
      <c r="E160" s="67" t="s">
        <v>329</v>
      </c>
      <c r="F160" s="66"/>
      <c r="G160" s="68" t="s">
        <v>1103</v>
      </c>
      <c r="H160" s="26"/>
      <c r="I160" s="26"/>
      <c r="J160" s="27">
        <v>1</v>
      </c>
      <c r="K160" s="29"/>
      <c r="L160" s="75"/>
      <c r="M160" s="28" t="str">
        <f t="shared" si="20"/>
        <v/>
      </c>
      <c r="N160" s="75"/>
      <c r="O160" s="28" t="str">
        <f t="shared" si="21"/>
        <v/>
      </c>
      <c r="P160" s="75">
        <v>2</v>
      </c>
      <c r="Q160" s="28">
        <f t="shared" si="22"/>
        <v>0</v>
      </c>
      <c r="R160" s="75"/>
      <c r="S160" s="28" t="str">
        <f t="shared" si="23"/>
        <v/>
      </c>
      <c r="T160" s="53"/>
      <c r="U160" s="28" t="str">
        <f t="shared" si="24"/>
        <v/>
      </c>
      <c r="V160" s="30"/>
      <c r="W160" s="62">
        <v>0</v>
      </c>
      <c r="X160" s="69">
        <v>0</v>
      </c>
      <c r="Y160" s="62">
        <v>0</v>
      </c>
      <c r="Z160" s="62">
        <v>0</v>
      </c>
      <c r="AA160" s="62">
        <v>0</v>
      </c>
      <c r="AB160" s="62">
        <v>0</v>
      </c>
      <c r="AC160" s="62">
        <v>0</v>
      </c>
      <c r="AD160" s="62">
        <v>0</v>
      </c>
      <c r="AE160" s="31"/>
    </row>
    <row r="161" spans="1:31" s="40" customFormat="1" ht="25.5" outlineLevel="1" x14ac:dyDescent="0.25">
      <c r="A161" s="57">
        <v>365</v>
      </c>
      <c r="B161" s="65" t="s">
        <v>341</v>
      </c>
      <c r="C161" s="65" t="s">
        <v>327</v>
      </c>
      <c r="D161" s="66" t="s">
        <v>154</v>
      </c>
      <c r="E161" s="67" t="s">
        <v>56</v>
      </c>
      <c r="F161" s="66"/>
      <c r="G161" s="68" t="s">
        <v>1103</v>
      </c>
      <c r="H161" s="26"/>
      <c r="I161" s="26"/>
      <c r="J161" s="27">
        <v>1</v>
      </c>
      <c r="K161" s="29"/>
      <c r="L161" s="75"/>
      <c r="M161" s="28" t="str">
        <f>IF(L161&lt;&gt;"",($W161*$W$15+$Y161*$Y$15+$Z161*$Z$15+$AA161*$AA$15+$AB161*$AB$15+$AC161*$AC$15+$AD161*$AD$15)/SUM($W$15:$AD$15),"")</f>
        <v/>
      </c>
      <c r="N161" s="75"/>
      <c r="O161" s="28" t="str">
        <f t="shared" si="21"/>
        <v/>
      </c>
      <c r="P161" s="75">
        <v>2</v>
      </c>
      <c r="Q161" s="28">
        <f t="shared" si="22"/>
        <v>0</v>
      </c>
      <c r="R161" s="75"/>
      <c r="S161" s="28" t="str">
        <f t="shared" si="23"/>
        <v/>
      </c>
      <c r="T161" s="53"/>
      <c r="U161" s="28" t="str">
        <f t="shared" si="24"/>
        <v/>
      </c>
      <c r="V161" s="30"/>
      <c r="W161" s="78">
        <v>0</v>
      </c>
      <c r="X161" s="78">
        <v>0</v>
      </c>
      <c r="Y161" s="78">
        <v>0</v>
      </c>
      <c r="Z161" s="78">
        <v>0</v>
      </c>
      <c r="AA161" s="78">
        <v>0</v>
      </c>
      <c r="AB161" s="78">
        <v>0</v>
      </c>
      <c r="AC161" s="78">
        <v>0</v>
      </c>
      <c r="AD161" s="78">
        <v>0</v>
      </c>
      <c r="AE161" s="31"/>
    </row>
    <row r="162" spans="1:31" s="40" customFormat="1" ht="25.5" outlineLevel="1" x14ac:dyDescent="0.25">
      <c r="A162" s="57">
        <v>55</v>
      </c>
      <c r="B162" s="65" t="s">
        <v>341</v>
      </c>
      <c r="C162" s="65" t="s">
        <v>327</v>
      </c>
      <c r="D162" s="66" t="s">
        <v>95</v>
      </c>
      <c r="E162" s="67" t="s">
        <v>56</v>
      </c>
      <c r="F162" s="66"/>
      <c r="G162" s="68" t="s">
        <v>1103</v>
      </c>
      <c r="H162" s="26"/>
      <c r="I162" s="26"/>
      <c r="J162" s="27">
        <v>1</v>
      </c>
      <c r="K162" s="29"/>
      <c r="L162" s="75"/>
      <c r="M162" s="28" t="str">
        <f t="shared" si="20"/>
        <v/>
      </c>
      <c r="N162" s="75"/>
      <c r="O162" s="28" t="str">
        <f t="shared" si="21"/>
        <v/>
      </c>
      <c r="P162" s="75">
        <v>2</v>
      </c>
      <c r="Q162" s="28">
        <f t="shared" si="22"/>
        <v>0</v>
      </c>
      <c r="R162" s="75"/>
      <c r="S162" s="28" t="str">
        <f t="shared" si="23"/>
        <v/>
      </c>
      <c r="T162" s="53"/>
      <c r="U162" s="28" t="str">
        <f t="shared" si="24"/>
        <v/>
      </c>
      <c r="V162" s="30"/>
      <c r="W162" s="62">
        <v>0</v>
      </c>
      <c r="X162" s="69">
        <v>0</v>
      </c>
      <c r="Y162" s="62">
        <v>0</v>
      </c>
      <c r="Z162" s="62">
        <v>0</v>
      </c>
      <c r="AA162" s="62">
        <v>0</v>
      </c>
      <c r="AB162" s="62">
        <v>0</v>
      </c>
      <c r="AC162" s="62">
        <v>0</v>
      </c>
      <c r="AD162" s="62">
        <v>0</v>
      </c>
      <c r="AE162" s="31"/>
    </row>
    <row r="163" spans="1:31" s="40" customFormat="1" ht="25.5" outlineLevel="1" x14ac:dyDescent="0.25">
      <c r="A163" s="57">
        <v>366</v>
      </c>
      <c r="B163" s="65" t="s">
        <v>341</v>
      </c>
      <c r="C163" s="65" t="s">
        <v>327</v>
      </c>
      <c r="D163" s="66" t="s">
        <v>443</v>
      </c>
      <c r="E163" s="67" t="s">
        <v>329</v>
      </c>
      <c r="F163" s="66"/>
      <c r="G163" s="68" t="s">
        <v>1103</v>
      </c>
      <c r="H163" s="26"/>
      <c r="I163" s="26"/>
      <c r="J163" s="27">
        <v>1</v>
      </c>
      <c r="K163" s="29"/>
      <c r="L163" s="75"/>
      <c r="M163" s="28" t="str">
        <f t="shared" ref="M163:M170" si="25">IF(L163&lt;&gt;"",($W163*$W$15+$Y163*$Y$15+$Z163*$Z$15+$AA163*$AA$15+$AB163*$AB$15+$AC163*$AC$15+$AD163*$AD$15)/SUM($W$15:$AD$15),"")</f>
        <v/>
      </c>
      <c r="N163" s="75"/>
      <c r="O163" s="28" t="str">
        <f t="shared" ref="O163:O170" si="26">IF(N163&lt;&gt;"",($W163*$W$15+$X163*$X$15+$Y163*$Y$15+$Z163*$Z$15+$AA163*$AA$15+$AB163*$AB$15+$AC163*$AC$15+$AD163*$AD$15)/SUM($W$15:$AD$15),"")</f>
        <v/>
      </c>
      <c r="P163" s="75">
        <v>2</v>
      </c>
      <c r="Q163" s="28">
        <f t="shared" ref="Q163:Q170" si="27">IF(P163&lt;&gt;"",($W163*$W$15+$X163*$X$15+$Y163*$Y$15+$Z163*$Z$15+$AA163*$AA$15+$AB163*$AB$15+$AC163*$AC$15+$AD163*$AD$15)/SUM($W$15:$AD$15),"")</f>
        <v>0</v>
      </c>
      <c r="R163" s="75"/>
      <c r="S163" s="28" t="str">
        <f t="shared" ref="S163:S170" si="28">IF(R163&lt;&gt;"",($W163*$W$15+$X163*$X$15+$Y163*$Y$15+$Z163*$Z$15+$AA163*$AA$15+$AB163*$AB$15+$AC163*$AC$15+$AD163*$AD$15)/SUM($W$15:$AD$15),"")</f>
        <v/>
      </c>
      <c r="T163" s="53"/>
      <c r="U163" s="28" t="str">
        <f t="shared" ref="U163:U170" si="29">IF(T163&lt;&gt;"",($W163*$W$15+$X163*$X$15+$Y163*$Y$15+$Z163*$Z$15+$AA163*$AA$15+$AB163*$AB$15+$AC163*$AC$15+$AD163*$AD$15)/SUM($W$15:$AD$15),"")</f>
        <v/>
      </c>
      <c r="V163" s="30"/>
      <c r="W163" s="78">
        <v>0</v>
      </c>
      <c r="X163" s="78">
        <v>0</v>
      </c>
      <c r="Y163" s="78">
        <v>0</v>
      </c>
      <c r="Z163" s="78">
        <v>0</v>
      </c>
      <c r="AA163" s="78">
        <v>0</v>
      </c>
      <c r="AB163" s="78">
        <v>0</v>
      </c>
      <c r="AC163" s="78">
        <v>0</v>
      </c>
      <c r="AD163" s="78">
        <v>0</v>
      </c>
      <c r="AE163" s="31"/>
    </row>
    <row r="164" spans="1:31" s="40" customFormat="1" ht="25.5" outlineLevel="1" x14ac:dyDescent="0.25">
      <c r="A164" s="57">
        <v>56</v>
      </c>
      <c r="B164" s="65" t="s">
        <v>341</v>
      </c>
      <c r="C164" s="65" t="s">
        <v>327</v>
      </c>
      <c r="D164" s="66" t="s">
        <v>96</v>
      </c>
      <c r="E164" s="67" t="s">
        <v>329</v>
      </c>
      <c r="F164" s="66"/>
      <c r="G164" s="68" t="s">
        <v>1103</v>
      </c>
      <c r="H164" s="26"/>
      <c r="I164" s="26"/>
      <c r="J164" s="27">
        <v>1</v>
      </c>
      <c r="K164" s="29"/>
      <c r="L164" s="75"/>
      <c r="M164" s="28" t="str">
        <f t="shared" si="25"/>
        <v/>
      </c>
      <c r="N164" s="75"/>
      <c r="O164" s="28" t="str">
        <f t="shared" si="26"/>
        <v/>
      </c>
      <c r="P164" s="75">
        <v>2</v>
      </c>
      <c r="Q164" s="28">
        <f t="shared" si="27"/>
        <v>0</v>
      </c>
      <c r="R164" s="75"/>
      <c r="S164" s="28" t="str">
        <f t="shared" si="28"/>
        <v/>
      </c>
      <c r="T164" s="53"/>
      <c r="U164" s="28" t="str">
        <f t="shared" si="29"/>
        <v/>
      </c>
      <c r="V164" s="30"/>
      <c r="W164" s="78">
        <v>0</v>
      </c>
      <c r="X164" s="78">
        <v>0</v>
      </c>
      <c r="Y164" s="78">
        <v>0</v>
      </c>
      <c r="Z164" s="78">
        <v>0</v>
      </c>
      <c r="AA164" s="78">
        <v>0</v>
      </c>
      <c r="AB164" s="78">
        <v>0</v>
      </c>
      <c r="AC164" s="78">
        <v>0</v>
      </c>
      <c r="AD164" s="78">
        <v>0</v>
      </c>
      <c r="AE164" s="31"/>
    </row>
    <row r="165" spans="1:31" s="40" customFormat="1" ht="25.5" outlineLevel="1" x14ac:dyDescent="0.25">
      <c r="A165" s="57">
        <v>57</v>
      </c>
      <c r="B165" s="65" t="s">
        <v>341</v>
      </c>
      <c r="C165" s="65" t="s">
        <v>327</v>
      </c>
      <c r="D165" s="66" t="s">
        <v>157</v>
      </c>
      <c r="E165" s="67" t="s">
        <v>329</v>
      </c>
      <c r="F165" s="66"/>
      <c r="G165" s="68" t="s">
        <v>1103</v>
      </c>
      <c r="H165" s="26"/>
      <c r="I165" s="26"/>
      <c r="J165" s="27">
        <v>1</v>
      </c>
      <c r="K165" s="29"/>
      <c r="L165" s="75"/>
      <c r="M165" s="28" t="str">
        <f t="shared" si="25"/>
        <v/>
      </c>
      <c r="N165" s="75"/>
      <c r="O165" s="28" t="str">
        <f t="shared" si="26"/>
        <v/>
      </c>
      <c r="P165" s="75">
        <v>2</v>
      </c>
      <c r="Q165" s="28">
        <f t="shared" si="27"/>
        <v>0</v>
      </c>
      <c r="R165" s="75"/>
      <c r="S165" s="28" t="str">
        <f t="shared" si="28"/>
        <v/>
      </c>
      <c r="T165" s="53"/>
      <c r="U165" s="28" t="str">
        <f t="shared" si="29"/>
        <v/>
      </c>
      <c r="V165" s="30"/>
      <c r="W165" s="78">
        <v>0</v>
      </c>
      <c r="X165" s="78">
        <v>0</v>
      </c>
      <c r="Y165" s="78">
        <v>0</v>
      </c>
      <c r="Z165" s="78">
        <v>0</v>
      </c>
      <c r="AA165" s="78">
        <v>0</v>
      </c>
      <c r="AB165" s="78">
        <v>0</v>
      </c>
      <c r="AC165" s="78">
        <v>0</v>
      </c>
      <c r="AD165" s="78">
        <v>0</v>
      </c>
      <c r="AE165" s="31"/>
    </row>
    <row r="166" spans="1:31" s="40" customFormat="1" ht="25.5" outlineLevel="1" x14ac:dyDescent="0.25">
      <c r="A166" s="57">
        <v>58</v>
      </c>
      <c r="B166" s="65" t="s">
        <v>341</v>
      </c>
      <c r="C166" s="65" t="s">
        <v>327</v>
      </c>
      <c r="D166" s="66" t="s">
        <v>444</v>
      </c>
      <c r="E166" s="67" t="s">
        <v>329</v>
      </c>
      <c r="F166" s="66"/>
      <c r="G166" s="68" t="s">
        <v>1103</v>
      </c>
      <c r="H166" s="26"/>
      <c r="I166" s="26"/>
      <c r="J166" s="27">
        <v>1</v>
      </c>
      <c r="K166" s="29"/>
      <c r="L166" s="75"/>
      <c r="M166" s="28" t="str">
        <f t="shared" si="25"/>
        <v/>
      </c>
      <c r="N166" s="75"/>
      <c r="O166" s="28" t="str">
        <f t="shared" si="26"/>
        <v/>
      </c>
      <c r="P166" s="75">
        <v>2</v>
      </c>
      <c r="Q166" s="28">
        <f t="shared" si="27"/>
        <v>0</v>
      </c>
      <c r="R166" s="75"/>
      <c r="S166" s="28" t="str">
        <f t="shared" si="28"/>
        <v/>
      </c>
      <c r="T166" s="53"/>
      <c r="U166" s="28" t="str">
        <f t="shared" si="29"/>
        <v/>
      </c>
      <c r="V166" s="30"/>
      <c r="W166" s="78">
        <v>0</v>
      </c>
      <c r="X166" s="78">
        <v>0</v>
      </c>
      <c r="Y166" s="78">
        <v>0</v>
      </c>
      <c r="Z166" s="78">
        <v>0</v>
      </c>
      <c r="AA166" s="78">
        <v>0</v>
      </c>
      <c r="AB166" s="78">
        <v>0</v>
      </c>
      <c r="AC166" s="78">
        <v>0</v>
      </c>
      <c r="AD166" s="78">
        <v>0</v>
      </c>
      <c r="AE166" s="31"/>
    </row>
    <row r="167" spans="1:31" s="40" customFormat="1" ht="25.5" outlineLevel="1" x14ac:dyDescent="0.25">
      <c r="A167" s="57">
        <v>59</v>
      </c>
      <c r="B167" s="65" t="s">
        <v>341</v>
      </c>
      <c r="C167" s="65" t="s">
        <v>327</v>
      </c>
      <c r="D167" s="66" t="s">
        <v>445</v>
      </c>
      <c r="E167" s="67" t="s">
        <v>329</v>
      </c>
      <c r="F167" s="66"/>
      <c r="G167" s="68" t="s">
        <v>1103</v>
      </c>
      <c r="H167" s="26"/>
      <c r="I167" s="26"/>
      <c r="J167" s="27">
        <v>1</v>
      </c>
      <c r="K167" s="29"/>
      <c r="L167" s="75"/>
      <c r="M167" s="28" t="str">
        <f t="shared" si="25"/>
        <v/>
      </c>
      <c r="N167" s="75"/>
      <c r="O167" s="28" t="str">
        <f t="shared" si="26"/>
        <v/>
      </c>
      <c r="P167" s="75">
        <v>2</v>
      </c>
      <c r="Q167" s="28">
        <f t="shared" si="27"/>
        <v>0</v>
      </c>
      <c r="R167" s="75"/>
      <c r="S167" s="28" t="str">
        <f t="shared" si="28"/>
        <v/>
      </c>
      <c r="T167" s="53"/>
      <c r="U167" s="28" t="str">
        <f t="shared" si="29"/>
        <v/>
      </c>
      <c r="V167" s="30"/>
      <c r="W167" s="78">
        <v>0</v>
      </c>
      <c r="X167" s="78">
        <v>0</v>
      </c>
      <c r="Y167" s="78">
        <v>0</v>
      </c>
      <c r="Z167" s="78">
        <v>0</v>
      </c>
      <c r="AA167" s="78">
        <v>0</v>
      </c>
      <c r="AB167" s="78">
        <v>0</v>
      </c>
      <c r="AC167" s="78">
        <v>0</v>
      </c>
      <c r="AD167" s="78">
        <v>0</v>
      </c>
      <c r="AE167" s="31"/>
    </row>
    <row r="168" spans="1:31" s="40" customFormat="1" ht="25.5" outlineLevel="1" x14ac:dyDescent="0.25">
      <c r="A168" s="57">
        <v>60</v>
      </c>
      <c r="B168" s="65" t="s">
        <v>341</v>
      </c>
      <c r="C168" s="65" t="s">
        <v>327</v>
      </c>
      <c r="D168" s="66" t="s">
        <v>446</v>
      </c>
      <c r="E168" s="67" t="s">
        <v>329</v>
      </c>
      <c r="F168" s="66"/>
      <c r="G168" s="68" t="s">
        <v>1103</v>
      </c>
      <c r="H168" s="26"/>
      <c r="I168" s="26"/>
      <c r="J168" s="27">
        <v>1</v>
      </c>
      <c r="K168" s="29"/>
      <c r="L168" s="75"/>
      <c r="M168" s="28" t="str">
        <f t="shared" si="25"/>
        <v/>
      </c>
      <c r="N168" s="75"/>
      <c r="O168" s="28" t="str">
        <f t="shared" si="26"/>
        <v/>
      </c>
      <c r="P168" s="75">
        <v>2</v>
      </c>
      <c r="Q168" s="28">
        <f t="shared" si="27"/>
        <v>0</v>
      </c>
      <c r="R168" s="75"/>
      <c r="S168" s="28" t="str">
        <f t="shared" si="28"/>
        <v/>
      </c>
      <c r="T168" s="53"/>
      <c r="U168" s="28" t="str">
        <f t="shared" si="29"/>
        <v/>
      </c>
      <c r="V168" s="30"/>
      <c r="W168" s="78">
        <v>0</v>
      </c>
      <c r="X168" s="78">
        <v>0</v>
      </c>
      <c r="Y168" s="78">
        <v>0</v>
      </c>
      <c r="Z168" s="78">
        <v>0</v>
      </c>
      <c r="AA168" s="78">
        <v>0</v>
      </c>
      <c r="AB168" s="78">
        <v>0</v>
      </c>
      <c r="AC168" s="78">
        <v>0</v>
      </c>
      <c r="AD168" s="78">
        <v>0</v>
      </c>
      <c r="AE168" s="31"/>
    </row>
    <row r="169" spans="1:31" s="40" customFormat="1" ht="25.5" outlineLevel="1" x14ac:dyDescent="0.25">
      <c r="A169" s="57">
        <v>61</v>
      </c>
      <c r="B169" s="65" t="s">
        <v>341</v>
      </c>
      <c r="C169" s="65" t="s">
        <v>327</v>
      </c>
      <c r="D169" s="66" t="s">
        <v>97</v>
      </c>
      <c r="E169" s="67" t="s">
        <v>329</v>
      </c>
      <c r="F169" s="66"/>
      <c r="G169" s="68" t="s">
        <v>1103</v>
      </c>
      <c r="H169" s="26"/>
      <c r="I169" s="26"/>
      <c r="J169" s="27">
        <v>1</v>
      </c>
      <c r="K169" s="29"/>
      <c r="L169" s="75"/>
      <c r="M169" s="28" t="str">
        <f t="shared" si="25"/>
        <v/>
      </c>
      <c r="N169" s="75"/>
      <c r="O169" s="28" t="str">
        <f t="shared" si="26"/>
        <v/>
      </c>
      <c r="P169" s="75">
        <v>2</v>
      </c>
      <c r="Q169" s="28">
        <f t="shared" si="27"/>
        <v>0</v>
      </c>
      <c r="R169" s="75"/>
      <c r="S169" s="28" t="str">
        <f t="shared" si="28"/>
        <v/>
      </c>
      <c r="T169" s="53"/>
      <c r="U169" s="28" t="str">
        <f t="shared" si="29"/>
        <v/>
      </c>
      <c r="V169" s="30"/>
      <c r="W169" s="78">
        <v>0</v>
      </c>
      <c r="X169" s="78">
        <v>0</v>
      </c>
      <c r="Y169" s="78">
        <v>0</v>
      </c>
      <c r="Z169" s="78">
        <v>0</v>
      </c>
      <c r="AA169" s="78">
        <v>0</v>
      </c>
      <c r="AB169" s="78">
        <v>0</v>
      </c>
      <c r="AC169" s="78">
        <v>0</v>
      </c>
      <c r="AD169" s="78">
        <v>0</v>
      </c>
      <c r="AE169" s="31"/>
    </row>
    <row r="170" spans="1:31" s="40" customFormat="1" ht="25.5" outlineLevel="1" x14ac:dyDescent="0.25">
      <c r="A170" s="57">
        <v>367</v>
      </c>
      <c r="B170" s="65" t="s">
        <v>341</v>
      </c>
      <c r="C170" s="65" t="s">
        <v>327</v>
      </c>
      <c r="D170" s="66" t="s">
        <v>98</v>
      </c>
      <c r="E170" s="67" t="s">
        <v>329</v>
      </c>
      <c r="F170" s="66"/>
      <c r="G170" s="68" t="s">
        <v>1103</v>
      </c>
      <c r="H170" s="26"/>
      <c r="I170" s="26"/>
      <c r="J170" s="27">
        <v>1</v>
      </c>
      <c r="K170" s="29"/>
      <c r="L170" s="75"/>
      <c r="M170" s="28" t="str">
        <f t="shared" si="25"/>
        <v/>
      </c>
      <c r="N170" s="75"/>
      <c r="O170" s="28" t="str">
        <f t="shared" si="26"/>
        <v/>
      </c>
      <c r="P170" s="75">
        <v>2</v>
      </c>
      <c r="Q170" s="28">
        <f t="shared" si="27"/>
        <v>0</v>
      </c>
      <c r="R170" s="75"/>
      <c r="S170" s="28" t="str">
        <f t="shared" si="28"/>
        <v/>
      </c>
      <c r="T170" s="53"/>
      <c r="U170" s="28" t="str">
        <f t="shared" si="29"/>
        <v/>
      </c>
      <c r="V170" s="30"/>
      <c r="W170" s="78">
        <v>0</v>
      </c>
      <c r="X170" s="78">
        <v>0</v>
      </c>
      <c r="Y170" s="78">
        <v>0</v>
      </c>
      <c r="Z170" s="78">
        <v>0</v>
      </c>
      <c r="AA170" s="78">
        <v>0</v>
      </c>
      <c r="AB170" s="78">
        <v>0</v>
      </c>
      <c r="AC170" s="78">
        <v>0</v>
      </c>
      <c r="AD170" s="78">
        <v>0</v>
      </c>
      <c r="AE170" s="31"/>
    </row>
    <row r="171" spans="1:31" s="40" customFormat="1" ht="25.5" outlineLevel="1" x14ac:dyDescent="0.25">
      <c r="A171" s="57">
        <v>368</v>
      </c>
      <c r="B171" s="65" t="s">
        <v>341</v>
      </c>
      <c r="C171" s="65" t="s">
        <v>327</v>
      </c>
      <c r="D171" s="66" t="s">
        <v>99</v>
      </c>
      <c r="E171" s="67" t="s">
        <v>329</v>
      </c>
      <c r="F171" s="66"/>
      <c r="G171" s="68" t="s">
        <v>1103</v>
      </c>
      <c r="H171" s="26"/>
      <c r="I171" s="26"/>
      <c r="J171" s="27">
        <v>1</v>
      </c>
      <c r="K171" s="29"/>
      <c r="L171" s="75"/>
      <c r="M171" s="28" t="str">
        <f t="shared" si="20"/>
        <v/>
      </c>
      <c r="N171" s="75"/>
      <c r="O171" s="28" t="str">
        <f t="shared" ref="O171:O212" si="30">IF(N171&lt;&gt;"",($W171*$W$15+$X171*$X$15+$Y171*$Y$15+$Z171*$Z$15+$AA171*$AA$15+$AB171*$AB$15+$AC171*$AC$15+$AD171*$AD$15)/SUM($W$15:$AD$15),"")</f>
        <v/>
      </c>
      <c r="P171" s="75">
        <v>2</v>
      </c>
      <c r="Q171" s="28">
        <f t="shared" ref="Q171:Q212" si="31">IF(P171&lt;&gt;"",($W171*$W$15+$X171*$X$15+$Y171*$Y$15+$Z171*$Z$15+$AA171*$AA$15+$AB171*$AB$15+$AC171*$AC$15+$AD171*$AD$15)/SUM($W$15:$AD$15),"")</f>
        <v>0</v>
      </c>
      <c r="R171" s="75"/>
      <c r="S171" s="28" t="str">
        <f t="shared" ref="S171:S212" si="32">IF(R171&lt;&gt;"",($W171*$W$15+$X171*$X$15+$Y171*$Y$15+$Z171*$Z$15+$AA171*$AA$15+$AB171*$AB$15+$AC171*$AC$15+$AD171*$AD$15)/SUM($W$15:$AD$15),"")</f>
        <v/>
      </c>
      <c r="T171" s="53"/>
      <c r="U171" s="28" t="str">
        <f t="shared" ref="U171:U212" si="33">IF(T171&lt;&gt;"",($W171*$W$15+$X171*$X$15+$Y171*$Y$15+$Z171*$Z$15+$AA171*$AA$15+$AB171*$AB$15+$AC171*$AC$15+$AD171*$AD$15)/SUM($W$15:$AD$15),"")</f>
        <v/>
      </c>
      <c r="V171" s="30"/>
      <c r="W171" s="62">
        <v>0</v>
      </c>
      <c r="X171" s="69">
        <v>0</v>
      </c>
      <c r="Y171" s="62">
        <v>0</v>
      </c>
      <c r="Z171" s="62">
        <v>0</v>
      </c>
      <c r="AA171" s="62">
        <v>0</v>
      </c>
      <c r="AB171" s="62">
        <v>0</v>
      </c>
      <c r="AC171" s="62">
        <v>0</v>
      </c>
      <c r="AD171" s="62">
        <v>0</v>
      </c>
      <c r="AE171" s="31"/>
    </row>
    <row r="172" spans="1:31" s="40" customFormat="1" ht="25.5" outlineLevel="1" x14ac:dyDescent="0.25">
      <c r="A172" s="57">
        <v>369</v>
      </c>
      <c r="B172" s="65" t="s">
        <v>341</v>
      </c>
      <c r="C172" s="65" t="s">
        <v>327</v>
      </c>
      <c r="D172" s="66" t="s">
        <v>447</v>
      </c>
      <c r="E172" s="67" t="s">
        <v>56</v>
      </c>
      <c r="F172" s="66"/>
      <c r="G172" s="68" t="s">
        <v>1103</v>
      </c>
      <c r="H172" s="26"/>
      <c r="I172" s="26"/>
      <c r="J172" s="27">
        <v>1</v>
      </c>
      <c r="K172" s="29"/>
      <c r="L172" s="75"/>
      <c r="M172" s="28" t="str">
        <f t="shared" si="20"/>
        <v/>
      </c>
      <c r="N172" s="75"/>
      <c r="O172" s="28" t="str">
        <f t="shared" si="30"/>
        <v/>
      </c>
      <c r="P172" s="75">
        <v>2</v>
      </c>
      <c r="Q172" s="28">
        <f t="shared" si="31"/>
        <v>0</v>
      </c>
      <c r="R172" s="75"/>
      <c r="S172" s="28" t="str">
        <f t="shared" si="32"/>
        <v/>
      </c>
      <c r="T172" s="53"/>
      <c r="U172" s="28" t="str">
        <f t="shared" si="33"/>
        <v/>
      </c>
      <c r="V172" s="30"/>
      <c r="W172" s="62">
        <v>0</v>
      </c>
      <c r="X172" s="69">
        <v>0</v>
      </c>
      <c r="Y172" s="62">
        <v>0</v>
      </c>
      <c r="Z172" s="62">
        <v>0</v>
      </c>
      <c r="AA172" s="62">
        <v>0</v>
      </c>
      <c r="AB172" s="62">
        <v>0</v>
      </c>
      <c r="AC172" s="62">
        <v>0</v>
      </c>
      <c r="AD172" s="62">
        <v>0</v>
      </c>
      <c r="AE172" s="31"/>
    </row>
    <row r="173" spans="1:31" s="40" customFormat="1" ht="25.5" outlineLevel="1" x14ac:dyDescent="0.25">
      <c r="A173" s="57">
        <v>370</v>
      </c>
      <c r="B173" s="65" t="s">
        <v>341</v>
      </c>
      <c r="C173" s="65" t="s">
        <v>327</v>
      </c>
      <c r="D173" s="66" t="s">
        <v>448</v>
      </c>
      <c r="E173" s="67" t="s">
        <v>56</v>
      </c>
      <c r="F173" s="66"/>
      <c r="G173" s="68" t="s">
        <v>1103</v>
      </c>
      <c r="H173" s="26"/>
      <c r="I173" s="26"/>
      <c r="J173" s="27">
        <v>1</v>
      </c>
      <c r="K173" s="29"/>
      <c r="L173" s="75"/>
      <c r="M173" s="28" t="str">
        <f t="shared" si="20"/>
        <v/>
      </c>
      <c r="N173" s="75"/>
      <c r="O173" s="28" t="str">
        <f t="shared" si="30"/>
        <v/>
      </c>
      <c r="P173" s="75">
        <v>2</v>
      </c>
      <c r="Q173" s="28">
        <f t="shared" si="31"/>
        <v>0</v>
      </c>
      <c r="R173" s="75"/>
      <c r="S173" s="28" t="str">
        <f t="shared" si="32"/>
        <v/>
      </c>
      <c r="T173" s="53"/>
      <c r="U173" s="28" t="str">
        <f t="shared" si="33"/>
        <v/>
      </c>
      <c r="V173" s="30"/>
      <c r="W173" s="62">
        <v>0</v>
      </c>
      <c r="X173" s="69">
        <v>0</v>
      </c>
      <c r="Y173" s="62">
        <v>0</v>
      </c>
      <c r="Z173" s="62">
        <v>0</v>
      </c>
      <c r="AA173" s="62">
        <v>0</v>
      </c>
      <c r="AB173" s="62">
        <v>0</v>
      </c>
      <c r="AC173" s="62">
        <v>0</v>
      </c>
      <c r="AD173" s="62">
        <v>0</v>
      </c>
      <c r="AE173" s="31"/>
    </row>
    <row r="174" spans="1:31" s="40" customFormat="1" ht="25.5" outlineLevel="1" x14ac:dyDescent="0.25">
      <c r="A174" s="57">
        <v>371</v>
      </c>
      <c r="B174" s="65" t="s">
        <v>341</v>
      </c>
      <c r="C174" s="65" t="s">
        <v>327</v>
      </c>
      <c r="D174" s="66" t="s">
        <v>449</v>
      </c>
      <c r="E174" s="67" t="s">
        <v>329</v>
      </c>
      <c r="F174" s="66"/>
      <c r="G174" s="68" t="s">
        <v>1103</v>
      </c>
      <c r="H174" s="26"/>
      <c r="I174" s="26"/>
      <c r="J174" s="27">
        <v>1</v>
      </c>
      <c r="K174" s="29"/>
      <c r="L174" s="75"/>
      <c r="M174" s="28" t="str">
        <f t="shared" si="20"/>
        <v/>
      </c>
      <c r="N174" s="75"/>
      <c r="O174" s="28" t="str">
        <f t="shared" si="30"/>
        <v/>
      </c>
      <c r="P174" s="75">
        <v>2</v>
      </c>
      <c r="Q174" s="28">
        <f t="shared" si="31"/>
        <v>0</v>
      </c>
      <c r="R174" s="75"/>
      <c r="S174" s="28" t="str">
        <f t="shared" si="32"/>
        <v/>
      </c>
      <c r="T174" s="53"/>
      <c r="U174" s="28" t="str">
        <f t="shared" si="33"/>
        <v/>
      </c>
      <c r="V174" s="30"/>
      <c r="W174" s="62">
        <v>0</v>
      </c>
      <c r="X174" s="69">
        <v>0</v>
      </c>
      <c r="Y174" s="62">
        <v>0</v>
      </c>
      <c r="Z174" s="62">
        <v>0</v>
      </c>
      <c r="AA174" s="62">
        <v>0</v>
      </c>
      <c r="AB174" s="62">
        <v>0</v>
      </c>
      <c r="AC174" s="62">
        <v>0</v>
      </c>
      <c r="AD174" s="62">
        <v>0</v>
      </c>
      <c r="AE174" s="31"/>
    </row>
    <row r="175" spans="1:31" s="40" customFormat="1" ht="25.5" outlineLevel="1" x14ac:dyDescent="0.25">
      <c r="A175" s="57">
        <v>377</v>
      </c>
      <c r="B175" s="65" t="s">
        <v>341</v>
      </c>
      <c r="C175" s="65" t="s">
        <v>327</v>
      </c>
      <c r="D175" s="66" t="s">
        <v>453</v>
      </c>
      <c r="E175" s="67" t="s">
        <v>329</v>
      </c>
      <c r="F175" s="66"/>
      <c r="G175" s="68" t="s">
        <v>1103</v>
      </c>
      <c r="H175" s="26"/>
      <c r="I175" s="26"/>
      <c r="J175" s="27">
        <v>1</v>
      </c>
      <c r="K175" s="29"/>
      <c r="L175" s="75"/>
      <c r="M175" s="28" t="str">
        <f t="shared" si="20"/>
        <v/>
      </c>
      <c r="N175" s="75"/>
      <c r="O175" s="28" t="str">
        <f t="shared" si="30"/>
        <v/>
      </c>
      <c r="P175" s="75">
        <v>2</v>
      </c>
      <c r="Q175" s="28">
        <f t="shared" si="31"/>
        <v>0</v>
      </c>
      <c r="R175" s="75"/>
      <c r="S175" s="28" t="str">
        <f t="shared" si="32"/>
        <v/>
      </c>
      <c r="T175" s="53"/>
      <c r="U175" s="28" t="str">
        <f t="shared" si="33"/>
        <v/>
      </c>
      <c r="V175" s="30"/>
      <c r="W175" s="78">
        <v>0</v>
      </c>
      <c r="X175" s="78">
        <v>0</v>
      </c>
      <c r="Y175" s="78">
        <v>0</v>
      </c>
      <c r="Z175" s="78">
        <v>0</v>
      </c>
      <c r="AA175" s="78">
        <v>0</v>
      </c>
      <c r="AB175" s="78">
        <v>0</v>
      </c>
      <c r="AC175" s="78">
        <v>0</v>
      </c>
      <c r="AD175" s="78">
        <v>0</v>
      </c>
      <c r="AE175" s="31"/>
    </row>
    <row r="176" spans="1:31" s="40" customFormat="1" ht="25.5" outlineLevel="1" x14ac:dyDescent="0.25">
      <c r="A176" s="57">
        <v>372</v>
      </c>
      <c r="B176" s="65" t="s">
        <v>341</v>
      </c>
      <c r="C176" s="65" t="s">
        <v>327</v>
      </c>
      <c r="D176" s="66" t="s">
        <v>100</v>
      </c>
      <c r="E176" s="67" t="s">
        <v>329</v>
      </c>
      <c r="F176" s="66"/>
      <c r="G176" s="68" t="s">
        <v>1103</v>
      </c>
      <c r="H176" s="26"/>
      <c r="I176" s="26"/>
      <c r="J176" s="27">
        <v>1</v>
      </c>
      <c r="K176" s="29"/>
      <c r="L176" s="75"/>
      <c r="M176" s="28" t="str">
        <f t="shared" si="20"/>
        <v/>
      </c>
      <c r="N176" s="75"/>
      <c r="O176" s="28" t="str">
        <f t="shared" si="30"/>
        <v/>
      </c>
      <c r="P176" s="75">
        <v>2</v>
      </c>
      <c r="Q176" s="28">
        <f t="shared" si="31"/>
        <v>0</v>
      </c>
      <c r="R176" s="75"/>
      <c r="S176" s="28" t="str">
        <f t="shared" si="32"/>
        <v/>
      </c>
      <c r="T176" s="53"/>
      <c r="U176" s="28" t="str">
        <f t="shared" si="33"/>
        <v/>
      </c>
      <c r="V176" s="30"/>
      <c r="W176" s="62">
        <v>0</v>
      </c>
      <c r="X176" s="69">
        <v>0</v>
      </c>
      <c r="Y176" s="62">
        <v>0</v>
      </c>
      <c r="Z176" s="62">
        <v>0</v>
      </c>
      <c r="AA176" s="62">
        <v>0</v>
      </c>
      <c r="AB176" s="62">
        <v>0</v>
      </c>
      <c r="AC176" s="62">
        <v>0</v>
      </c>
      <c r="AD176" s="62">
        <v>0</v>
      </c>
      <c r="AE176" s="31"/>
    </row>
    <row r="177" spans="1:31" s="40" customFormat="1" ht="25.5" outlineLevel="1" x14ac:dyDescent="0.25">
      <c r="A177" s="57">
        <v>378</v>
      </c>
      <c r="B177" s="65" t="s">
        <v>341</v>
      </c>
      <c r="C177" s="65" t="s">
        <v>327</v>
      </c>
      <c r="D177" s="66" t="s">
        <v>454</v>
      </c>
      <c r="E177" s="67" t="s">
        <v>329</v>
      </c>
      <c r="F177" s="66"/>
      <c r="G177" s="68" t="s">
        <v>1103</v>
      </c>
      <c r="H177" s="26"/>
      <c r="I177" s="26"/>
      <c r="J177" s="27">
        <v>1</v>
      </c>
      <c r="K177" s="29"/>
      <c r="L177" s="75"/>
      <c r="M177" s="28" t="str">
        <f>IF(L177&lt;&gt;"",($W177*$W$15+$Y177*$Y$15+$Z177*$Z$15+$AA177*$AA$15+$AB177*$AB$15+$AC177*$AC$15+$AD177*$AD$15)/SUM($W$15:$AD$15),"")</f>
        <v/>
      </c>
      <c r="N177" s="75"/>
      <c r="O177" s="28" t="str">
        <f t="shared" si="30"/>
        <v/>
      </c>
      <c r="P177" s="75">
        <v>2</v>
      </c>
      <c r="Q177" s="28">
        <f t="shared" si="31"/>
        <v>0</v>
      </c>
      <c r="R177" s="75"/>
      <c r="S177" s="28" t="str">
        <f t="shared" si="32"/>
        <v/>
      </c>
      <c r="T177" s="53"/>
      <c r="U177" s="28" t="str">
        <f t="shared" si="33"/>
        <v/>
      </c>
      <c r="V177" s="30"/>
      <c r="W177" s="78">
        <v>0</v>
      </c>
      <c r="X177" s="78">
        <v>0</v>
      </c>
      <c r="Y177" s="78">
        <v>0</v>
      </c>
      <c r="Z177" s="78">
        <v>0</v>
      </c>
      <c r="AA177" s="78">
        <v>0</v>
      </c>
      <c r="AB177" s="78">
        <v>0</v>
      </c>
      <c r="AC177" s="78">
        <v>0</v>
      </c>
      <c r="AD177" s="78">
        <v>0</v>
      </c>
      <c r="AE177" s="31"/>
    </row>
    <row r="178" spans="1:31" s="40" customFormat="1" ht="25.5" outlineLevel="1" x14ac:dyDescent="0.25">
      <c r="A178" s="57">
        <v>373</v>
      </c>
      <c r="B178" s="65" t="s">
        <v>341</v>
      </c>
      <c r="C178" s="65" t="s">
        <v>327</v>
      </c>
      <c r="D178" s="66" t="s">
        <v>101</v>
      </c>
      <c r="E178" s="67" t="s">
        <v>329</v>
      </c>
      <c r="F178" s="66"/>
      <c r="G178" s="68" t="s">
        <v>1103</v>
      </c>
      <c r="H178" s="26"/>
      <c r="I178" s="26"/>
      <c r="J178" s="27">
        <v>1</v>
      </c>
      <c r="K178" s="29"/>
      <c r="L178" s="75"/>
      <c r="M178" s="28" t="str">
        <f t="shared" si="20"/>
        <v/>
      </c>
      <c r="N178" s="75"/>
      <c r="O178" s="28" t="str">
        <f t="shared" si="30"/>
        <v/>
      </c>
      <c r="P178" s="75">
        <v>2</v>
      </c>
      <c r="Q178" s="28">
        <f t="shared" si="31"/>
        <v>0</v>
      </c>
      <c r="R178" s="75"/>
      <c r="S178" s="28" t="str">
        <f t="shared" si="32"/>
        <v/>
      </c>
      <c r="T178" s="53"/>
      <c r="U178" s="28" t="str">
        <f t="shared" si="33"/>
        <v/>
      </c>
      <c r="V178" s="30"/>
      <c r="W178" s="62">
        <v>0</v>
      </c>
      <c r="X178" s="69">
        <v>0</v>
      </c>
      <c r="Y178" s="62">
        <v>0</v>
      </c>
      <c r="Z178" s="62">
        <v>0</v>
      </c>
      <c r="AA178" s="62">
        <v>0</v>
      </c>
      <c r="AB178" s="62">
        <v>0</v>
      </c>
      <c r="AC178" s="62">
        <v>0</v>
      </c>
      <c r="AD178" s="62">
        <v>0</v>
      </c>
      <c r="AE178" s="31"/>
    </row>
    <row r="179" spans="1:31" s="40" customFormat="1" ht="25.5" outlineLevel="1" x14ac:dyDescent="0.25">
      <c r="A179" s="57">
        <v>379</v>
      </c>
      <c r="B179" s="65" t="s">
        <v>341</v>
      </c>
      <c r="C179" s="65" t="s">
        <v>327</v>
      </c>
      <c r="D179" s="66" t="s">
        <v>455</v>
      </c>
      <c r="E179" s="67" t="s">
        <v>329</v>
      </c>
      <c r="F179" s="66"/>
      <c r="G179" s="68" t="s">
        <v>1103</v>
      </c>
      <c r="H179" s="26"/>
      <c r="I179" s="26"/>
      <c r="J179" s="27">
        <v>1</v>
      </c>
      <c r="K179" s="29"/>
      <c r="L179" s="75"/>
      <c r="M179" s="28" t="str">
        <f>IF(L179&lt;&gt;"",($W179*$W$15+$Y179*$Y$15+$Z179*$Z$15+$AA179*$AA$15+$AB179*$AB$15+$AC179*$AC$15+$AD179*$AD$15)/SUM($W$15:$AD$15),"")</f>
        <v/>
      </c>
      <c r="N179" s="75"/>
      <c r="O179" s="28" t="str">
        <f t="shared" si="30"/>
        <v/>
      </c>
      <c r="P179" s="75">
        <v>2</v>
      </c>
      <c r="Q179" s="28">
        <f t="shared" si="31"/>
        <v>0</v>
      </c>
      <c r="R179" s="75"/>
      <c r="S179" s="28" t="str">
        <f t="shared" si="32"/>
        <v/>
      </c>
      <c r="T179" s="53"/>
      <c r="U179" s="28" t="str">
        <f t="shared" si="33"/>
        <v/>
      </c>
      <c r="V179" s="30"/>
      <c r="W179" s="78">
        <v>0</v>
      </c>
      <c r="X179" s="78">
        <v>0</v>
      </c>
      <c r="Y179" s="78">
        <v>0</v>
      </c>
      <c r="Z179" s="78">
        <v>0</v>
      </c>
      <c r="AA179" s="78">
        <v>0</v>
      </c>
      <c r="AB179" s="78">
        <v>0</v>
      </c>
      <c r="AC179" s="78">
        <v>0</v>
      </c>
      <c r="AD179" s="78">
        <v>0</v>
      </c>
      <c r="AE179" s="31"/>
    </row>
    <row r="180" spans="1:31" s="40" customFormat="1" ht="25.5" outlineLevel="1" x14ac:dyDescent="0.25">
      <c r="A180" s="57">
        <v>62</v>
      </c>
      <c r="B180" s="65" t="s">
        <v>341</v>
      </c>
      <c r="C180" s="65" t="s">
        <v>327</v>
      </c>
      <c r="D180" s="66" t="s">
        <v>102</v>
      </c>
      <c r="E180" s="67" t="s">
        <v>329</v>
      </c>
      <c r="F180" s="66" t="s">
        <v>357</v>
      </c>
      <c r="G180" s="68" t="s">
        <v>1103</v>
      </c>
      <c r="H180" s="26" t="s">
        <v>1100</v>
      </c>
      <c r="I180" s="26"/>
      <c r="J180" s="27">
        <v>1</v>
      </c>
      <c r="K180" s="29"/>
      <c r="L180" s="75"/>
      <c r="M180" s="28" t="str">
        <f t="shared" si="20"/>
        <v/>
      </c>
      <c r="N180" s="75"/>
      <c r="O180" s="28" t="str">
        <f t="shared" si="30"/>
        <v/>
      </c>
      <c r="P180" s="75">
        <v>2</v>
      </c>
      <c r="Q180" s="28">
        <f t="shared" si="31"/>
        <v>0.05</v>
      </c>
      <c r="R180" s="75"/>
      <c r="S180" s="28" t="str">
        <f t="shared" si="32"/>
        <v/>
      </c>
      <c r="T180" s="53"/>
      <c r="U180" s="28" t="str">
        <f t="shared" si="33"/>
        <v/>
      </c>
      <c r="V180" s="30"/>
      <c r="W180" s="78">
        <v>1</v>
      </c>
      <c r="X180" s="69">
        <v>0</v>
      </c>
      <c r="Y180" s="62">
        <v>0</v>
      </c>
      <c r="Z180" s="62">
        <v>0</v>
      </c>
      <c r="AA180" s="62">
        <v>0</v>
      </c>
      <c r="AB180" s="62">
        <v>0</v>
      </c>
      <c r="AC180" s="62">
        <v>0</v>
      </c>
      <c r="AD180" s="62">
        <v>0</v>
      </c>
      <c r="AE180" s="31"/>
    </row>
    <row r="181" spans="1:31" s="40" customFormat="1" ht="25.5" outlineLevel="1" x14ac:dyDescent="0.25">
      <c r="A181" s="57">
        <v>374</v>
      </c>
      <c r="B181" s="65" t="s">
        <v>341</v>
      </c>
      <c r="C181" s="65" t="s">
        <v>327</v>
      </c>
      <c r="D181" s="66" t="s">
        <v>450</v>
      </c>
      <c r="E181" s="67" t="s">
        <v>329</v>
      </c>
      <c r="F181" s="66"/>
      <c r="G181" s="68" t="s">
        <v>1103</v>
      </c>
      <c r="H181" s="26"/>
      <c r="I181" s="26"/>
      <c r="J181" s="27">
        <v>1</v>
      </c>
      <c r="K181" s="29"/>
      <c r="L181" s="75"/>
      <c r="M181" s="28" t="str">
        <f>IF(L181&lt;&gt;"",($W181*$W$15+$Y181*$Y$15+$Z181*$Z$15+$AA181*$AA$15+$AB181*$AB$15+$AC181*$AC$15+$AD181*$AD$15)/SUM($W$15:$AD$15),"")</f>
        <v/>
      </c>
      <c r="N181" s="75"/>
      <c r="O181" s="28" t="str">
        <f t="shared" si="30"/>
        <v/>
      </c>
      <c r="P181" s="75">
        <v>2</v>
      </c>
      <c r="Q181" s="28">
        <f t="shared" si="31"/>
        <v>0</v>
      </c>
      <c r="R181" s="75"/>
      <c r="S181" s="28" t="str">
        <f t="shared" si="32"/>
        <v/>
      </c>
      <c r="T181" s="53"/>
      <c r="U181" s="28" t="str">
        <f t="shared" si="33"/>
        <v/>
      </c>
      <c r="V181" s="30"/>
      <c r="W181" s="78">
        <v>0</v>
      </c>
      <c r="X181" s="78">
        <v>0</v>
      </c>
      <c r="Y181" s="78">
        <v>0</v>
      </c>
      <c r="Z181" s="78">
        <v>0</v>
      </c>
      <c r="AA181" s="78">
        <v>0</v>
      </c>
      <c r="AB181" s="78">
        <v>0</v>
      </c>
      <c r="AC181" s="78">
        <v>0</v>
      </c>
      <c r="AD181" s="78">
        <v>0</v>
      </c>
      <c r="AE181" s="31"/>
    </row>
    <row r="182" spans="1:31" s="40" customFormat="1" ht="25.5" outlineLevel="1" x14ac:dyDescent="0.25">
      <c r="A182" s="57">
        <v>63</v>
      </c>
      <c r="B182" s="65" t="s">
        <v>341</v>
      </c>
      <c r="C182" s="65" t="s">
        <v>327</v>
      </c>
      <c r="D182" s="66" t="s">
        <v>103</v>
      </c>
      <c r="E182" s="67" t="s">
        <v>329</v>
      </c>
      <c r="F182" s="66" t="s">
        <v>357</v>
      </c>
      <c r="G182" s="68" t="s">
        <v>1103</v>
      </c>
      <c r="H182" s="26" t="s">
        <v>1100</v>
      </c>
      <c r="I182" s="26"/>
      <c r="J182" s="27">
        <v>1</v>
      </c>
      <c r="K182" s="29"/>
      <c r="L182" s="75"/>
      <c r="M182" s="28" t="str">
        <f t="shared" si="20"/>
        <v/>
      </c>
      <c r="N182" s="75"/>
      <c r="O182" s="28" t="str">
        <f t="shared" si="30"/>
        <v/>
      </c>
      <c r="P182" s="75">
        <v>2</v>
      </c>
      <c r="Q182" s="28">
        <f t="shared" si="31"/>
        <v>0.05</v>
      </c>
      <c r="R182" s="75"/>
      <c r="S182" s="28" t="str">
        <f t="shared" si="32"/>
        <v/>
      </c>
      <c r="T182" s="53"/>
      <c r="U182" s="28" t="str">
        <f t="shared" si="33"/>
        <v/>
      </c>
      <c r="V182" s="30"/>
      <c r="W182" s="78">
        <v>1</v>
      </c>
      <c r="X182" s="69">
        <v>0</v>
      </c>
      <c r="Y182" s="62">
        <v>0</v>
      </c>
      <c r="Z182" s="62">
        <v>0</v>
      </c>
      <c r="AA182" s="62">
        <v>0</v>
      </c>
      <c r="AB182" s="62">
        <v>0</v>
      </c>
      <c r="AC182" s="62">
        <v>0</v>
      </c>
      <c r="AD182" s="62">
        <v>0</v>
      </c>
      <c r="AE182" s="31"/>
    </row>
    <row r="183" spans="1:31" s="40" customFormat="1" ht="25.5" outlineLevel="1" x14ac:dyDescent="0.25">
      <c r="A183" s="57">
        <v>375</v>
      </c>
      <c r="B183" s="65" t="s">
        <v>341</v>
      </c>
      <c r="C183" s="65" t="s">
        <v>327</v>
      </c>
      <c r="D183" s="66" t="s">
        <v>451</v>
      </c>
      <c r="E183" s="67" t="s">
        <v>329</v>
      </c>
      <c r="F183" s="66"/>
      <c r="G183" s="68" t="s">
        <v>1103</v>
      </c>
      <c r="H183" s="26"/>
      <c r="I183" s="26"/>
      <c r="J183" s="27">
        <v>1</v>
      </c>
      <c r="K183" s="29"/>
      <c r="L183" s="75"/>
      <c r="M183" s="28" t="str">
        <f t="shared" si="20"/>
        <v/>
      </c>
      <c r="N183" s="75"/>
      <c r="O183" s="28" t="str">
        <f t="shared" si="30"/>
        <v/>
      </c>
      <c r="P183" s="75">
        <v>2</v>
      </c>
      <c r="Q183" s="28">
        <f t="shared" si="31"/>
        <v>0</v>
      </c>
      <c r="R183" s="75"/>
      <c r="S183" s="28" t="str">
        <f t="shared" si="32"/>
        <v/>
      </c>
      <c r="T183" s="53"/>
      <c r="U183" s="28" t="str">
        <f t="shared" si="33"/>
        <v/>
      </c>
      <c r="V183" s="30"/>
      <c r="W183" s="78">
        <v>0</v>
      </c>
      <c r="X183" s="78">
        <v>0</v>
      </c>
      <c r="Y183" s="78">
        <v>0</v>
      </c>
      <c r="Z183" s="78">
        <v>0</v>
      </c>
      <c r="AA183" s="78">
        <v>0</v>
      </c>
      <c r="AB183" s="78">
        <v>0</v>
      </c>
      <c r="AC183" s="78">
        <v>0</v>
      </c>
      <c r="AD183" s="78">
        <v>0</v>
      </c>
      <c r="AE183" s="31"/>
    </row>
    <row r="184" spans="1:31" s="40" customFormat="1" ht="25.5" outlineLevel="1" x14ac:dyDescent="0.25">
      <c r="A184" s="57">
        <v>64</v>
      </c>
      <c r="B184" s="65" t="s">
        <v>341</v>
      </c>
      <c r="C184" s="65" t="s">
        <v>327</v>
      </c>
      <c r="D184" s="66" t="s">
        <v>104</v>
      </c>
      <c r="E184" s="67" t="s">
        <v>329</v>
      </c>
      <c r="F184" s="66" t="s">
        <v>357</v>
      </c>
      <c r="G184" s="68" t="s">
        <v>1103</v>
      </c>
      <c r="H184" s="26" t="s">
        <v>1100</v>
      </c>
      <c r="I184" s="26"/>
      <c r="J184" s="27">
        <v>1</v>
      </c>
      <c r="K184" s="29"/>
      <c r="L184" s="75"/>
      <c r="M184" s="28" t="str">
        <f t="shared" si="20"/>
        <v/>
      </c>
      <c r="N184" s="75"/>
      <c r="O184" s="28" t="str">
        <f t="shared" si="30"/>
        <v/>
      </c>
      <c r="P184" s="75">
        <v>2</v>
      </c>
      <c r="Q184" s="28">
        <f t="shared" si="31"/>
        <v>0.05</v>
      </c>
      <c r="R184" s="75"/>
      <c r="S184" s="28" t="str">
        <f t="shared" si="32"/>
        <v/>
      </c>
      <c r="T184" s="53"/>
      <c r="U184" s="28" t="str">
        <f t="shared" si="33"/>
        <v/>
      </c>
      <c r="V184" s="30"/>
      <c r="W184" s="78">
        <v>1</v>
      </c>
      <c r="X184" s="69">
        <v>0</v>
      </c>
      <c r="Y184" s="62">
        <v>0</v>
      </c>
      <c r="Z184" s="62">
        <v>0</v>
      </c>
      <c r="AA184" s="62">
        <v>0</v>
      </c>
      <c r="AB184" s="62">
        <v>0</v>
      </c>
      <c r="AC184" s="62">
        <v>0</v>
      </c>
      <c r="AD184" s="62">
        <v>0</v>
      </c>
      <c r="AE184" s="31"/>
    </row>
    <row r="185" spans="1:31" s="40" customFormat="1" ht="25.5" outlineLevel="1" x14ac:dyDescent="0.25">
      <c r="A185" s="57">
        <v>376</v>
      </c>
      <c r="B185" s="65" t="s">
        <v>341</v>
      </c>
      <c r="C185" s="65" t="s">
        <v>327</v>
      </c>
      <c r="D185" s="66" t="s">
        <v>452</v>
      </c>
      <c r="E185" s="67" t="s">
        <v>329</v>
      </c>
      <c r="F185" s="66"/>
      <c r="G185" s="68" t="s">
        <v>1103</v>
      </c>
      <c r="H185" s="26"/>
      <c r="I185" s="26"/>
      <c r="J185" s="27">
        <v>1</v>
      </c>
      <c r="K185" s="29"/>
      <c r="L185" s="75"/>
      <c r="M185" s="28" t="str">
        <f t="shared" si="20"/>
        <v/>
      </c>
      <c r="N185" s="75"/>
      <c r="O185" s="28" t="str">
        <f t="shared" si="30"/>
        <v/>
      </c>
      <c r="P185" s="75">
        <v>2</v>
      </c>
      <c r="Q185" s="28">
        <f t="shared" si="31"/>
        <v>0</v>
      </c>
      <c r="R185" s="75"/>
      <c r="S185" s="28" t="str">
        <f t="shared" si="32"/>
        <v/>
      </c>
      <c r="T185" s="53"/>
      <c r="U185" s="28" t="str">
        <f t="shared" si="33"/>
        <v/>
      </c>
      <c r="V185" s="30"/>
      <c r="W185" s="78">
        <v>0</v>
      </c>
      <c r="X185" s="78">
        <v>0</v>
      </c>
      <c r="Y185" s="78">
        <v>0</v>
      </c>
      <c r="Z185" s="78">
        <v>0</v>
      </c>
      <c r="AA185" s="78">
        <v>0</v>
      </c>
      <c r="AB185" s="78">
        <v>0</v>
      </c>
      <c r="AC185" s="78">
        <v>0</v>
      </c>
      <c r="AD185" s="78">
        <v>0</v>
      </c>
      <c r="AE185" s="31"/>
    </row>
    <row r="186" spans="1:31" s="40" customFormat="1" ht="25.5" outlineLevel="1" x14ac:dyDescent="0.25">
      <c r="A186" s="57">
        <v>380</v>
      </c>
      <c r="B186" s="65" t="s">
        <v>341</v>
      </c>
      <c r="C186" s="65" t="s">
        <v>327</v>
      </c>
      <c r="D186" s="66" t="s">
        <v>456</v>
      </c>
      <c r="E186" s="67" t="s">
        <v>56</v>
      </c>
      <c r="F186" s="66"/>
      <c r="G186" s="68" t="s">
        <v>1103</v>
      </c>
      <c r="H186" s="26"/>
      <c r="I186" s="26"/>
      <c r="J186" s="27">
        <v>1</v>
      </c>
      <c r="K186" s="29"/>
      <c r="L186" s="75"/>
      <c r="M186" s="28" t="str">
        <f>IF(L186&lt;&gt;"",($W186*$W$15+$Y186*$Y$15+$Z186*$Z$15+$AA186*$AA$15+$AB186*$AB$15+$AC186*$AC$15+$AD186*$AD$15)/SUM($W$15:$AD$15),"")</f>
        <v/>
      </c>
      <c r="N186" s="75"/>
      <c r="O186" s="28" t="str">
        <f t="shared" si="30"/>
        <v/>
      </c>
      <c r="P186" s="75">
        <v>2</v>
      </c>
      <c r="Q186" s="28">
        <f t="shared" si="31"/>
        <v>0</v>
      </c>
      <c r="R186" s="75"/>
      <c r="S186" s="28" t="str">
        <f t="shared" si="32"/>
        <v/>
      </c>
      <c r="T186" s="53"/>
      <c r="U186" s="28" t="str">
        <f t="shared" si="33"/>
        <v/>
      </c>
      <c r="V186" s="30"/>
      <c r="W186" s="78">
        <v>0</v>
      </c>
      <c r="X186" s="78">
        <v>0</v>
      </c>
      <c r="Y186" s="78">
        <v>0</v>
      </c>
      <c r="Z186" s="78">
        <v>0</v>
      </c>
      <c r="AA186" s="78">
        <v>0</v>
      </c>
      <c r="AB186" s="78">
        <v>0</v>
      </c>
      <c r="AC186" s="78">
        <v>0</v>
      </c>
      <c r="AD186" s="78">
        <v>0</v>
      </c>
      <c r="AE186" s="31"/>
    </row>
    <row r="187" spans="1:31" s="40" customFormat="1" ht="25.5" outlineLevel="1" x14ac:dyDescent="0.25">
      <c r="A187" s="57">
        <v>65</v>
      </c>
      <c r="B187" s="65" t="s">
        <v>341</v>
      </c>
      <c r="C187" s="65" t="s">
        <v>327</v>
      </c>
      <c r="D187" s="66" t="s">
        <v>105</v>
      </c>
      <c r="E187" s="67" t="s">
        <v>56</v>
      </c>
      <c r="F187" s="66"/>
      <c r="G187" s="68" t="s">
        <v>1103</v>
      </c>
      <c r="H187" s="26"/>
      <c r="I187" s="26"/>
      <c r="J187" s="27">
        <v>1</v>
      </c>
      <c r="K187" s="29"/>
      <c r="L187" s="75"/>
      <c r="M187" s="28" t="str">
        <f t="shared" si="20"/>
        <v/>
      </c>
      <c r="N187" s="75"/>
      <c r="O187" s="28" t="str">
        <f t="shared" si="30"/>
        <v/>
      </c>
      <c r="P187" s="75">
        <v>2</v>
      </c>
      <c r="Q187" s="28">
        <f t="shared" si="31"/>
        <v>0</v>
      </c>
      <c r="R187" s="75"/>
      <c r="S187" s="28" t="str">
        <f t="shared" si="32"/>
        <v/>
      </c>
      <c r="T187" s="53"/>
      <c r="U187" s="28" t="str">
        <f t="shared" si="33"/>
        <v/>
      </c>
      <c r="V187" s="30"/>
      <c r="W187" s="62">
        <v>0</v>
      </c>
      <c r="X187" s="69">
        <v>0</v>
      </c>
      <c r="Y187" s="62">
        <v>0</v>
      </c>
      <c r="Z187" s="62">
        <v>0</v>
      </c>
      <c r="AA187" s="62">
        <v>0</v>
      </c>
      <c r="AB187" s="62">
        <v>0</v>
      </c>
      <c r="AC187" s="62">
        <v>0</v>
      </c>
      <c r="AD187" s="62">
        <v>0</v>
      </c>
      <c r="AE187" s="31"/>
    </row>
    <row r="188" spans="1:31" s="40" customFormat="1" ht="25.5" outlineLevel="1" x14ac:dyDescent="0.25">
      <c r="A188" s="57">
        <v>381</v>
      </c>
      <c r="B188" s="65" t="s">
        <v>341</v>
      </c>
      <c r="C188" s="65" t="s">
        <v>327</v>
      </c>
      <c r="D188" s="66" t="s">
        <v>457</v>
      </c>
      <c r="E188" s="67" t="s">
        <v>329</v>
      </c>
      <c r="F188" s="66"/>
      <c r="G188" s="68" t="s">
        <v>1103</v>
      </c>
      <c r="H188" s="26"/>
      <c r="I188" s="26"/>
      <c r="J188" s="27">
        <v>1</v>
      </c>
      <c r="K188" s="29"/>
      <c r="L188" s="75"/>
      <c r="M188" s="28" t="str">
        <f>IF(L188&lt;&gt;"",($W188*$W$15+$Y188*$Y$15+$Z188*$Z$15+$AA188*$AA$15+$AB188*$AB$15+$AC188*$AC$15+$AD188*$AD$15)/SUM($W$15:$AD$15),"")</f>
        <v/>
      </c>
      <c r="N188" s="75"/>
      <c r="O188" s="28" t="str">
        <f t="shared" si="30"/>
        <v/>
      </c>
      <c r="P188" s="75">
        <v>2</v>
      </c>
      <c r="Q188" s="28">
        <f t="shared" si="31"/>
        <v>0</v>
      </c>
      <c r="R188" s="75"/>
      <c r="S188" s="28" t="str">
        <f t="shared" si="32"/>
        <v/>
      </c>
      <c r="T188" s="53"/>
      <c r="U188" s="28" t="str">
        <f t="shared" si="33"/>
        <v/>
      </c>
      <c r="V188" s="30"/>
      <c r="W188" s="78">
        <v>0</v>
      </c>
      <c r="X188" s="78">
        <v>0</v>
      </c>
      <c r="Y188" s="78">
        <v>0</v>
      </c>
      <c r="Z188" s="78">
        <v>0</v>
      </c>
      <c r="AA188" s="78">
        <v>0</v>
      </c>
      <c r="AB188" s="78">
        <v>0</v>
      </c>
      <c r="AC188" s="78">
        <v>0</v>
      </c>
      <c r="AD188" s="78">
        <v>0</v>
      </c>
      <c r="AE188" s="31"/>
    </row>
    <row r="189" spans="1:31" s="40" customFormat="1" ht="25.5" outlineLevel="1" x14ac:dyDescent="0.25">
      <c r="A189" s="57">
        <v>382</v>
      </c>
      <c r="B189" s="65" t="s">
        <v>341</v>
      </c>
      <c r="C189" s="65" t="s">
        <v>327</v>
      </c>
      <c r="D189" s="66" t="s">
        <v>458</v>
      </c>
      <c r="E189" s="67" t="s">
        <v>329</v>
      </c>
      <c r="F189" s="66"/>
      <c r="G189" s="68" t="s">
        <v>1103</v>
      </c>
      <c r="H189" s="26"/>
      <c r="I189" s="26"/>
      <c r="J189" s="27">
        <v>1</v>
      </c>
      <c r="K189" s="29"/>
      <c r="L189" s="75"/>
      <c r="M189" s="28" t="str">
        <f>IF(L189&lt;&gt;"",($W189*$W$15+$Y189*$Y$15+$Z189*$Z$15+$AA189*$AA$15+$AB189*$AB$15+$AC189*$AC$15+$AD189*$AD$15)/SUM($W$15:$AD$15),"")</f>
        <v/>
      </c>
      <c r="N189" s="75"/>
      <c r="O189" s="28" t="str">
        <f t="shared" si="30"/>
        <v/>
      </c>
      <c r="P189" s="75">
        <v>2</v>
      </c>
      <c r="Q189" s="28">
        <f t="shared" si="31"/>
        <v>0</v>
      </c>
      <c r="R189" s="75"/>
      <c r="S189" s="28" t="str">
        <f t="shared" si="32"/>
        <v/>
      </c>
      <c r="T189" s="53"/>
      <c r="U189" s="28" t="str">
        <f t="shared" si="33"/>
        <v/>
      </c>
      <c r="V189" s="30"/>
      <c r="W189" s="78">
        <v>0</v>
      </c>
      <c r="X189" s="78">
        <v>0</v>
      </c>
      <c r="Y189" s="78">
        <v>0</v>
      </c>
      <c r="Z189" s="78">
        <v>0</v>
      </c>
      <c r="AA189" s="78">
        <v>0</v>
      </c>
      <c r="AB189" s="78">
        <v>0</v>
      </c>
      <c r="AC189" s="78">
        <v>0</v>
      </c>
      <c r="AD189" s="78">
        <v>0</v>
      </c>
      <c r="AE189" s="31"/>
    </row>
    <row r="190" spans="1:31" s="40" customFormat="1" ht="25.5" outlineLevel="1" x14ac:dyDescent="0.25">
      <c r="A190" s="57">
        <v>66</v>
      </c>
      <c r="B190" s="65" t="s">
        <v>341</v>
      </c>
      <c r="C190" s="65" t="s">
        <v>327</v>
      </c>
      <c r="D190" s="66" t="s">
        <v>106</v>
      </c>
      <c r="E190" s="67" t="s">
        <v>329</v>
      </c>
      <c r="F190" s="66" t="s">
        <v>354</v>
      </c>
      <c r="G190" s="68" t="s">
        <v>1103</v>
      </c>
      <c r="H190" s="26" t="s">
        <v>1100</v>
      </c>
      <c r="I190" s="26"/>
      <c r="J190" s="27">
        <v>1</v>
      </c>
      <c r="K190" s="29"/>
      <c r="L190" s="75"/>
      <c r="M190" s="28" t="str">
        <f t="shared" si="20"/>
        <v/>
      </c>
      <c r="N190" s="75"/>
      <c r="O190" s="28" t="str">
        <f t="shared" si="30"/>
        <v/>
      </c>
      <c r="P190" s="75">
        <v>2</v>
      </c>
      <c r="Q190" s="28">
        <f t="shared" si="31"/>
        <v>0.05</v>
      </c>
      <c r="R190" s="75"/>
      <c r="S190" s="28" t="str">
        <f t="shared" si="32"/>
        <v/>
      </c>
      <c r="T190" s="53"/>
      <c r="U190" s="28" t="str">
        <f t="shared" si="33"/>
        <v/>
      </c>
      <c r="V190" s="30"/>
      <c r="W190" s="78">
        <v>1</v>
      </c>
      <c r="X190" s="69">
        <v>0</v>
      </c>
      <c r="Y190" s="62">
        <v>0</v>
      </c>
      <c r="Z190" s="62">
        <v>0</v>
      </c>
      <c r="AA190" s="62">
        <v>0</v>
      </c>
      <c r="AB190" s="62">
        <v>0</v>
      </c>
      <c r="AC190" s="62">
        <v>0</v>
      </c>
      <c r="AD190" s="62">
        <v>0</v>
      </c>
      <c r="AE190" s="31"/>
    </row>
    <row r="191" spans="1:31" s="40" customFormat="1" ht="25.5" outlineLevel="1" x14ac:dyDescent="0.25">
      <c r="A191" s="57">
        <v>67</v>
      </c>
      <c r="B191" s="65" t="s">
        <v>341</v>
      </c>
      <c r="C191" s="65" t="s">
        <v>327</v>
      </c>
      <c r="D191" s="66" t="s">
        <v>107</v>
      </c>
      <c r="E191" s="67" t="s">
        <v>329</v>
      </c>
      <c r="F191" s="66" t="s">
        <v>357</v>
      </c>
      <c r="G191" s="68" t="s">
        <v>1103</v>
      </c>
      <c r="H191" s="26" t="s">
        <v>1100</v>
      </c>
      <c r="I191" s="26"/>
      <c r="J191" s="27">
        <v>1</v>
      </c>
      <c r="K191" s="29"/>
      <c r="L191" s="75"/>
      <c r="M191" s="28" t="str">
        <f t="shared" si="20"/>
        <v/>
      </c>
      <c r="N191" s="75"/>
      <c r="O191" s="28" t="str">
        <f t="shared" si="30"/>
        <v/>
      </c>
      <c r="P191" s="75">
        <v>2</v>
      </c>
      <c r="Q191" s="28">
        <f t="shared" si="31"/>
        <v>0.05</v>
      </c>
      <c r="R191" s="75"/>
      <c r="S191" s="28" t="str">
        <f t="shared" si="32"/>
        <v/>
      </c>
      <c r="T191" s="53"/>
      <c r="U191" s="28" t="str">
        <f t="shared" si="33"/>
        <v/>
      </c>
      <c r="V191" s="30"/>
      <c r="W191" s="78">
        <v>1</v>
      </c>
      <c r="X191" s="69">
        <v>0</v>
      </c>
      <c r="Y191" s="62">
        <v>0</v>
      </c>
      <c r="Z191" s="62">
        <v>0</v>
      </c>
      <c r="AA191" s="62">
        <v>0</v>
      </c>
      <c r="AB191" s="62">
        <v>0</v>
      </c>
      <c r="AC191" s="62">
        <v>0</v>
      </c>
      <c r="AD191" s="62">
        <v>0</v>
      </c>
      <c r="AE191" s="31"/>
    </row>
    <row r="192" spans="1:31" s="40" customFormat="1" ht="25.5" outlineLevel="1" x14ac:dyDescent="0.25">
      <c r="A192" s="57">
        <v>383</v>
      </c>
      <c r="B192" s="65" t="s">
        <v>341</v>
      </c>
      <c r="C192" s="65" t="s">
        <v>327</v>
      </c>
      <c r="D192" s="66" t="s">
        <v>459</v>
      </c>
      <c r="E192" s="67" t="s">
        <v>329</v>
      </c>
      <c r="F192" s="66"/>
      <c r="G192" s="68" t="s">
        <v>1103</v>
      </c>
      <c r="H192" s="26"/>
      <c r="I192" s="26"/>
      <c r="J192" s="27">
        <v>1</v>
      </c>
      <c r="K192" s="29"/>
      <c r="L192" s="75"/>
      <c r="M192" s="28" t="str">
        <f>IF(L192&lt;&gt;"",($W192*$W$15+$Y192*$Y$15+$Z192*$Z$15+$AA192*$AA$15+$AB192*$AB$15+$AC192*$AC$15+$AD192*$AD$15)/SUM($W$15:$AD$15),"")</f>
        <v/>
      </c>
      <c r="N192" s="75"/>
      <c r="O192" s="28" t="str">
        <f t="shared" si="30"/>
        <v/>
      </c>
      <c r="P192" s="75">
        <v>2</v>
      </c>
      <c r="Q192" s="28">
        <f t="shared" si="31"/>
        <v>0</v>
      </c>
      <c r="R192" s="75"/>
      <c r="S192" s="28" t="str">
        <f t="shared" si="32"/>
        <v/>
      </c>
      <c r="T192" s="53"/>
      <c r="U192" s="28" t="str">
        <f t="shared" si="33"/>
        <v/>
      </c>
      <c r="V192" s="30"/>
      <c r="W192" s="78">
        <v>0</v>
      </c>
      <c r="X192" s="78">
        <v>0</v>
      </c>
      <c r="Y192" s="78">
        <v>0</v>
      </c>
      <c r="Z192" s="78">
        <v>0</v>
      </c>
      <c r="AA192" s="78">
        <v>0</v>
      </c>
      <c r="AB192" s="78">
        <v>0</v>
      </c>
      <c r="AC192" s="78">
        <v>0</v>
      </c>
      <c r="AD192" s="78">
        <v>0</v>
      </c>
      <c r="AE192" s="31"/>
    </row>
    <row r="193" spans="1:31" s="40" customFormat="1" ht="25.5" outlineLevel="1" x14ac:dyDescent="0.25">
      <c r="A193" s="57">
        <v>68</v>
      </c>
      <c r="B193" s="65" t="s">
        <v>341</v>
      </c>
      <c r="C193" s="65" t="s">
        <v>327</v>
      </c>
      <c r="D193" s="66" t="s">
        <v>108</v>
      </c>
      <c r="E193" s="67" t="s">
        <v>329</v>
      </c>
      <c r="F193" s="66" t="s">
        <v>357</v>
      </c>
      <c r="G193" s="68" t="s">
        <v>1103</v>
      </c>
      <c r="H193" s="26" t="s">
        <v>1100</v>
      </c>
      <c r="I193" s="26"/>
      <c r="J193" s="27">
        <v>1</v>
      </c>
      <c r="K193" s="29"/>
      <c r="L193" s="75"/>
      <c r="M193" s="28" t="str">
        <f t="shared" si="20"/>
        <v/>
      </c>
      <c r="N193" s="75"/>
      <c r="O193" s="28" t="str">
        <f t="shared" si="30"/>
        <v/>
      </c>
      <c r="P193" s="75">
        <v>2</v>
      </c>
      <c r="Q193" s="28">
        <f t="shared" si="31"/>
        <v>0.05</v>
      </c>
      <c r="R193" s="75"/>
      <c r="S193" s="28" t="str">
        <f t="shared" si="32"/>
        <v/>
      </c>
      <c r="T193" s="53"/>
      <c r="U193" s="28" t="str">
        <f t="shared" si="33"/>
        <v/>
      </c>
      <c r="V193" s="30"/>
      <c r="W193" s="78">
        <v>1</v>
      </c>
      <c r="X193" s="69">
        <v>0</v>
      </c>
      <c r="Y193" s="62">
        <v>0</v>
      </c>
      <c r="Z193" s="62">
        <v>0</v>
      </c>
      <c r="AA193" s="62">
        <v>0</v>
      </c>
      <c r="AB193" s="62">
        <v>0</v>
      </c>
      <c r="AC193" s="62">
        <v>0</v>
      </c>
      <c r="AD193" s="62">
        <v>0</v>
      </c>
      <c r="AE193" s="31"/>
    </row>
    <row r="194" spans="1:31" s="40" customFormat="1" ht="25.5" outlineLevel="1" x14ac:dyDescent="0.25">
      <c r="A194" s="57">
        <v>384</v>
      </c>
      <c r="B194" s="65" t="s">
        <v>341</v>
      </c>
      <c r="C194" s="65" t="s">
        <v>327</v>
      </c>
      <c r="D194" s="66" t="s">
        <v>460</v>
      </c>
      <c r="E194" s="67" t="s">
        <v>329</v>
      </c>
      <c r="F194" s="66"/>
      <c r="G194" s="68" t="s">
        <v>1103</v>
      </c>
      <c r="H194" s="26"/>
      <c r="I194" s="26"/>
      <c r="J194" s="27">
        <v>1</v>
      </c>
      <c r="K194" s="29"/>
      <c r="L194" s="75"/>
      <c r="M194" s="28" t="str">
        <f t="shared" si="20"/>
        <v/>
      </c>
      <c r="N194" s="75"/>
      <c r="O194" s="28" t="str">
        <f t="shared" si="30"/>
        <v/>
      </c>
      <c r="P194" s="75">
        <v>2</v>
      </c>
      <c r="Q194" s="28">
        <f t="shared" si="31"/>
        <v>0</v>
      </c>
      <c r="R194" s="75"/>
      <c r="S194" s="28" t="str">
        <f t="shared" si="32"/>
        <v/>
      </c>
      <c r="T194" s="53"/>
      <c r="U194" s="28" t="str">
        <f t="shared" si="33"/>
        <v/>
      </c>
      <c r="V194" s="30"/>
      <c r="W194" s="78">
        <v>0</v>
      </c>
      <c r="X194" s="78">
        <v>0</v>
      </c>
      <c r="Y194" s="78">
        <v>0</v>
      </c>
      <c r="Z194" s="78">
        <v>0</v>
      </c>
      <c r="AA194" s="78">
        <v>0</v>
      </c>
      <c r="AB194" s="78">
        <v>0</v>
      </c>
      <c r="AC194" s="78">
        <v>0</v>
      </c>
      <c r="AD194" s="78">
        <v>0</v>
      </c>
      <c r="AE194" s="31"/>
    </row>
    <row r="195" spans="1:31" s="40" customFormat="1" ht="25.5" outlineLevel="1" x14ac:dyDescent="0.25">
      <c r="A195" s="57">
        <v>69</v>
      </c>
      <c r="B195" s="65" t="s">
        <v>341</v>
      </c>
      <c r="C195" s="65" t="s">
        <v>327</v>
      </c>
      <c r="D195" s="66" t="s">
        <v>109</v>
      </c>
      <c r="E195" s="67" t="s">
        <v>329</v>
      </c>
      <c r="F195" s="66" t="s">
        <v>357</v>
      </c>
      <c r="G195" s="68" t="s">
        <v>1103</v>
      </c>
      <c r="H195" s="26" t="s">
        <v>1100</v>
      </c>
      <c r="I195" s="26"/>
      <c r="J195" s="27">
        <v>1</v>
      </c>
      <c r="K195" s="29"/>
      <c r="L195" s="75"/>
      <c r="M195" s="28" t="str">
        <f t="shared" si="20"/>
        <v/>
      </c>
      <c r="N195" s="75"/>
      <c r="O195" s="28" t="str">
        <f t="shared" si="30"/>
        <v/>
      </c>
      <c r="P195" s="75">
        <v>2</v>
      </c>
      <c r="Q195" s="28">
        <f t="shared" si="31"/>
        <v>0.05</v>
      </c>
      <c r="R195" s="75"/>
      <c r="S195" s="28" t="str">
        <f t="shared" si="32"/>
        <v/>
      </c>
      <c r="T195" s="53"/>
      <c r="U195" s="28" t="str">
        <f t="shared" si="33"/>
        <v/>
      </c>
      <c r="V195" s="30"/>
      <c r="W195" s="78">
        <v>1</v>
      </c>
      <c r="X195" s="69">
        <v>0</v>
      </c>
      <c r="Y195" s="62">
        <v>0</v>
      </c>
      <c r="Z195" s="62">
        <v>0</v>
      </c>
      <c r="AA195" s="62">
        <v>0</v>
      </c>
      <c r="AB195" s="62">
        <v>0</v>
      </c>
      <c r="AC195" s="62">
        <v>0</v>
      </c>
      <c r="AD195" s="62">
        <v>0</v>
      </c>
      <c r="AE195" s="31"/>
    </row>
    <row r="196" spans="1:31" s="40" customFormat="1" ht="25.5" outlineLevel="1" x14ac:dyDescent="0.25">
      <c r="A196" s="57">
        <v>385</v>
      </c>
      <c r="B196" s="65" t="s">
        <v>341</v>
      </c>
      <c r="C196" s="65" t="s">
        <v>327</v>
      </c>
      <c r="D196" s="66" t="s">
        <v>461</v>
      </c>
      <c r="E196" s="67" t="s">
        <v>329</v>
      </c>
      <c r="F196" s="66"/>
      <c r="G196" s="68" t="s">
        <v>1103</v>
      </c>
      <c r="H196" s="26"/>
      <c r="I196" s="26"/>
      <c r="J196" s="27">
        <v>1</v>
      </c>
      <c r="K196" s="29"/>
      <c r="L196" s="75"/>
      <c r="M196" s="28" t="str">
        <f t="shared" si="20"/>
        <v/>
      </c>
      <c r="N196" s="75"/>
      <c r="O196" s="28" t="str">
        <f t="shared" si="30"/>
        <v/>
      </c>
      <c r="P196" s="75">
        <v>2</v>
      </c>
      <c r="Q196" s="28">
        <f t="shared" si="31"/>
        <v>0</v>
      </c>
      <c r="R196" s="75"/>
      <c r="S196" s="28" t="str">
        <f t="shared" si="32"/>
        <v/>
      </c>
      <c r="T196" s="53"/>
      <c r="U196" s="28" t="str">
        <f t="shared" si="33"/>
        <v/>
      </c>
      <c r="V196" s="30"/>
      <c r="W196" s="78">
        <v>0</v>
      </c>
      <c r="X196" s="78">
        <v>0</v>
      </c>
      <c r="Y196" s="78">
        <v>0</v>
      </c>
      <c r="Z196" s="78">
        <v>0</v>
      </c>
      <c r="AA196" s="78">
        <v>0</v>
      </c>
      <c r="AB196" s="78">
        <v>0</v>
      </c>
      <c r="AC196" s="78">
        <v>0</v>
      </c>
      <c r="AD196" s="78">
        <v>0</v>
      </c>
      <c r="AE196" s="31"/>
    </row>
    <row r="197" spans="1:31" s="40" customFormat="1" ht="25.5" outlineLevel="1" x14ac:dyDescent="0.25">
      <c r="A197" s="57">
        <v>70</v>
      </c>
      <c r="B197" s="65" t="s">
        <v>341</v>
      </c>
      <c r="C197" s="65" t="s">
        <v>327</v>
      </c>
      <c r="D197" s="66" t="s">
        <v>110</v>
      </c>
      <c r="E197" s="67" t="s">
        <v>329</v>
      </c>
      <c r="F197" s="66" t="s">
        <v>347</v>
      </c>
      <c r="G197" s="68" t="s">
        <v>1103</v>
      </c>
      <c r="H197" s="26" t="s">
        <v>1099</v>
      </c>
      <c r="I197" s="26"/>
      <c r="J197" s="27">
        <v>1</v>
      </c>
      <c r="K197" s="29"/>
      <c r="L197" s="75"/>
      <c r="M197" s="28" t="str">
        <f t="shared" si="20"/>
        <v/>
      </c>
      <c r="N197" s="75"/>
      <c r="O197" s="28" t="str">
        <f t="shared" si="30"/>
        <v/>
      </c>
      <c r="P197" s="75">
        <v>2</v>
      </c>
      <c r="Q197" s="28">
        <f t="shared" si="31"/>
        <v>0.05</v>
      </c>
      <c r="R197" s="75"/>
      <c r="S197" s="28" t="str">
        <f t="shared" si="32"/>
        <v/>
      </c>
      <c r="T197" s="53"/>
      <c r="U197" s="28" t="str">
        <f t="shared" si="33"/>
        <v/>
      </c>
      <c r="V197" s="30"/>
      <c r="W197" s="78">
        <v>1</v>
      </c>
      <c r="X197" s="69">
        <v>0</v>
      </c>
      <c r="Y197" s="62">
        <v>0</v>
      </c>
      <c r="Z197" s="62">
        <v>0</v>
      </c>
      <c r="AA197" s="62">
        <v>0</v>
      </c>
      <c r="AB197" s="62">
        <v>0</v>
      </c>
      <c r="AC197" s="62">
        <v>0</v>
      </c>
      <c r="AD197" s="62">
        <v>0</v>
      </c>
      <c r="AE197" s="31"/>
    </row>
    <row r="198" spans="1:31" s="40" customFormat="1" ht="25.5" outlineLevel="1" x14ac:dyDescent="0.25">
      <c r="A198" s="57">
        <v>386</v>
      </c>
      <c r="B198" s="65" t="s">
        <v>341</v>
      </c>
      <c r="C198" s="65" t="s">
        <v>327</v>
      </c>
      <c r="D198" s="66" t="s">
        <v>462</v>
      </c>
      <c r="E198" s="67" t="s">
        <v>329</v>
      </c>
      <c r="F198" s="66"/>
      <c r="G198" s="68" t="s">
        <v>1103</v>
      </c>
      <c r="H198" s="26"/>
      <c r="I198" s="26"/>
      <c r="J198" s="27">
        <v>1</v>
      </c>
      <c r="K198" s="29"/>
      <c r="L198" s="75"/>
      <c r="M198" s="28" t="str">
        <f>IF(L198&lt;&gt;"",($W198*$W$15+$Y198*$Y$15+$Z198*$Z$15+$AA198*$AA$15+$AB198*$AB$15+$AC198*$AC$15+$AD198*$AD$15)/SUM($W$15:$AD$15),"")</f>
        <v/>
      </c>
      <c r="N198" s="75"/>
      <c r="O198" s="28" t="str">
        <f t="shared" si="30"/>
        <v/>
      </c>
      <c r="P198" s="75">
        <v>2</v>
      </c>
      <c r="Q198" s="28">
        <f t="shared" si="31"/>
        <v>0</v>
      </c>
      <c r="R198" s="75"/>
      <c r="S198" s="28" t="str">
        <f t="shared" si="32"/>
        <v/>
      </c>
      <c r="T198" s="53"/>
      <c r="U198" s="28" t="str">
        <f t="shared" si="33"/>
        <v/>
      </c>
      <c r="V198" s="30"/>
      <c r="W198" s="78">
        <v>0</v>
      </c>
      <c r="X198" s="78">
        <v>0</v>
      </c>
      <c r="Y198" s="78">
        <v>0</v>
      </c>
      <c r="Z198" s="78">
        <v>0</v>
      </c>
      <c r="AA198" s="78">
        <v>0</v>
      </c>
      <c r="AB198" s="78">
        <v>0</v>
      </c>
      <c r="AC198" s="78">
        <v>0</v>
      </c>
      <c r="AD198" s="78">
        <v>0</v>
      </c>
      <c r="AE198" s="31"/>
    </row>
    <row r="199" spans="1:31" s="40" customFormat="1" ht="25.5" outlineLevel="1" x14ac:dyDescent="0.25">
      <c r="A199" s="57">
        <v>387</v>
      </c>
      <c r="B199" s="65" t="s">
        <v>341</v>
      </c>
      <c r="C199" s="65" t="s">
        <v>327</v>
      </c>
      <c r="D199" s="66" t="s">
        <v>463</v>
      </c>
      <c r="E199" s="67" t="s">
        <v>329</v>
      </c>
      <c r="F199" s="66"/>
      <c r="G199" s="68" t="s">
        <v>1103</v>
      </c>
      <c r="H199" s="26"/>
      <c r="I199" s="26"/>
      <c r="J199" s="27">
        <v>1</v>
      </c>
      <c r="K199" s="29"/>
      <c r="L199" s="75"/>
      <c r="M199" s="28" t="str">
        <f>IF(L199&lt;&gt;"",($W199*$W$15+$Y199*$Y$15+$Z199*$Z$15+$AA199*$AA$15+$AB199*$AB$15+$AC199*$AC$15+$AD199*$AD$15)/SUM($W$15:$AD$15),"")</f>
        <v/>
      </c>
      <c r="N199" s="75"/>
      <c r="O199" s="28" t="str">
        <f t="shared" si="30"/>
        <v/>
      </c>
      <c r="P199" s="75">
        <v>2</v>
      </c>
      <c r="Q199" s="28">
        <f t="shared" si="31"/>
        <v>0</v>
      </c>
      <c r="R199" s="75"/>
      <c r="S199" s="28" t="str">
        <f t="shared" si="32"/>
        <v/>
      </c>
      <c r="T199" s="53"/>
      <c r="U199" s="28" t="str">
        <f t="shared" si="33"/>
        <v/>
      </c>
      <c r="V199" s="30"/>
      <c r="W199" s="78">
        <v>0</v>
      </c>
      <c r="X199" s="78">
        <v>0</v>
      </c>
      <c r="Y199" s="78">
        <v>0</v>
      </c>
      <c r="Z199" s="78">
        <v>0</v>
      </c>
      <c r="AA199" s="78">
        <v>0</v>
      </c>
      <c r="AB199" s="78">
        <v>0</v>
      </c>
      <c r="AC199" s="78">
        <v>0</v>
      </c>
      <c r="AD199" s="78">
        <v>0</v>
      </c>
      <c r="AE199" s="31"/>
    </row>
    <row r="200" spans="1:31" s="40" customFormat="1" ht="25.5" outlineLevel="1" x14ac:dyDescent="0.25">
      <c r="A200" s="57">
        <v>71</v>
      </c>
      <c r="B200" s="65" t="s">
        <v>341</v>
      </c>
      <c r="C200" s="65" t="s">
        <v>327</v>
      </c>
      <c r="D200" s="66" t="s">
        <v>111</v>
      </c>
      <c r="E200" s="67" t="s">
        <v>329</v>
      </c>
      <c r="F200" s="66"/>
      <c r="G200" s="68" t="s">
        <v>1103</v>
      </c>
      <c r="H200" s="26"/>
      <c r="I200" s="26"/>
      <c r="J200" s="27">
        <v>1</v>
      </c>
      <c r="K200" s="29"/>
      <c r="L200" s="75"/>
      <c r="M200" s="28" t="str">
        <f t="shared" si="20"/>
        <v/>
      </c>
      <c r="N200" s="75"/>
      <c r="O200" s="28" t="str">
        <f t="shared" si="30"/>
        <v/>
      </c>
      <c r="P200" s="75">
        <v>2</v>
      </c>
      <c r="Q200" s="28">
        <f t="shared" si="31"/>
        <v>0</v>
      </c>
      <c r="R200" s="75"/>
      <c r="S200" s="28" t="str">
        <f t="shared" si="32"/>
        <v/>
      </c>
      <c r="T200" s="53"/>
      <c r="U200" s="28" t="str">
        <f t="shared" si="33"/>
        <v/>
      </c>
      <c r="V200" s="30"/>
      <c r="W200" s="62">
        <v>0</v>
      </c>
      <c r="X200" s="69">
        <v>0</v>
      </c>
      <c r="Y200" s="62">
        <v>0</v>
      </c>
      <c r="Z200" s="62">
        <v>0</v>
      </c>
      <c r="AA200" s="62">
        <v>0</v>
      </c>
      <c r="AB200" s="62">
        <v>0</v>
      </c>
      <c r="AC200" s="62">
        <v>0</v>
      </c>
      <c r="AD200" s="62">
        <v>0</v>
      </c>
      <c r="AE200" s="31"/>
    </row>
    <row r="201" spans="1:31" s="40" customFormat="1" ht="25.5" outlineLevel="1" x14ac:dyDescent="0.25">
      <c r="A201" s="57">
        <v>72</v>
      </c>
      <c r="B201" s="65" t="s">
        <v>341</v>
      </c>
      <c r="C201" s="65" t="s">
        <v>327</v>
      </c>
      <c r="D201" s="66" t="s">
        <v>112</v>
      </c>
      <c r="E201" s="67" t="s">
        <v>329</v>
      </c>
      <c r="F201" s="66"/>
      <c r="G201" s="68" t="s">
        <v>1103</v>
      </c>
      <c r="H201" s="26"/>
      <c r="I201" s="26"/>
      <c r="J201" s="27">
        <v>1</v>
      </c>
      <c r="K201" s="29"/>
      <c r="L201" s="75"/>
      <c r="M201" s="28" t="str">
        <f t="shared" si="20"/>
        <v/>
      </c>
      <c r="N201" s="75"/>
      <c r="O201" s="28" t="str">
        <f t="shared" si="30"/>
        <v/>
      </c>
      <c r="P201" s="75">
        <v>2</v>
      </c>
      <c r="Q201" s="28">
        <f t="shared" si="31"/>
        <v>0</v>
      </c>
      <c r="R201" s="75"/>
      <c r="S201" s="28" t="str">
        <f t="shared" si="32"/>
        <v/>
      </c>
      <c r="T201" s="53"/>
      <c r="U201" s="28" t="str">
        <f t="shared" si="33"/>
        <v/>
      </c>
      <c r="V201" s="30"/>
      <c r="W201" s="62">
        <v>0</v>
      </c>
      <c r="X201" s="69">
        <v>0</v>
      </c>
      <c r="Y201" s="62">
        <v>0</v>
      </c>
      <c r="Z201" s="62">
        <v>0</v>
      </c>
      <c r="AA201" s="62">
        <v>0</v>
      </c>
      <c r="AB201" s="62">
        <v>0</v>
      </c>
      <c r="AC201" s="62">
        <v>0</v>
      </c>
      <c r="AD201" s="62">
        <v>0</v>
      </c>
      <c r="AE201" s="31"/>
    </row>
    <row r="202" spans="1:31" s="40" customFormat="1" ht="25.5" outlineLevel="1" x14ac:dyDescent="0.25">
      <c r="A202" s="57">
        <v>73</v>
      </c>
      <c r="B202" s="65" t="s">
        <v>341</v>
      </c>
      <c r="C202" s="65" t="s">
        <v>327</v>
      </c>
      <c r="D202" s="66" t="s">
        <v>113</v>
      </c>
      <c r="E202" s="67" t="s">
        <v>329</v>
      </c>
      <c r="F202" s="66" t="s">
        <v>357</v>
      </c>
      <c r="G202" s="68" t="s">
        <v>1103</v>
      </c>
      <c r="H202" s="26" t="s">
        <v>1100</v>
      </c>
      <c r="I202" s="26"/>
      <c r="J202" s="27">
        <v>1</v>
      </c>
      <c r="K202" s="29"/>
      <c r="L202" s="75"/>
      <c r="M202" s="28" t="str">
        <f t="shared" si="20"/>
        <v/>
      </c>
      <c r="N202" s="75"/>
      <c r="O202" s="28" t="str">
        <f t="shared" si="30"/>
        <v/>
      </c>
      <c r="P202" s="75">
        <v>2</v>
      </c>
      <c r="Q202" s="28">
        <f t="shared" si="31"/>
        <v>0.05</v>
      </c>
      <c r="R202" s="75"/>
      <c r="S202" s="28" t="str">
        <f t="shared" si="32"/>
        <v/>
      </c>
      <c r="T202" s="53"/>
      <c r="U202" s="28" t="str">
        <f t="shared" si="33"/>
        <v/>
      </c>
      <c r="V202" s="30"/>
      <c r="W202" s="62">
        <v>1</v>
      </c>
      <c r="X202" s="69">
        <v>0</v>
      </c>
      <c r="Y202" s="62">
        <v>0</v>
      </c>
      <c r="Z202" s="62">
        <v>0</v>
      </c>
      <c r="AA202" s="62">
        <v>0</v>
      </c>
      <c r="AB202" s="62">
        <v>0</v>
      </c>
      <c r="AC202" s="62">
        <v>0</v>
      </c>
      <c r="AD202" s="62">
        <v>0</v>
      </c>
      <c r="AE202" s="31"/>
    </row>
    <row r="203" spans="1:31" s="40" customFormat="1" ht="25.5" outlineLevel="1" x14ac:dyDescent="0.25">
      <c r="A203" s="57">
        <v>74</v>
      </c>
      <c r="B203" s="65" t="s">
        <v>341</v>
      </c>
      <c r="C203" s="65" t="s">
        <v>327</v>
      </c>
      <c r="D203" s="66" t="s">
        <v>114</v>
      </c>
      <c r="E203" s="67" t="s">
        <v>329</v>
      </c>
      <c r="F203" s="66" t="s">
        <v>357</v>
      </c>
      <c r="G203" s="68" t="s">
        <v>1103</v>
      </c>
      <c r="H203" s="26" t="s">
        <v>1100</v>
      </c>
      <c r="I203" s="26"/>
      <c r="J203" s="27">
        <v>1</v>
      </c>
      <c r="K203" s="29"/>
      <c r="L203" s="75"/>
      <c r="M203" s="28" t="str">
        <f t="shared" si="20"/>
        <v/>
      </c>
      <c r="N203" s="75"/>
      <c r="O203" s="28" t="str">
        <f t="shared" si="30"/>
        <v/>
      </c>
      <c r="P203" s="75">
        <v>2</v>
      </c>
      <c r="Q203" s="28">
        <f t="shared" si="31"/>
        <v>0.05</v>
      </c>
      <c r="R203" s="75"/>
      <c r="S203" s="28" t="str">
        <f t="shared" si="32"/>
        <v/>
      </c>
      <c r="T203" s="53"/>
      <c r="U203" s="28" t="str">
        <f t="shared" si="33"/>
        <v/>
      </c>
      <c r="V203" s="30"/>
      <c r="W203" s="78">
        <v>1</v>
      </c>
      <c r="X203" s="69">
        <v>0</v>
      </c>
      <c r="Y203" s="62">
        <v>0</v>
      </c>
      <c r="Z203" s="62">
        <v>0</v>
      </c>
      <c r="AA203" s="62">
        <v>0</v>
      </c>
      <c r="AB203" s="62">
        <v>0</v>
      </c>
      <c r="AC203" s="62">
        <v>0</v>
      </c>
      <c r="AD203" s="62">
        <v>0</v>
      </c>
      <c r="AE203" s="31"/>
    </row>
    <row r="204" spans="1:31" s="40" customFormat="1" ht="25.5" outlineLevel="1" x14ac:dyDescent="0.25">
      <c r="A204" s="57">
        <v>75</v>
      </c>
      <c r="B204" s="65" t="s">
        <v>341</v>
      </c>
      <c r="C204" s="65" t="s">
        <v>327</v>
      </c>
      <c r="D204" s="66" t="s">
        <v>115</v>
      </c>
      <c r="E204" s="67" t="s">
        <v>329</v>
      </c>
      <c r="F204" s="66" t="s">
        <v>357</v>
      </c>
      <c r="G204" s="68" t="s">
        <v>1103</v>
      </c>
      <c r="H204" s="26" t="s">
        <v>1100</v>
      </c>
      <c r="I204" s="26"/>
      <c r="J204" s="27">
        <v>1</v>
      </c>
      <c r="K204" s="29"/>
      <c r="L204" s="75"/>
      <c r="M204" s="28" t="str">
        <f t="shared" si="20"/>
        <v/>
      </c>
      <c r="N204" s="75"/>
      <c r="O204" s="28" t="str">
        <f t="shared" si="30"/>
        <v/>
      </c>
      <c r="P204" s="75">
        <v>2</v>
      </c>
      <c r="Q204" s="28">
        <f t="shared" si="31"/>
        <v>0.05</v>
      </c>
      <c r="R204" s="75"/>
      <c r="S204" s="28" t="str">
        <f t="shared" si="32"/>
        <v/>
      </c>
      <c r="T204" s="53"/>
      <c r="U204" s="28" t="str">
        <f t="shared" si="33"/>
        <v/>
      </c>
      <c r="V204" s="30"/>
      <c r="W204" s="78">
        <v>1</v>
      </c>
      <c r="X204" s="69">
        <v>0</v>
      </c>
      <c r="Y204" s="62">
        <v>0</v>
      </c>
      <c r="Z204" s="62">
        <v>0</v>
      </c>
      <c r="AA204" s="62">
        <v>0</v>
      </c>
      <c r="AB204" s="62">
        <v>0</v>
      </c>
      <c r="AC204" s="62">
        <v>0</v>
      </c>
      <c r="AD204" s="62">
        <v>0</v>
      </c>
      <c r="AE204" s="31"/>
    </row>
    <row r="205" spans="1:31" s="40" customFormat="1" ht="25.5" outlineLevel="1" x14ac:dyDescent="0.25">
      <c r="A205" s="57">
        <v>388</v>
      </c>
      <c r="B205" s="65" t="s">
        <v>341</v>
      </c>
      <c r="C205" s="65" t="s">
        <v>327</v>
      </c>
      <c r="D205" s="66" t="s">
        <v>464</v>
      </c>
      <c r="E205" s="67" t="s">
        <v>329</v>
      </c>
      <c r="F205" s="66"/>
      <c r="G205" s="68" t="s">
        <v>1103</v>
      </c>
      <c r="H205" s="26"/>
      <c r="I205" s="26"/>
      <c r="J205" s="27">
        <v>1</v>
      </c>
      <c r="K205" s="29"/>
      <c r="L205" s="75"/>
      <c r="M205" s="28" t="str">
        <f t="shared" ref="M205:M212" si="34">IF(L205&lt;&gt;"",($W205*$W$15+$Y205*$Y$15+$Z205*$Z$15+$AA205*$AA$15+$AB205*$AB$15+$AC205*$AC$15+$AD205*$AD$15)/SUM($W$15:$AD$15),"")</f>
        <v/>
      </c>
      <c r="N205" s="75"/>
      <c r="O205" s="28" t="str">
        <f t="shared" si="30"/>
        <v/>
      </c>
      <c r="P205" s="75">
        <v>2</v>
      </c>
      <c r="Q205" s="28">
        <f t="shared" si="31"/>
        <v>0</v>
      </c>
      <c r="R205" s="75"/>
      <c r="S205" s="28" t="str">
        <f t="shared" si="32"/>
        <v/>
      </c>
      <c r="T205" s="53"/>
      <c r="U205" s="28" t="str">
        <f t="shared" si="33"/>
        <v/>
      </c>
      <c r="V205" s="30"/>
      <c r="W205" s="78">
        <v>0</v>
      </c>
      <c r="X205" s="78">
        <v>0</v>
      </c>
      <c r="Y205" s="78">
        <v>0</v>
      </c>
      <c r="Z205" s="78">
        <v>0</v>
      </c>
      <c r="AA205" s="78">
        <v>0</v>
      </c>
      <c r="AB205" s="78">
        <v>0</v>
      </c>
      <c r="AC205" s="78">
        <v>0</v>
      </c>
      <c r="AD205" s="78">
        <v>0</v>
      </c>
      <c r="AE205" s="31"/>
    </row>
    <row r="206" spans="1:31" s="40" customFormat="1" ht="25.5" outlineLevel="1" x14ac:dyDescent="0.25">
      <c r="A206" s="57">
        <v>389</v>
      </c>
      <c r="B206" s="65" t="s">
        <v>341</v>
      </c>
      <c r="C206" s="65" t="s">
        <v>327</v>
      </c>
      <c r="D206" s="66" t="s">
        <v>113</v>
      </c>
      <c r="E206" s="67" t="s">
        <v>329</v>
      </c>
      <c r="F206" s="66"/>
      <c r="G206" s="68" t="s">
        <v>1103</v>
      </c>
      <c r="H206" s="26"/>
      <c r="I206" s="26"/>
      <c r="J206" s="27">
        <v>1</v>
      </c>
      <c r="K206" s="29"/>
      <c r="L206" s="75"/>
      <c r="M206" s="28" t="str">
        <f t="shared" si="34"/>
        <v/>
      </c>
      <c r="N206" s="75"/>
      <c r="O206" s="28" t="str">
        <f t="shared" si="30"/>
        <v/>
      </c>
      <c r="P206" s="75">
        <v>2</v>
      </c>
      <c r="Q206" s="28">
        <f t="shared" si="31"/>
        <v>0</v>
      </c>
      <c r="R206" s="75"/>
      <c r="S206" s="28" t="str">
        <f t="shared" si="32"/>
        <v/>
      </c>
      <c r="T206" s="53"/>
      <c r="U206" s="28" t="str">
        <f t="shared" si="33"/>
        <v/>
      </c>
      <c r="V206" s="30"/>
      <c r="W206" s="78">
        <v>0</v>
      </c>
      <c r="X206" s="78">
        <v>0</v>
      </c>
      <c r="Y206" s="78">
        <v>0</v>
      </c>
      <c r="Z206" s="78">
        <v>0</v>
      </c>
      <c r="AA206" s="78">
        <v>0</v>
      </c>
      <c r="AB206" s="78">
        <v>0</v>
      </c>
      <c r="AC206" s="78">
        <v>0</v>
      </c>
      <c r="AD206" s="78">
        <v>0</v>
      </c>
      <c r="AE206" s="31"/>
    </row>
    <row r="207" spans="1:31" s="40" customFormat="1" ht="25.5" outlineLevel="1" x14ac:dyDescent="0.25">
      <c r="A207" s="57">
        <v>390</v>
      </c>
      <c r="B207" s="65" t="s">
        <v>341</v>
      </c>
      <c r="C207" s="65" t="s">
        <v>327</v>
      </c>
      <c r="D207" s="66" t="s">
        <v>465</v>
      </c>
      <c r="E207" s="67" t="s">
        <v>329</v>
      </c>
      <c r="F207" s="66"/>
      <c r="G207" s="68" t="s">
        <v>1103</v>
      </c>
      <c r="H207" s="26"/>
      <c r="I207" s="26"/>
      <c r="J207" s="27">
        <v>1</v>
      </c>
      <c r="K207" s="29"/>
      <c r="L207" s="75"/>
      <c r="M207" s="28" t="str">
        <f t="shared" si="34"/>
        <v/>
      </c>
      <c r="N207" s="75"/>
      <c r="O207" s="28" t="str">
        <f t="shared" si="30"/>
        <v/>
      </c>
      <c r="P207" s="75">
        <v>2</v>
      </c>
      <c r="Q207" s="28">
        <f t="shared" si="31"/>
        <v>0</v>
      </c>
      <c r="R207" s="75"/>
      <c r="S207" s="28" t="str">
        <f t="shared" si="32"/>
        <v/>
      </c>
      <c r="T207" s="53"/>
      <c r="U207" s="28" t="str">
        <f t="shared" si="33"/>
        <v/>
      </c>
      <c r="V207" s="30"/>
      <c r="W207" s="78">
        <v>0</v>
      </c>
      <c r="X207" s="78">
        <v>0</v>
      </c>
      <c r="Y207" s="78">
        <v>0</v>
      </c>
      <c r="Z207" s="78">
        <v>0</v>
      </c>
      <c r="AA207" s="78">
        <v>0</v>
      </c>
      <c r="AB207" s="78">
        <v>0</v>
      </c>
      <c r="AC207" s="78">
        <v>0</v>
      </c>
      <c r="AD207" s="78">
        <v>0</v>
      </c>
      <c r="AE207" s="31"/>
    </row>
    <row r="208" spans="1:31" s="40" customFormat="1" ht="25.5" outlineLevel="1" x14ac:dyDescent="0.25">
      <c r="A208" s="57">
        <v>391</v>
      </c>
      <c r="B208" s="65" t="s">
        <v>341</v>
      </c>
      <c r="C208" s="65" t="s">
        <v>327</v>
      </c>
      <c r="D208" s="66" t="s">
        <v>114</v>
      </c>
      <c r="E208" s="67" t="s">
        <v>329</v>
      </c>
      <c r="F208" s="66"/>
      <c r="G208" s="68" t="s">
        <v>1103</v>
      </c>
      <c r="H208" s="26"/>
      <c r="I208" s="26"/>
      <c r="J208" s="27">
        <v>1</v>
      </c>
      <c r="K208" s="29"/>
      <c r="L208" s="75"/>
      <c r="M208" s="28" t="str">
        <f t="shared" si="34"/>
        <v/>
      </c>
      <c r="N208" s="75"/>
      <c r="O208" s="28" t="str">
        <f t="shared" si="30"/>
        <v/>
      </c>
      <c r="P208" s="75">
        <v>2</v>
      </c>
      <c r="Q208" s="28">
        <f t="shared" si="31"/>
        <v>0</v>
      </c>
      <c r="R208" s="75"/>
      <c r="S208" s="28" t="str">
        <f t="shared" si="32"/>
        <v/>
      </c>
      <c r="T208" s="53"/>
      <c r="U208" s="28" t="str">
        <f t="shared" si="33"/>
        <v/>
      </c>
      <c r="V208" s="30"/>
      <c r="W208" s="78">
        <v>0</v>
      </c>
      <c r="X208" s="78">
        <v>0</v>
      </c>
      <c r="Y208" s="78">
        <v>0</v>
      </c>
      <c r="Z208" s="78">
        <v>0</v>
      </c>
      <c r="AA208" s="78">
        <v>0</v>
      </c>
      <c r="AB208" s="78">
        <v>0</v>
      </c>
      <c r="AC208" s="78">
        <v>0</v>
      </c>
      <c r="AD208" s="78">
        <v>0</v>
      </c>
      <c r="AE208" s="31"/>
    </row>
    <row r="209" spans="1:31" s="40" customFormat="1" ht="25.5" outlineLevel="1" x14ac:dyDescent="0.25">
      <c r="A209" s="57">
        <v>392</v>
      </c>
      <c r="B209" s="65" t="s">
        <v>341</v>
      </c>
      <c r="C209" s="65" t="s">
        <v>327</v>
      </c>
      <c r="D209" s="66" t="s">
        <v>466</v>
      </c>
      <c r="E209" s="67" t="s">
        <v>329</v>
      </c>
      <c r="F209" s="66"/>
      <c r="G209" s="68" t="s">
        <v>1103</v>
      </c>
      <c r="H209" s="26"/>
      <c r="I209" s="26"/>
      <c r="J209" s="27">
        <v>1</v>
      </c>
      <c r="K209" s="29"/>
      <c r="L209" s="75"/>
      <c r="M209" s="28" t="str">
        <f t="shared" si="34"/>
        <v/>
      </c>
      <c r="N209" s="75"/>
      <c r="O209" s="28" t="str">
        <f t="shared" si="30"/>
        <v/>
      </c>
      <c r="P209" s="75">
        <v>2</v>
      </c>
      <c r="Q209" s="28">
        <f t="shared" si="31"/>
        <v>0</v>
      </c>
      <c r="R209" s="75"/>
      <c r="S209" s="28" t="str">
        <f t="shared" si="32"/>
        <v/>
      </c>
      <c r="T209" s="53"/>
      <c r="U209" s="28" t="str">
        <f t="shared" si="33"/>
        <v/>
      </c>
      <c r="V209" s="30"/>
      <c r="W209" s="78">
        <v>0</v>
      </c>
      <c r="X209" s="78">
        <v>0</v>
      </c>
      <c r="Y209" s="78">
        <v>0</v>
      </c>
      <c r="Z209" s="78">
        <v>0</v>
      </c>
      <c r="AA209" s="78">
        <v>0</v>
      </c>
      <c r="AB209" s="78">
        <v>0</v>
      </c>
      <c r="AC209" s="78">
        <v>0</v>
      </c>
      <c r="AD209" s="78">
        <v>0</v>
      </c>
      <c r="AE209" s="31"/>
    </row>
    <row r="210" spans="1:31" s="40" customFormat="1" ht="25.5" outlineLevel="1" x14ac:dyDescent="0.25">
      <c r="A210" s="57">
        <v>393</v>
      </c>
      <c r="B210" s="65" t="s">
        <v>341</v>
      </c>
      <c r="C210" s="65" t="s">
        <v>327</v>
      </c>
      <c r="D210" s="66" t="s">
        <v>115</v>
      </c>
      <c r="E210" s="67" t="s">
        <v>329</v>
      </c>
      <c r="F210" s="66"/>
      <c r="G210" s="68" t="s">
        <v>1103</v>
      </c>
      <c r="H210" s="26"/>
      <c r="I210" s="26"/>
      <c r="J210" s="27">
        <v>1</v>
      </c>
      <c r="K210" s="29"/>
      <c r="L210" s="75"/>
      <c r="M210" s="28" t="str">
        <f t="shared" si="34"/>
        <v/>
      </c>
      <c r="N210" s="75"/>
      <c r="O210" s="28" t="str">
        <f t="shared" si="30"/>
        <v/>
      </c>
      <c r="P210" s="75">
        <v>2</v>
      </c>
      <c r="Q210" s="28">
        <f t="shared" si="31"/>
        <v>0</v>
      </c>
      <c r="R210" s="75"/>
      <c r="S210" s="28" t="str">
        <f t="shared" si="32"/>
        <v/>
      </c>
      <c r="T210" s="53"/>
      <c r="U210" s="28" t="str">
        <f t="shared" si="33"/>
        <v/>
      </c>
      <c r="V210" s="30"/>
      <c r="W210" s="78">
        <v>0</v>
      </c>
      <c r="X210" s="78">
        <v>0</v>
      </c>
      <c r="Y210" s="78">
        <v>0</v>
      </c>
      <c r="Z210" s="78">
        <v>0</v>
      </c>
      <c r="AA210" s="78">
        <v>0</v>
      </c>
      <c r="AB210" s="78">
        <v>0</v>
      </c>
      <c r="AC210" s="78">
        <v>0</v>
      </c>
      <c r="AD210" s="78">
        <v>0</v>
      </c>
      <c r="AE210" s="31"/>
    </row>
    <row r="211" spans="1:31" s="40" customFormat="1" ht="25.5" outlineLevel="1" x14ac:dyDescent="0.25">
      <c r="A211" s="57">
        <v>394</v>
      </c>
      <c r="B211" s="65" t="s">
        <v>341</v>
      </c>
      <c r="C211" s="65" t="s">
        <v>327</v>
      </c>
      <c r="D211" s="66" t="s">
        <v>467</v>
      </c>
      <c r="E211" s="67" t="s">
        <v>329</v>
      </c>
      <c r="F211" s="66"/>
      <c r="G211" s="68" t="s">
        <v>1103</v>
      </c>
      <c r="H211" s="26"/>
      <c r="I211" s="26"/>
      <c r="J211" s="27">
        <v>1</v>
      </c>
      <c r="K211" s="29"/>
      <c r="L211" s="75"/>
      <c r="M211" s="28" t="str">
        <f t="shared" si="34"/>
        <v/>
      </c>
      <c r="N211" s="75"/>
      <c r="O211" s="28" t="str">
        <f t="shared" si="30"/>
        <v/>
      </c>
      <c r="P211" s="75">
        <v>2</v>
      </c>
      <c r="Q211" s="28">
        <f t="shared" si="31"/>
        <v>0</v>
      </c>
      <c r="R211" s="75"/>
      <c r="S211" s="28" t="str">
        <f t="shared" si="32"/>
        <v/>
      </c>
      <c r="T211" s="53"/>
      <c r="U211" s="28" t="str">
        <f t="shared" si="33"/>
        <v/>
      </c>
      <c r="V211" s="30"/>
      <c r="W211" s="78">
        <v>0</v>
      </c>
      <c r="X211" s="78">
        <v>0</v>
      </c>
      <c r="Y211" s="78">
        <v>0</v>
      </c>
      <c r="Z211" s="78">
        <v>0</v>
      </c>
      <c r="AA211" s="78">
        <v>0</v>
      </c>
      <c r="AB211" s="78">
        <v>0</v>
      </c>
      <c r="AC211" s="78">
        <v>0</v>
      </c>
      <c r="AD211" s="78">
        <v>0</v>
      </c>
      <c r="AE211" s="31"/>
    </row>
    <row r="212" spans="1:31" s="40" customFormat="1" ht="25.5" outlineLevel="1" x14ac:dyDescent="0.25">
      <c r="A212" s="57">
        <v>395</v>
      </c>
      <c r="B212" s="65" t="s">
        <v>341</v>
      </c>
      <c r="C212" s="65" t="s">
        <v>327</v>
      </c>
      <c r="D212" s="66" t="s">
        <v>468</v>
      </c>
      <c r="E212" s="67" t="s">
        <v>481</v>
      </c>
      <c r="F212" s="66"/>
      <c r="G212" s="68" t="s">
        <v>1103</v>
      </c>
      <c r="H212" s="26"/>
      <c r="I212" s="26"/>
      <c r="J212" s="27">
        <v>1</v>
      </c>
      <c r="K212" s="29"/>
      <c r="L212" s="75"/>
      <c r="M212" s="28" t="str">
        <f t="shared" si="34"/>
        <v/>
      </c>
      <c r="N212" s="75"/>
      <c r="O212" s="28" t="str">
        <f t="shared" si="30"/>
        <v/>
      </c>
      <c r="P212" s="75">
        <v>2</v>
      </c>
      <c r="Q212" s="28">
        <f t="shared" si="31"/>
        <v>0</v>
      </c>
      <c r="R212" s="75"/>
      <c r="S212" s="28" t="str">
        <f t="shared" si="32"/>
        <v/>
      </c>
      <c r="T212" s="53"/>
      <c r="U212" s="28" t="str">
        <f t="shared" si="33"/>
        <v/>
      </c>
      <c r="V212" s="30"/>
      <c r="W212" s="78">
        <v>0</v>
      </c>
      <c r="X212" s="78">
        <v>0</v>
      </c>
      <c r="Y212" s="78">
        <v>0</v>
      </c>
      <c r="Z212" s="78">
        <v>0</v>
      </c>
      <c r="AA212" s="78">
        <v>0</v>
      </c>
      <c r="AB212" s="78">
        <v>0</v>
      </c>
      <c r="AC212" s="78">
        <v>0</v>
      </c>
      <c r="AD212" s="78">
        <v>0</v>
      </c>
      <c r="AE212" s="31"/>
    </row>
    <row r="213" spans="1:31" s="40" customFormat="1" ht="25.5" outlineLevel="1" x14ac:dyDescent="0.25">
      <c r="A213" s="57">
        <v>396</v>
      </c>
      <c r="B213" s="65" t="s">
        <v>341</v>
      </c>
      <c r="C213" s="65" t="s">
        <v>327</v>
      </c>
      <c r="D213" s="66" t="s">
        <v>469</v>
      </c>
      <c r="E213" s="67" t="s">
        <v>481</v>
      </c>
      <c r="F213" s="66"/>
      <c r="G213" s="68" t="s">
        <v>1103</v>
      </c>
      <c r="H213" s="26"/>
      <c r="I213" s="26"/>
      <c r="J213" s="27">
        <v>1</v>
      </c>
      <c r="K213" s="29"/>
      <c r="L213" s="75"/>
      <c r="M213" s="28" t="str">
        <f t="shared" ref="M213:M220" si="35">IF(L213&lt;&gt;"",($W213*$W$15+$Y213*$Y$15+$Z213*$Z$15+$AA213*$AA$15+$AB213*$AB$15+$AC213*$AC$15+$AD213*$AD$15)/SUM($W$15:$AD$15),"")</f>
        <v/>
      </c>
      <c r="N213" s="75"/>
      <c r="O213" s="28" t="str">
        <f t="shared" ref="O213:O220" si="36">IF(N213&lt;&gt;"",($W213*$W$15+$X213*$X$15+$Y213*$Y$15+$Z213*$Z$15+$AA213*$AA$15+$AB213*$AB$15+$AC213*$AC$15+$AD213*$AD$15)/SUM($W$15:$AD$15),"")</f>
        <v/>
      </c>
      <c r="P213" s="75">
        <v>2</v>
      </c>
      <c r="Q213" s="28">
        <f t="shared" ref="Q213:Q220" si="37">IF(P213&lt;&gt;"",($W213*$W$15+$X213*$X$15+$Y213*$Y$15+$Z213*$Z$15+$AA213*$AA$15+$AB213*$AB$15+$AC213*$AC$15+$AD213*$AD$15)/SUM($W$15:$AD$15),"")</f>
        <v>0</v>
      </c>
      <c r="R213" s="75"/>
      <c r="S213" s="28" t="str">
        <f t="shared" ref="S213:S220" si="38">IF(R213&lt;&gt;"",($W213*$W$15+$X213*$X$15+$Y213*$Y$15+$Z213*$Z$15+$AA213*$AA$15+$AB213*$AB$15+$AC213*$AC$15+$AD213*$AD$15)/SUM($W$15:$AD$15),"")</f>
        <v/>
      </c>
      <c r="T213" s="53"/>
      <c r="U213" s="28" t="str">
        <f t="shared" ref="U213:U220" si="39">IF(T213&lt;&gt;"",($W213*$W$15+$X213*$X$15+$Y213*$Y$15+$Z213*$Z$15+$AA213*$AA$15+$AB213*$AB$15+$AC213*$AC$15+$AD213*$AD$15)/SUM($W$15:$AD$15),"")</f>
        <v/>
      </c>
      <c r="V213" s="30"/>
      <c r="W213" s="78">
        <v>0</v>
      </c>
      <c r="X213" s="78">
        <v>0</v>
      </c>
      <c r="Y213" s="78">
        <v>0</v>
      </c>
      <c r="Z213" s="78">
        <v>0</v>
      </c>
      <c r="AA213" s="78">
        <v>0</v>
      </c>
      <c r="AB213" s="78">
        <v>0</v>
      </c>
      <c r="AC213" s="78">
        <v>0</v>
      </c>
      <c r="AD213" s="78">
        <v>0</v>
      </c>
      <c r="AE213" s="31"/>
    </row>
    <row r="214" spans="1:31" s="40" customFormat="1" ht="25.5" outlineLevel="1" x14ac:dyDescent="0.25">
      <c r="A214" s="57">
        <v>397</v>
      </c>
      <c r="B214" s="65" t="s">
        <v>341</v>
      </c>
      <c r="C214" s="65" t="s">
        <v>327</v>
      </c>
      <c r="D214" s="66" t="s">
        <v>470</v>
      </c>
      <c r="E214" s="67" t="s">
        <v>330</v>
      </c>
      <c r="F214" s="66"/>
      <c r="G214" s="68" t="s">
        <v>1103</v>
      </c>
      <c r="H214" s="26"/>
      <c r="I214" s="26"/>
      <c r="J214" s="27">
        <v>1</v>
      </c>
      <c r="K214" s="29"/>
      <c r="L214" s="75"/>
      <c r="M214" s="28" t="str">
        <f t="shared" si="35"/>
        <v/>
      </c>
      <c r="N214" s="75"/>
      <c r="O214" s="28" t="str">
        <f t="shared" si="36"/>
        <v/>
      </c>
      <c r="P214" s="75">
        <v>2</v>
      </c>
      <c r="Q214" s="28">
        <f t="shared" si="37"/>
        <v>0</v>
      </c>
      <c r="R214" s="75"/>
      <c r="S214" s="28" t="str">
        <f t="shared" si="38"/>
        <v/>
      </c>
      <c r="T214" s="53"/>
      <c r="U214" s="28" t="str">
        <f t="shared" si="39"/>
        <v/>
      </c>
      <c r="V214" s="30"/>
      <c r="W214" s="78">
        <v>0</v>
      </c>
      <c r="X214" s="78">
        <v>0</v>
      </c>
      <c r="Y214" s="78">
        <v>0</v>
      </c>
      <c r="Z214" s="78">
        <v>0</v>
      </c>
      <c r="AA214" s="78">
        <v>0</v>
      </c>
      <c r="AB214" s="78">
        <v>0</v>
      </c>
      <c r="AC214" s="78">
        <v>0</v>
      </c>
      <c r="AD214" s="78">
        <v>0</v>
      </c>
      <c r="AE214" s="31"/>
    </row>
    <row r="215" spans="1:31" s="40" customFormat="1" ht="25.5" outlineLevel="1" x14ac:dyDescent="0.25">
      <c r="A215" s="57">
        <v>398</v>
      </c>
      <c r="B215" s="65" t="s">
        <v>341</v>
      </c>
      <c r="C215" s="65" t="s">
        <v>327</v>
      </c>
      <c r="D215" s="66" t="s">
        <v>471</v>
      </c>
      <c r="E215" s="67" t="s">
        <v>330</v>
      </c>
      <c r="F215" s="66"/>
      <c r="G215" s="68" t="s">
        <v>1103</v>
      </c>
      <c r="H215" s="26"/>
      <c r="I215" s="26"/>
      <c r="J215" s="27">
        <v>1</v>
      </c>
      <c r="K215" s="29"/>
      <c r="L215" s="75"/>
      <c r="M215" s="28" t="str">
        <f t="shared" si="35"/>
        <v/>
      </c>
      <c r="N215" s="75"/>
      <c r="O215" s="28" t="str">
        <f t="shared" si="36"/>
        <v/>
      </c>
      <c r="P215" s="75">
        <v>2</v>
      </c>
      <c r="Q215" s="28">
        <f t="shared" si="37"/>
        <v>0</v>
      </c>
      <c r="R215" s="75"/>
      <c r="S215" s="28" t="str">
        <f t="shared" si="38"/>
        <v/>
      </c>
      <c r="T215" s="53"/>
      <c r="U215" s="28" t="str">
        <f t="shared" si="39"/>
        <v/>
      </c>
      <c r="V215" s="30"/>
      <c r="W215" s="78">
        <v>0</v>
      </c>
      <c r="X215" s="78">
        <v>0</v>
      </c>
      <c r="Y215" s="78">
        <v>0</v>
      </c>
      <c r="Z215" s="78">
        <v>0</v>
      </c>
      <c r="AA215" s="78">
        <v>0</v>
      </c>
      <c r="AB215" s="78">
        <v>0</v>
      </c>
      <c r="AC215" s="78">
        <v>0</v>
      </c>
      <c r="AD215" s="78">
        <v>0</v>
      </c>
      <c r="AE215" s="31"/>
    </row>
    <row r="216" spans="1:31" s="40" customFormat="1" ht="25.5" outlineLevel="1" x14ac:dyDescent="0.25">
      <c r="A216" s="57">
        <v>399</v>
      </c>
      <c r="B216" s="65" t="s">
        <v>341</v>
      </c>
      <c r="C216" s="65" t="s">
        <v>327</v>
      </c>
      <c r="D216" s="66" t="s">
        <v>472</v>
      </c>
      <c r="E216" s="67" t="s">
        <v>330</v>
      </c>
      <c r="F216" s="66"/>
      <c r="G216" s="68" t="s">
        <v>1103</v>
      </c>
      <c r="H216" s="26"/>
      <c r="I216" s="26"/>
      <c r="J216" s="27">
        <v>1</v>
      </c>
      <c r="K216" s="29"/>
      <c r="L216" s="75"/>
      <c r="M216" s="28" t="str">
        <f t="shared" si="35"/>
        <v/>
      </c>
      <c r="N216" s="75"/>
      <c r="O216" s="28" t="str">
        <f t="shared" si="36"/>
        <v/>
      </c>
      <c r="P216" s="75">
        <v>2</v>
      </c>
      <c r="Q216" s="28">
        <f t="shared" si="37"/>
        <v>0</v>
      </c>
      <c r="R216" s="75"/>
      <c r="S216" s="28" t="str">
        <f t="shared" si="38"/>
        <v/>
      </c>
      <c r="T216" s="53"/>
      <c r="U216" s="28" t="str">
        <f t="shared" si="39"/>
        <v/>
      </c>
      <c r="V216" s="30"/>
      <c r="W216" s="78">
        <v>0</v>
      </c>
      <c r="X216" s="78">
        <v>0</v>
      </c>
      <c r="Y216" s="78">
        <v>0</v>
      </c>
      <c r="Z216" s="78">
        <v>0</v>
      </c>
      <c r="AA216" s="78">
        <v>0</v>
      </c>
      <c r="AB216" s="78">
        <v>0</v>
      </c>
      <c r="AC216" s="78">
        <v>0</v>
      </c>
      <c r="AD216" s="78">
        <v>0</v>
      </c>
      <c r="AE216" s="31"/>
    </row>
    <row r="217" spans="1:31" s="40" customFormat="1" ht="25.5" outlineLevel="1" x14ac:dyDescent="0.25">
      <c r="A217" s="57">
        <v>400</v>
      </c>
      <c r="B217" s="65" t="s">
        <v>341</v>
      </c>
      <c r="C217" s="65" t="s">
        <v>327</v>
      </c>
      <c r="D217" s="66" t="s">
        <v>473</v>
      </c>
      <c r="E217" s="67" t="s">
        <v>330</v>
      </c>
      <c r="F217" s="66"/>
      <c r="G217" s="68" t="s">
        <v>1103</v>
      </c>
      <c r="H217" s="26"/>
      <c r="I217" s="26"/>
      <c r="J217" s="27">
        <v>1</v>
      </c>
      <c r="K217" s="29"/>
      <c r="L217" s="75"/>
      <c r="M217" s="28" t="str">
        <f t="shared" si="35"/>
        <v/>
      </c>
      <c r="N217" s="75"/>
      <c r="O217" s="28" t="str">
        <f t="shared" si="36"/>
        <v/>
      </c>
      <c r="P217" s="75">
        <v>2</v>
      </c>
      <c r="Q217" s="28">
        <f t="shared" si="37"/>
        <v>0</v>
      </c>
      <c r="R217" s="75"/>
      <c r="S217" s="28" t="str">
        <f t="shared" si="38"/>
        <v/>
      </c>
      <c r="T217" s="53"/>
      <c r="U217" s="28" t="str">
        <f t="shared" si="39"/>
        <v/>
      </c>
      <c r="V217" s="30"/>
      <c r="W217" s="78">
        <v>0</v>
      </c>
      <c r="X217" s="78">
        <v>0</v>
      </c>
      <c r="Y217" s="78">
        <v>0</v>
      </c>
      <c r="Z217" s="78">
        <v>0</v>
      </c>
      <c r="AA217" s="78">
        <v>0</v>
      </c>
      <c r="AB217" s="78">
        <v>0</v>
      </c>
      <c r="AC217" s="78">
        <v>0</v>
      </c>
      <c r="AD217" s="78">
        <v>0</v>
      </c>
      <c r="AE217" s="31"/>
    </row>
    <row r="218" spans="1:31" s="40" customFormat="1" ht="25.5" outlineLevel="1" x14ac:dyDescent="0.25">
      <c r="A218" s="57">
        <v>401</v>
      </c>
      <c r="B218" s="65" t="s">
        <v>341</v>
      </c>
      <c r="C218" s="65" t="s">
        <v>327</v>
      </c>
      <c r="D218" s="66" t="s">
        <v>474</v>
      </c>
      <c r="E218" s="67" t="s">
        <v>330</v>
      </c>
      <c r="F218" s="66"/>
      <c r="G218" s="68" t="s">
        <v>1103</v>
      </c>
      <c r="H218" s="26"/>
      <c r="I218" s="26"/>
      <c r="J218" s="27">
        <v>1</v>
      </c>
      <c r="K218" s="29"/>
      <c r="L218" s="75"/>
      <c r="M218" s="28" t="str">
        <f t="shared" si="35"/>
        <v/>
      </c>
      <c r="N218" s="75"/>
      <c r="O218" s="28" t="str">
        <f t="shared" si="36"/>
        <v/>
      </c>
      <c r="P218" s="75">
        <v>2</v>
      </c>
      <c r="Q218" s="28">
        <f t="shared" si="37"/>
        <v>0</v>
      </c>
      <c r="R218" s="75"/>
      <c r="S218" s="28" t="str">
        <f t="shared" si="38"/>
        <v/>
      </c>
      <c r="T218" s="53"/>
      <c r="U218" s="28" t="str">
        <f t="shared" si="39"/>
        <v/>
      </c>
      <c r="V218" s="30"/>
      <c r="W218" s="78">
        <v>0</v>
      </c>
      <c r="X218" s="78">
        <v>0</v>
      </c>
      <c r="Y218" s="78">
        <v>0</v>
      </c>
      <c r="Z218" s="78">
        <v>0</v>
      </c>
      <c r="AA218" s="78">
        <v>0</v>
      </c>
      <c r="AB218" s="78">
        <v>0</v>
      </c>
      <c r="AC218" s="78">
        <v>0</v>
      </c>
      <c r="AD218" s="78">
        <v>0</v>
      </c>
      <c r="AE218" s="31"/>
    </row>
    <row r="219" spans="1:31" s="40" customFormat="1" ht="25.5" outlineLevel="1" x14ac:dyDescent="0.25">
      <c r="A219" s="57">
        <v>402</v>
      </c>
      <c r="B219" s="65" t="s">
        <v>341</v>
      </c>
      <c r="C219" s="65" t="s">
        <v>327</v>
      </c>
      <c r="D219" s="66" t="s">
        <v>475</v>
      </c>
      <c r="E219" s="67" t="s">
        <v>330</v>
      </c>
      <c r="F219" s="66"/>
      <c r="G219" s="68" t="s">
        <v>1103</v>
      </c>
      <c r="H219" s="26"/>
      <c r="I219" s="26"/>
      <c r="J219" s="27">
        <v>1</v>
      </c>
      <c r="K219" s="29"/>
      <c r="L219" s="75"/>
      <c r="M219" s="28" t="str">
        <f t="shared" si="35"/>
        <v/>
      </c>
      <c r="N219" s="75"/>
      <c r="O219" s="28" t="str">
        <f t="shared" si="36"/>
        <v/>
      </c>
      <c r="P219" s="75">
        <v>2</v>
      </c>
      <c r="Q219" s="28">
        <f t="shared" si="37"/>
        <v>0</v>
      </c>
      <c r="R219" s="75"/>
      <c r="S219" s="28" t="str">
        <f t="shared" si="38"/>
        <v/>
      </c>
      <c r="T219" s="53"/>
      <c r="U219" s="28" t="str">
        <f t="shared" si="39"/>
        <v/>
      </c>
      <c r="V219" s="30"/>
      <c r="W219" s="78">
        <v>0</v>
      </c>
      <c r="X219" s="78">
        <v>0</v>
      </c>
      <c r="Y219" s="78">
        <v>0</v>
      </c>
      <c r="Z219" s="78">
        <v>0</v>
      </c>
      <c r="AA219" s="78">
        <v>0</v>
      </c>
      <c r="AB219" s="78">
        <v>0</v>
      </c>
      <c r="AC219" s="78">
        <v>0</v>
      </c>
      <c r="AD219" s="78">
        <v>0</v>
      </c>
      <c r="AE219" s="31"/>
    </row>
    <row r="220" spans="1:31" s="40" customFormat="1" ht="25.5" outlineLevel="1" x14ac:dyDescent="0.25">
      <c r="A220" s="57">
        <v>403</v>
      </c>
      <c r="B220" s="65" t="s">
        <v>341</v>
      </c>
      <c r="C220" s="65" t="s">
        <v>327</v>
      </c>
      <c r="D220" s="66" t="s">
        <v>476</v>
      </c>
      <c r="E220" s="67" t="s">
        <v>330</v>
      </c>
      <c r="F220" s="66"/>
      <c r="G220" s="68" t="s">
        <v>1103</v>
      </c>
      <c r="H220" s="26"/>
      <c r="I220" s="26"/>
      <c r="J220" s="27">
        <v>1</v>
      </c>
      <c r="K220" s="29"/>
      <c r="L220" s="75"/>
      <c r="M220" s="28" t="str">
        <f t="shared" si="35"/>
        <v/>
      </c>
      <c r="N220" s="75"/>
      <c r="O220" s="28" t="str">
        <f t="shared" si="36"/>
        <v/>
      </c>
      <c r="P220" s="75">
        <v>2</v>
      </c>
      <c r="Q220" s="28">
        <f t="shared" si="37"/>
        <v>0</v>
      </c>
      <c r="R220" s="75"/>
      <c r="S220" s="28" t="str">
        <f t="shared" si="38"/>
        <v/>
      </c>
      <c r="T220" s="53"/>
      <c r="U220" s="28" t="str">
        <f t="shared" si="39"/>
        <v/>
      </c>
      <c r="V220" s="30"/>
      <c r="W220" s="78">
        <v>0</v>
      </c>
      <c r="X220" s="78">
        <v>0</v>
      </c>
      <c r="Y220" s="78">
        <v>0</v>
      </c>
      <c r="Z220" s="78">
        <v>0</v>
      </c>
      <c r="AA220" s="78">
        <v>0</v>
      </c>
      <c r="AB220" s="78">
        <v>0</v>
      </c>
      <c r="AC220" s="78">
        <v>0</v>
      </c>
      <c r="AD220" s="78">
        <v>0</v>
      </c>
      <c r="AE220" s="31"/>
    </row>
    <row r="221" spans="1:31" s="40" customFormat="1" ht="25.5" outlineLevel="1" x14ac:dyDescent="0.25">
      <c r="A221" s="57">
        <v>404</v>
      </c>
      <c r="B221" s="65" t="s">
        <v>341</v>
      </c>
      <c r="C221" s="65" t="s">
        <v>327</v>
      </c>
      <c r="D221" s="66" t="s">
        <v>477</v>
      </c>
      <c r="E221" s="67" t="s">
        <v>330</v>
      </c>
      <c r="F221" s="66"/>
      <c r="G221" s="68" t="s">
        <v>1103</v>
      </c>
      <c r="H221" s="26"/>
      <c r="I221" s="26"/>
      <c r="J221" s="27">
        <v>1</v>
      </c>
      <c r="K221" s="29"/>
      <c r="L221" s="75"/>
      <c r="M221" s="28" t="str">
        <f>IF(L221&lt;&gt;"",($W221*$W$15+$Y221*$Y$15+$Z221*$Z$15+$AA221*$AA$15+$AB221*$AB$15+$AC221*$AC$15+$AD221*$AD$15)/SUM($W$15:$AD$15),"")</f>
        <v/>
      </c>
      <c r="N221" s="75"/>
      <c r="O221" s="28" t="str">
        <f t="shared" ref="O221:O248" si="40">IF(N221&lt;&gt;"",($W221*$W$15+$X221*$X$15+$Y221*$Y$15+$Z221*$Z$15+$AA221*$AA$15+$AB221*$AB$15+$AC221*$AC$15+$AD221*$AD$15)/SUM($W$15:$AD$15),"")</f>
        <v/>
      </c>
      <c r="P221" s="75">
        <v>2</v>
      </c>
      <c r="Q221" s="28">
        <f t="shared" ref="Q221:Q248" si="41">IF(P221&lt;&gt;"",($W221*$W$15+$X221*$X$15+$Y221*$Y$15+$Z221*$Z$15+$AA221*$AA$15+$AB221*$AB$15+$AC221*$AC$15+$AD221*$AD$15)/SUM($W$15:$AD$15),"")</f>
        <v>0</v>
      </c>
      <c r="R221" s="75"/>
      <c r="S221" s="28" t="str">
        <f t="shared" ref="S221:S248" si="42">IF(R221&lt;&gt;"",($W221*$W$15+$X221*$X$15+$Y221*$Y$15+$Z221*$Z$15+$AA221*$AA$15+$AB221*$AB$15+$AC221*$AC$15+$AD221*$AD$15)/SUM($W$15:$AD$15),"")</f>
        <v/>
      </c>
      <c r="T221" s="53"/>
      <c r="U221" s="28" t="str">
        <f t="shared" ref="U221:U248" si="43">IF(T221&lt;&gt;"",($W221*$W$15+$X221*$X$15+$Y221*$Y$15+$Z221*$Z$15+$AA221*$AA$15+$AB221*$AB$15+$AC221*$AC$15+$AD221*$AD$15)/SUM($W$15:$AD$15),"")</f>
        <v/>
      </c>
      <c r="V221" s="30"/>
      <c r="W221" s="78">
        <v>0</v>
      </c>
      <c r="X221" s="78">
        <v>0</v>
      </c>
      <c r="Y221" s="78">
        <v>0</v>
      </c>
      <c r="Z221" s="78">
        <v>0</v>
      </c>
      <c r="AA221" s="78">
        <v>0</v>
      </c>
      <c r="AB221" s="78">
        <v>0</v>
      </c>
      <c r="AC221" s="78">
        <v>0</v>
      </c>
      <c r="AD221" s="78">
        <v>0</v>
      </c>
      <c r="AE221" s="31"/>
    </row>
    <row r="222" spans="1:31" s="40" customFormat="1" ht="25.5" outlineLevel="1" x14ac:dyDescent="0.25">
      <c r="A222" s="57">
        <v>405</v>
      </c>
      <c r="B222" s="65" t="s">
        <v>341</v>
      </c>
      <c r="C222" s="65" t="s">
        <v>327</v>
      </c>
      <c r="D222" s="66" t="s">
        <v>478</v>
      </c>
      <c r="E222" s="67" t="s">
        <v>330</v>
      </c>
      <c r="F222" s="66"/>
      <c r="G222" s="68" t="s">
        <v>1103</v>
      </c>
      <c r="H222" s="26"/>
      <c r="I222" s="26"/>
      <c r="J222" s="27">
        <v>1</v>
      </c>
      <c r="K222" s="29"/>
      <c r="L222" s="75"/>
      <c r="M222" s="28" t="str">
        <f>IF(L222&lt;&gt;"",($W222*$W$15+$Y222*$Y$15+$Z222*$Z$15+$AA222*$AA$15+$AB222*$AB$15+$AC222*$AC$15+$AD222*$AD$15)/SUM($W$15:$AD$15),"")</f>
        <v/>
      </c>
      <c r="N222" s="75"/>
      <c r="O222" s="28" t="str">
        <f t="shared" si="40"/>
        <v/>
      </c>
      <c r="P222" s="75">
        <v>2</v>
      </c>
      <c r="Q222" s="28">
        <f t="shared" si="41"/>
        <v>0</v>
      </c>
      <c r="R222" s="75"/>
      <c r="S222" s="28" t="str">
        <f t="shared" si="42"/>
        <v/>
      </c>
      <c r="T222" s="53"/>
      <c r="U222" s="28" t="str">
        <f t="shared" si="43"/>
        <v/>
      </c>
      <c r="V222" s="30"/>
      <c r="W222" s="78">
        <v>0</v>
      </c>
      <c r="X222" s="78">
        <v>0</v>
      </c>
      <c r="Y222" s="78">
        <v>0</v>
      </c>
      <c r="Z222" s="78">
        <v>0</v>
      </c>
      <c r="AA222" s="78">
        <v>0</v>
      </c>
      <c r="AB222" s="78">
        <v>0</v>
      </c>
      <c r="AC222" s="78">
        <v>0</v>
      </c>
      <c r="AD222" s="78">
        <v>0</v>
      </c>
      <c r="AE222" s="31"/>
    </row>
    <row r="223" spans="1:31" s="40" customFormat="1" ht="25.5" outlineLevel="1" x14ac:dyDescent="0.25">
      <c r="A223" s="57">
        <v>406</v>
      </c>
      <c r="B223" s="65" t="s">
        <v>341</v>
      </c>
      <c r="C223" s="65" t="s">
        <v>327</v>
      </c>
      <c r="D223" s="66" t="s">
        <v>479</v>
      </c>
      <c r="E223" s="67" t="s">
        <v>330</v>
      </c>
      <c r="F223" s="66"/>
      <c r="G223" s="68" t="s">
        <v>1103</v>
      </c>
      <c r="H223" s="26"/>
      <c r="I223" s="26"/>
      <c r="J223" s="27">
        <v>1</v>
      </c>
      <c r="K223" s="29"/>
      <c r="L223" s="75"/>
      <c r="M223" s="28" t="str">
        <f>IF(L223&lt;&gt;"",($W223*$W$15+$Y223*$Y$15+$Z223*$Z$15+$AA223*$AA$15+$AB223*$AB$15+$AC223*$AC$15+$AD223*$AD$15)/SUM($W$15:$AD$15),"")</f>
        <v/>
      </c>
      <c r="N223" s="75"/>
      <c r="O223" s="28" t="str">
        <f t="shared" si="40"/>
        <v/>
      </c>
      <c r="P223" s="75">
        <v>2</v>
      </c>
      <c r="Q223" s="28">
        <f t="shared" si="41"/>
        <v>0</v>
      </c>
      <c r="R223" s="75"/>
      <c r="S223" s="28" t="str">
        <f t="shared" si="42"/>
        <v/>
      </c>
      <c r="T223" s="53"/>
      <c r="U223" s="28" t="str">
        <f t="shared" si="43"/>
        <v/>
      </c>
      <c r="V223" s="30"/>
      <c r="W223" s="78">
        <v>0</v>
      </c>
      <c r="X223" s="78">
        <v>0</v>
      </c>
      <c r="Y223" s="78">
        <v>0</v>
      </c>
      <c r="Z223" s="78">
        <v>0</v>
      </c>
      <c r="AA223" s="78">
        <v>0</v>
      </c>
      <c r="AB223" s="78">
        <v>0</v>
      </c>
      <c r="AC223" s="78">
        <v>0</v>
      </c>
      <c r="AD223" s="78">
        <v>0</v>
      </c>
      <c r="AE223" s="31"/>
    </row>
    <row r="224" spans="1:31" s="40" customFormat="1" ht="25.5" outlineLevel="1" x14ac:dyDescent="0.25">
      <c r="A224" s="57">
        <v>407</v>
      </c>
      <c r="B224" s="65" t="s">
        <v>341</v>
      </c>
      <c r="C224" s="65" t="s">
        <v>327</v>
      </c>
      <c r="D224" s="66" t="s">
        <v>480</v>
      </c>
      <c r="E224" s="67" t="s">
        <v>330</v>
      </c>
      <c r="F224" s="66"/>
      <c r="G224" s="68" t="s">
        <v>1103</v>
      </c>
      <c r="H224" s="26"/>
      <c r="I224" s="26"/>
      <c r="J224" s="27">
        <v>1</v>
      </c>
      <c r="K224" s="29"/>
      <c r="L224" s="75"/>
      <c r="M224" s="28" t="str">
        <f>IF(L224&lt;&gt;"",($W224*$W$15+$Y224*$Y$15+$Z224*$Z$15+$AA224*$AA$15+$AB224*$AB$15+$AC224*$AC$15+$AD224*$AD$15)/SUM($W$15:$AD$15),"")</f>
        <v/>
      </c>
      <c r="N224" s="75"/>
      <c r="O224" s="28" t="str">
        <f t="shared" si="40"/>
        <v/>
      </c>
      <c r="P224" s="75">
        <v>2</v>
      </c>
      <c r="Q224" s="28">
        <f t="shared" si="41"/>
        <v>0</v>
      </c>
      <c r="R224" s="75"/>
      <c r="S224" s="28" t="str">
        <f t="shared" si="42"/>
        <v/>
      </c>
      <c r="T224" s="53"/>
      <c r="U224" s="28" t="str">
        <f t="shared" si="43"/>
        <v/>
      </c>
      <c r="V224" s="30"/>
      <c r="W224" s="78">
        <v>0</v>
      </c>
      <c r="X224" s="78">
        <v>0</v>
      </c>
      <c r="Y224" s="78">
        <v>0</v>
      </c>
      <c r="Z224" s="78">
        <v>0</v>
      </c>
      <c r="AA224" s="78">
        <v>0</v>
      </c>
      <c r="AB224" s="78">
        <v>0</v>
      </c>
      <c r="AC224" s="78">
        <v>0</v>
      </c>
      <c r="AD224" s="78">
        <v>0</v>
      </c>
      <c r="AE224" s="31"/>
    </row>
    <row r="225" spans="1:31" s="40" customFormat="1" ht="25.5" outlineLevel="1" x14ac:dyDescent="0.25">
      <c r="A225" s="57">
        <v>76</v>
      </c>
      <c r="B225" s="65" t="s">
        <v>341</v>
      </c>
      <c r="C225" s="65" t="s">
        <v>327</v>
      </c>
      <c r="D225" s="66" t="s">
        <v>116</v>
      </c>
      <c r="E225" s="67" t="s">
        <v>330</v>
      </c>
      <c r="F225" s="66"/>
      <c r="G225" s="68" t="s">
        <v>1103</v>
      </c>
      <c r="H225" s="26"/>
      <c r="I225" s="26"/>
      <c r="J225" s="27">
        <v>1</v>
      </c>
      <c r="K225" s="29"/>
      <c r="L225" s="75"/>
      <c r="M225" s="28" t="str">
        <f t="shared" si="20"/>
        <v/>
      </c>
      <c r="N225" s="75"/>
      <c r="O225" s="28" t="str">
        <f t="shared" si="40"/>
        <v/>
      </c>
      <c r="P225" s="75">
        <v>2</v>
      </c>
      <c r="Q225" s="28">
        <f t="shared" si="41"/>
        <v>0</v>
      </c>
      <c r="R225" s="75"/>
      <c r="S225" s="28" t="str">
        <f t="shared" si="42"/>
        <v/>
      </c>
      <c r="T225" s="53"/>
      <c r="U225" s="28" t="str">
        <f t="shared" si="43"/>
        <v/>
      </c>
      <c r="V225" s="30"/>
      <c r="W225" s="62">
        <v>0</v>
      </c>
      <c r="X225" s="69">
        <v>0</v>
      </c>
      <c r="Y225" s="62">
        <v>0</v>
      </c>
      <c r="Z225" s="62">
        <v>0</v>
      </c>
      <c r="AA225" s="62">
        <v>0</v>
      </c>
      <c r="AB225" s="62">
        <v>0</v>
      </c>
      <c r="AC225" s="62">
        <v>0</v>
      </c>
      <c r="AD225" s="62">
        <v>0</v>
      </c>
      <c r="AE225" s="31"/>
    </row>
    <row r="226" spans="1:31" s="40" customFormat="1" ht="25.5" outlineLevel="1" x14ac:dyDescent="0.25">
      <c r="A226" s="57">
        <v>408</v>
      </c>
      <c r="B226" s="65" t="s">
        <v>341</v>
      </c>
      <c r="C226" s="65" t="s">
        <v>327</v>
      </c>
      <c r="D226" s="66" t="s">
        <v>482</v>
      </c>
      <c r="E226" s="67" t="s">
        <v>330</v>
      </c>
      <c r="F226" s="66"/>
      <c r="G226" s="68" t="s">
        <v>1103</v>
      </c>
      <c r="H226" s="26"/>
      <c r="I226" s="26"/>
      <c r="J226" s="27">
        <v>1</v>
      </c>
      <c r="K226" s="29"/>
      <c r="L226" s="75"/>
      <c r="M226" s="28" t="str">
        <f>IF(L226&lt;&gt;"",($W226*$W$15+$Y226*$Y$15+$Z226*$Z$15+$AA226*$AA$15+$AB226*$AB$15+$AC226*$AC$15+$AD226*$AD$15)/SUM($W$15:$AD$15),"")</f>
        <v/>
      </c>
      <c r="N226" s="75"/>
      <c r="O226" s="28" t="str">
        <f t="shared" si="40"/>
        <v/>
      </c>
      <c r="P226" s="75">
        <v>2</v>
      </c>
      <c r="Q226" s="28">
        <f t="shared" si="41"/>
        <v>0</v>
      </c>
      <c r="R226" s="75"/>
      <c r="S226" s="28" t="str">
        <f t="shared" si="42"/>
        <v/>
      </c>
      <c r="T226" s="53"/>
      <c r="U226" s="28" t="str">
        <f t="shared" si="43"/>
        <v/>
      </c>
      <c r="V226" s="30"/>
      <c r="W226" s="78">
        <v>0</v>
      </c>
      <c r="X226" s="78">
        <v>0</v>
      </c>
      <c r="Y226" s="78">
        <v>0</v>
      </c>
      <c r="Z226" s="78">
        <v>0</v>
      </c>
      <c r="AA226" s="78">
        <v>0</v>
      </c>
      <c r="AB226" s="78">
        <v>0</v>
      </c>
      <c r="AC226" s="78">
        <v>0</v>
      </c>
      <c r="AD226" s="78">
        <v>0</v>
      </c>
      <c r="AE226" s="31"/>
    </row>
    <row r="227" spans="1:31" s="40" customFormat="1" ht="25.5" outlineLevel="1" x14ac:dyDescent="0.25">
      <c r="A227" s="57">
        <v>77</v>
      </c>
      <c r="B227" s="65" t="s">
        <v>341</v>
      </c>
      <c r="C227" s="65" t="s">
        <v>327</v>
      </c>
      <c r="D227" s="66" t="s">
        <v>117</v>
      </c>
      <c r="E227" s="67" t="s">
        <v>330</v>
      </c>
      <c r="F227" s="66"/>
      <c r="G227" s="68" t="s">
        <v>1103</v>
      </c>
      <c r="H227" s="26"/>
      <c r="I227" s="26"/>
      <c r="J227" s="27">
        <v>1</v>
      </c>
      <c r="K227" s="29"/>
      <c r="L227" s="75"/>
      <c r="M227" s="28" t="str">
        <f t="shared" si="20"/>
        <v/>
      </c>
      <c r="N227" s="75"/>
      <c r="O227" s="28" t="str">
        <f t="shared" si="40"/>
        <v/>
      </c>
      <c r="P227" s="75">
        <v>2</v>
      </c>
      <c r="Q227" s="28">
        <f t="shared" si="41"/>
        <v>0</v>
      </c>
      <c r="R227" s="75"/>
      <c r="S227" s="28" t="str">
        <f t="shared" si="42"/>
        <v/>
      </c>
      <c r="T227" s="53"/>
      <c r="U227" s="28" t="str">
        <f t="shared" si="43"/>
        <v/>
      </c>
      <c r="V227" s="30"/>
      <c r="W227" s="62">
        <v>0</v>
      </c>
      <c r="X227" s="69">
        <v>0</v>
      </c>
      <c r="Y227" s="62">
        <v>0</v>
      </c>
      <c r="Z227" s="62">
        <v>0</v>
      </c>
      <c r="AA227" s="62">
        <v>0</v>
      </c>
      <c r="AB227" s="62">
        <v>0</v>
      </c>
      <c r="AC227" s="62">
        <v>0</v>
      </c>
      <c r="AD227" s="62">
        <v>0</v>
      </c>
      <c r="AE227" s="31"/>
    </row>
    <row r="228" spans="1:31" s="40" customFormat="1" ht="25.5" outlineLevel="1" x14ac:dyDescent="0.25">
      <c r="A228" s="57">
        <v>409</v>
      </c>
      <c r="B228" s="65" t="s">
        <v>341</v>
      </c>
      <c r="C228" s="65" t="s">
        <v>327</v>
      </c>
      <c r="D228" s="66" t="s">
        <v>483</v>
      </c>
      <c r="E228" s="67" t="s">
        <v>330</v>
      </c>
      <c r="F228" s="66"/>
      <c r="G228" s="68" t="s">
        <v>1103</v>
      </c>
      <c r="H228" s="26"/>
      <c r="I228" s="26"/>
      <c r="J228" s="27">
        <v>1</v>
      </c>
      <c r="K228" s="29"/>
      <c r="L228" s="75"/>
      <c r="M228" s="28" t="str">
        <f>IF(L228&lt;&gt;"",($W228*$W$15+$Y228*$Y$15+$Z228*$Z$15+$AA228*$AA$15+$AB228*$AB$15+$AC228*$AC$15+$AD228*$AD$15)/SUM($W$15:$AD$15),"")</f>
        <v/>
      </c>
      <c r="N228" s="75"/>
      <c r="O228" s="28" t="str">
        <f t="shared" si="40"/>
        <v/>
      </c>
      <c r="P228" s="75">
        <v>2</v>
      </c>
      <c r="Q228" s="28">
        <f t="shared" si="41"/>
        <v>0</v>
      </c>
      <c r="R228" s="75"/>
      <c r="S228" s="28" t="str">
        <f t="shared" si="42"/>
        <v/>
      </c>
      <c r="T228" s="53"/>
      <c r="U228" s="28" t="str">
        <f t="shared" si="43"/>
        <v/>
      </c>
      <c r="V228" s="30"/>
      <c r="W228" s="78">
        <v>0</v>
      </c>
      <c r="X228" s="78">
        <v>0</v>
      </c>
      <c r="Y228" s="78">
        <v>0</v>
      </c>
      <c r="Z228" s="78">
        <v>0</v>
      </c>
      <c r="AA228" s="78">
        <v>0</v>
      </c>
      <c r="AB228" s="78">
        <v>0</v>
      </c>
      <c r="AC228" s="78">
        <v>0</v>
      </c>
      <c r="AD228" s="78">
        <v>0</v>
      </c>
      <c r="AE228" s="31"/>
    </row>
    <row r="229" spans="1:31" s="40" customFormat="1" ht="25.5" outlineLevel="1" x14ac:dyDescent="0.25">
      <c r="A229" s="57">
        <v>78</v>
      </c>
      <c r="B229" s="65" t="s">
        <v>341</v>
      </c>
      <c r="C229" s="65" t="s">
        <v>327</v>
      </c>
      <c r="D229" s="66" t="s">
        <v>118</v>
      </c>
      <c r="E229" s="67" t="s">
        <v>330</v>
      </c>
      <c r="F229" s="66"/>
      <c r="G229" s="68" t="s">
        <v>1103</v>
      </c>
      <c r="H229" s="26"/>
      <c r="I229" s="26"/>
      <c r="J229" s="27">
        <v>1</v>
      </c>
      <c r="K229" s="29"/>
      <c r="L229" s="75"/>
      <c r="M229" s="28" t="str">
        <f t="shared" si="20"/>
        <v/>
      </c>
      <c r="N229" s="75"/>
      <c r="O229" s="28" t="str">
        <f t="shared" si="40"/>
        <v/>
      </c>
      <c r="P229" s="75">
        <v>2</v>
      </c>
      <c r="Q229" s="28">
        <f t="shared" si="41"/>
        <v>0</v>
      </c>
      <c r="R229" s="75"/>
      <c r="S229" s="28" t="str">
        <f t="shared" si="42"/>
        <v/>
      </c>
      <c r="T229" s="53"/>
      <c r="U229" s="28" t="str">
        <f t="shared" si="43"/>
        <v/>
      </c>
      <c r="V229" s="30"/>
      <c r="W229" s="62">
        <v>0</v>
      </c>
      <c r="X229" s="69">
        <v>0</v>
      </c>
      <c r="Y229" s="62">
        <v>0</v>
      </c>
      <c r="Z229" s="62">
        <v>0</v>
      </c>
      <c r="AA229" s="62">
        <v>0</v>
      </c>
      <c r="AB229" s="62">
        <v>0</v>
      </c>
      <c r="AC229" s="62">
        <v>0</v>
      </c>
      <c r="AD229" s="62">
        <v>0</v>
      </c>
      <c r="AE229" s="31"/>
    </row>
    <row r="230" spans="1:31" s="40" customFormat="1" ht="25.5" outlineLevel="1" x14ac:dyDescent="0.25">
      <c r="A230" s="57">
        <v>410</v>
      </c>
      <c r="B230" s="65" t="s">
        <v>341</v>
      </c>
      <c r="C230" s="65" t="s">
        <v>327</v>
      </c>
      <c r="D230" s="66" t="s">
        <v>484</v>
      </c>
      <c r="E230" s="67" t="s">
        <v>330</v>
      </c>
      <c r="F230" s="66"/>
      <c r="G230" s="68" t="s">
        <v>1103</v>
      </c>
      <c r="H230" s="26"/>
      <c r="I230" s="26"/>
      <c r="J230" s="27">
        <v>1</v>
      </c>
      <c r="K230" s="29"/>
      <c r="L230" s="75"/>
      <c r="M230" s="28" t="str">
        <f t="shared" ref="M230:M247" si="44">IF(L230&lt;&gt;"",($W230*$W$15+$Y230*$Y$15+$Z230*$Z$15+$AA230*$AA$15+$AB230*$AB$15+$AC230*$AC$15+$AD230*$AD$15)/SUM($W$15:$AD$15),"")</f>
        <v/>
      </c>
      <c r="N230" s="75"/>
      <c r="O230" s="28" t="str">
        <f t="shared" si="40"/>
        <v/>
      </c>
      <c r="P230" s="75">
        <v>2</v>
      </c>
      <c r="Q230" s="28">
        <f t="shared" si="41"/>
        <v>0</v>
      </c>
      <c r="R230" s="75"/>
      <c r="S230" s="28" t="str">
        <f t="shared" si="42"/>
        <v/>
      </c>
      <c r="T230" s="53"/>
      <c r="U230" s="28" t="str">
        <f t="shared" si="43"/>
        <v/>
      </c>
      <c r="V230" s="30"/>
      <c r="W230" s="78">
        <v>0</v>
      </c>
      <c r="X230" s="78">
        <v>0</v>
      </c>
      <c r="Y230" s="78">
        <v>0</v>
      </c>
      <c r="Z230" s="78">
        <v>0</v>
      </c>
      <c r="AA230" s="78">
        <v>0</v>
      </c>
      <c r="AB230" s="78">
        <v>0</v>
      </c>
      <c r="AC230" s="78">
        <v>0</v>
      </c>
      <c r="AD230" s="78">
        <v>0</v>
      </c>
      <c r="AE230" s="31"/>
    </row>
    <row r="231" spans="1:31" s="40" customFormat="1" ht="25.5" outlineLevel="1" x14ac:dyDescent="0.25">
      <c r="A231" s="57">
        <v>411</v>
      </c>
      <c r="B231" s="65" t="s">
        <v>341</v>
      </c>
      <c r="C231" s="65" t="s">
        <v>327</v>
      </c>
      <c r="D231" s="66" t="s">
        <v>173</v>
      </c>
      <c r="E231" s="67" t="s">
        <v>330</v>
      </c>
      <c r="F231" s="66"/>
      <c r="G231" s="68" t="s">
        <v>1103</v>
      </c>
      <c r="H231" s="26"/>
      <c r="I231" s="26"/>
      <c r="J231" s="27">
        <v>1</v>
      </c>
      <c r="K231" s="29"/>
      <c r="L231" s="75"/>
      <c r="M231" s="28" t="str">
        <f t="shared" si="44"/>
        <v/>
      </c>
      <c r="N231" s="75"/>
      <c r="O231" s="28" t="str">
        <f t="shared" si="40"/>
        <v/>
      </c>
      <c r="P231" s="75">
        <v>2</v>
      </c>
      <c r="Q231" s="28">
        <f t="shared" si="41"/>
        <v>0</v>
      </c>
      <c r="R231" s="75"/>
      <c r="S231" s="28" t="str">
        <f t="shared" si="42"/>
        <v/>
      </c>
      <c r="T231" s="53"/>
      <c r="U231" s="28" t="str">
        <f t="shared" si="43"/>
        <v/>
      </c>
      <c r="V231" s="30"/>
      <c r="W231" s="78">
        <v>0</v>
      </c>
      <c r="X231" s="78">
        <v>0</v>
      </c>
      <c r="Y231" s="78">
        <v>0</v>
      </c>
      <c r="Z231" s="78">
        <v>0</v>
      </c>
      <c r="AA231" s="78">
        <v>0</v>
      </c>
      <c r="AB231" s="78">
        <v>0</v>
      </c>
      <c r="AC231" s="78">
        <v>0</v>
      </c>
      <c r="AD231" s="78">
        <v>0</v>
      </c>
      <c r="AE231" s="31"/>
    </row>
    <row r="232" spans="1:31" s="40" customFormat="1" ht="25.5" outlineLevel="1" x14ac:dyDescent="0.25">
      <c r="A232" s="57">
        <v>412</v>
      </c>
      <c r="B232" s="65" t="s">
        <v>341</v>
      </c>
      <c r="C232" s="65" t="s">
        <v>327</v>
      </c>
      <c r="D232" s="66" t="s">
        <v>174</v>
      </c>
      <c r="E232" s="67" t="s">
        <v>330</v>
      </c>
      <c r="F232" s="66"/>
      <c r="G232" s="68" t="s">
        <v>1103</v>
      </c>
      <c r="H232" s="26"/>
      <c r="I232" s="26"/>
      <c r="J232" s="27">
        <v>1</v>
      </c>
      <c r="K232" s="29"/>
      <c r="L232" s="75"/>
      <c r="M232" s="28" t="str">
        <f t="shared" si="44"/>
        <v/>
      </c>
      <c r="N232" s="75"/>
      <c r="O232" s="28" t="str">
        <f t="shared" si="40"/>
        <v/>
      </c>
      <c r="P232" s="75">
        <v>2</v>
      </c>
      <c r="Q232" s="28">
        <f t="shared" si="41"/>
        <v>0</v>
      </c>
      <c r="R232" s="75"/>
      <c r="S232" s="28" t="str">
        <f t="shared" si="42"/>
        <v/>
      </c>
      <c r="T232" s="53"/>
      <c r="U232" s="28" t="str">
        <f t="shared" si="43"/>
        <v/>
      </c>
      <c r="V232" s="30"/>
      <c r="W232" s="78">
        <v>0</v>
      </c>
      <c r="X232" s="78">
        <v>0</v>
      </c>
      <c r="Y232" s="78">
        <v>0</v>
      </c>
      <c r="Z232" s="78">
        <v>0</v>
      </c>
      <c r="AA232" s="78">
        <v>0</v>
      </c>
      <c r="AB232" s="78">
        <v>0</v>
      </c>
      <c r="AC232" s="78">
        <v>0</v>
      </c>
      <c r="AD232" s="78">
        <v>0</v>
      </c>
      <c r="AE232" s="31"/>
    </row>
    <row r="233" spans="1:31" s="40" customFormat="1" ht="25.5" outlineLevel="1" x14ac:dyDescent="0.25">
      <c r="A233" s="57">
        <v>413</v>
      </c>
      <c r="B233" s="65" t="s">
        <v>341</v>
      </c>
      <c r="C233" s="65" t="s">
        <v>327</v>
      </c>
      <c r="D233" s="66" t="s">
        <v>175</v>
      </c>
      <c r="E233" s="67" t="s">
        <v>330</v>
      </c>
      <c r="F233" s="66"/>
      <c r="G233" s="68" t="s">
        <v>1103</v>
      </c>
      <c r="H233" s="26"/>
      <c r="I233" s="26"/>
      <c r="J233" s="27">
        <v>1</v>
      </c>
      <c r="K233" s="29"/>
      <c r="L233" s="75"/>
      <c r="M233" s="28" t="str">
        <f t="shared" si="44"/>
        <v/>
      </c>
      <c r="N233" s="75"/>
      <c r="O233" s="28" t="str">
        <f t="shared" si="40"/>
        <v/>
      </c>
      <c r="P233" s="75">
        <v>2</v>
      </c>
      <c r="Q233" s="28">
        <f t="shared" si="41"/>
        <v>0</v>
      </c>
      <c r="R233" s="75"/>
      <c r="S233" s="28" t="str">
        <f t="shared" si="42"/>
        <v/>
      </c>
      <c r="T233" s="53"/>
      <c r="U233" s="28" t="str">
        <f t="shared" si="43"/>
        <v/>
      </c>
      <c r="V233" s="30"/>
      <c r="W233" s="78">
        <v>0</v>
      </c>
      <c r="X233" s="78">
        <v>0</v>
      </c>
      <c r="Y233" s="78">
        <v>0</v>
      </c>
      <c r="Z233" s="78">
        <v>0</v>
      </c>
      <c r="AA233" s="78">
        <v>0</v>
      </c>
      <c r="AB233" s="78">
        <v>0</v>
      </c>
      <c r="AC233" s="78">
        <v>0</v>
      </c>
      <c r="AD233" s="78">
        <v>0</v>
      </c>
      <c r="AE233" s="31"/>
    </row>
    <row r="234" spans="1:31" s="40" customFormat="1" ht="25.5" outlineLevel="1" x14ac:dyDescent="0.25">
      <c r="A234" s="57">
        <v>414</v>
      </c>
      <c r="B234" s="65" t="s">
        <v>341</v>
      </c>
      <c r="C234" s="65" t="s">
        <v>327</v>
      </c>
      <c r="D234" s="66" t="s">
        <v>175</v>
      </c>
      <c r="E234" s="67" t="s">
        <v>330</v>
      </c>
      <c r="F234" s="66"/>
      <c r="G234" s="68" t="s">
        <v>1103</v>
      </c>
      <c r="H234" s="26"/>
      <c r="I234" s="26"/>
      <c r="J234" s="27">
        <v>1</v>
      </c>
      <c r="K234" s="29"/>
      <c r="L234" s="75"/>
      <c r="M234" s="28" t="str">
        <f t="shared" si="44"/>
        <v/>
      </c>
      <c r="N234" s="75"/>
      <c r="O234" s="28" t="str">
        <f t="shared" si="40"/>
        <v/>
      </c>
      <c r="P234" s="75">
        <v>2</v>
      </c>
      <c r="Q234" s="28">
        <f t="shared" si="41"/>
        <v>0</v>
      </c>
      <c r="R234" s="75"/>
      <c r="S234" s="28" t="str">
        <f t="shared" si="42"/>
        <v/>
      </c>
      <c r="T234" s="53"/>
      <c r="U234" s="28" t="str">
        <f t="shared" si="43"/>
        <v/>
      </c>
      <c r="V234" s="30"/>
      <c r="W234" s="78">
        <v>0</v>
      </c>
      <c r="X234" s="78">
        <v>0</v>
      </c>
      <c r="Y234" s="78">
        <v>0</v>
      </c>
      <c r="Z234" s="78">
        <v>0</v>
      </c>
      <c r="AA234" s="78">
        <v>0</v>
      </c>
      <c r="AB234" s="78">
        <v>0</v>
      </c>
      <c r="AC234" s="78">
        <v>0</v>
      </c>
      <c r="AD234" s="78">
        <v>0</v>
      </c>
      <c r="AE234" s="31"/>
    </row>
    <row r="235" spans="1:31" s="40" customFormat="1" ht="25.5" outlineLevel="1" x14ac:dyDescent="0.25">
      <c r="A235" s="57">
        <v>415</v>
      </c>
      <c r="B235" s="65" t="s">
        <v>341</v>
      </c>
      <c r="C235" s="65" t="s">
        <v>327</v>
      </c>
      <c r="D235" s="66" t="s">
        <v>485</v>
      </c>
      <c r="E235" s="67" t="s">
        <v>330</v>
      </c>
      <c r="F235" s="66"/>
      <c r="G235" s="68" t="s">
        <v>1103</v>
      </c>
      <c r="H235" s="26"/>
      <c r="I235" s="26"/>
      <c r="J235" s="27">
        <v>1</v>
      </c>
      <c r="K235" s="29"/>
      <c r="L235" s="75"/>
      <c r="M235" s="28" t="str">
        <f t="shared" si="44"/>
        <v/>
      </c>
      <c r="N235" s="75"/>
      <c r="O235" s="28" t="str">
        <f t="shared" si="40"/>
        <v/>
      </c>
      <c r="P235" s="75">
        <v>2</v>
      </c>
      <c r="Q235" s="28">
        <f t="shared" si="41"/>
        <v>0</v>
      </c>
      <c r="R235" s="75"/>
      <c r="S235" s="28" t="str">
        <f t="shared" si="42"/>
        <v/>
      </c>
      <c r="T235" s="53"/>
      <c r="U235" s="28" t="str">
        <f t="shared" si="43"/>
        <v/>
      </c>
      <c r="V235" s="30"/>
      <c r="W235" s="78">
        <v>0</v>
      </c>
      <c r="X235" s="78">
        <v>0</v>
      </c>
      <c r="Y235" s="78">
        <v>0</v>
      </c>
      <c r="Z235" s="78">
        <v>0</v>
      </c>
      <c r="AA235" s="78">
        <v>0</v>
      </c>
      <c r="AB235" s="78">
        <v>0</v>
      </c>
      <c r="AC235" s="78">
        <v>0</v>
      </c>
      <c r="AD235" s="78">
        <v>0</v>
      </c>
      <c r="AE235" s="31"/>
    </row>
    <row r="236" spans="1:31" s="40" customFormat="1" ht="25.5" outlineLevel="1" x14ac:dyDescent="0.25">
      <c r="A236" s="57">
        <v>416</v>
      </c>
      <c r="B236" s="65" t="s">
        <v>341</v>
      </c>
      <c r="C236" s="65" t="s">
        <v>327</v>
      </c>
      <c r="D236" s="66" t="s">
        <v>486</v>
      </c>
      <c r="E236" s="67" t="s">
        <v>330</v>
      </c>
      <c r="F236" s="66"/>
      <c r="G236" s="68" t="s">
        <v>1103</v>
      </c>
      <c r="H236" s="26"/>
      <c r="I236" s="26"/>
      <c r="J236" s="27">
        <v>1</v>
      </c>
      <c r="K236" s="29"/>
      <c r="L236" s="75"/>
      <c r="M236" s="28" t="str">
        <f t="shared" si="44"/>
        <v/>
      </c>
      <c r="N236" s="75"/>
      <c r="O236" s="28" t="str">
        <f t="shared" si="40"/>
        <v/>
      </c>
      <c r="P236" s="75">
        <v>2</v>
      </c>
      <c r="Q236" s="28">
        <f t="shared" si="41"/>
        <v>0</v>
      </c>
      <c r="R236" s="75"/>
      <c r="S236" s="28" t="str">
        <f t="shared" si="42"/>
        <v/>
      </c>
      <c r="T236" s="53"/>
      <c r="U236" s="28" t="str">
        <f t="shared" si="43"/>
        <v/>
      </c>
      <c r="V236" s="30"/>
      <c r="W236" s="78">
        <v>0</v>
      </c>
      <c r="X236" s="78">
        <v>0</v>
      </c>
      <c r="Y236" s="78">
        <v>0</v>
      </c>
      <c r="Z236" s="78">
        <v>0</v>
      </c>
      <c r="AA236" s="78">
        <v>0</v>
      </c>
      <c r="AB236" s="78">
        <v>0</v>
      </c>
      <c r="AC236" s="78">
        <v>0</v>
      </c>
      <c r="AD236" s="78">
        <v>0</v>
      </c>
      <c r="AE236" s="31"/>
    </row>
    <row r="237" spans="1:31" s="40" customFormat="1" ht="25.5" outlineLevel="1" x14ac:dyDescent="0.25">
      <c r="A237" s="57">
        <v>417</v>
      </c>
      <c r="B237" s="65" t="s">
        <v>341</v>
      </c>
      <c r="C237" s="65" t="s">
        <v>327</v>
      </c>
      <c r="D237" s="66" t="s">
        <v>487</v>
      </c>
      <c r="E237" s="67" t="s">
        <v>330</v>
      </c>
      <c r="F237" s="66"/>
      <c r="G237" s="68" t="s">
        <v>1103</v>
      </c>
      <c r="H237" s="26"/>
      <c r="I237" s="26"/>
      <c r="J237" s="27">
        <v>1</v>
      </c>
      <c r="K237" s="29"/>
      <c r="L237" s="75"/>
      <c r="M237" s="28" t="str">
        <f t="shared" si="44"/>
        <v/>
      </c>
      <c r="N237" s="75"/>
      <c r="O237" s="28" t="str">
        <f t="shared" si="40"/>
        <v/>
      </c>
      <c r="P237" s="75">
        <v>2</v>
      </c>
      <c r="Q237" s="28">
        <f t="shared" si="41"/>
        <v>0</v>
      </c>
      <c r="R237" s="75"/>
      <c r="S237" s="28" t="str">
        <f t="shared" si="42"/>
        <v/>
      </c>
      <c r="T237" s="53"/>
      <c r="U237" s="28" t="str">
        <f t="shared" si="43"/>
        <v/>
      </c>
      <c r="V237" s="30"/>
      <c r="W237" s="78">
        <v>0</v>
      </c>
      <c r="X237" s="78">
        <v>0</v>
      </c>
      <c r="Y237" s="78">
        <v>0</v>
      </c>
      <c r="Z237" s="78">
        <v>0</v>
      </c>
      <c r="AA237" s="78">
        <v>0</v>
      </c>
      <c r="AB237" s="78">
        <v>0</v>
      </c>
      <c r="AC237" s="78">
        <v>0</v>
      </c>
      <c r="AD237" s="78">
        <v>0</v>
      </c>
      <c r="AE237" s="31"/>
    </row>
    <row r="238" spans="1:31" s="40" customFormat="1" ht="25.5" outlineLevel="1" x14ac:dyDescent="0.25">
      <c r="A238" s="57">
        <v>418</v>
      </c>
      <c r="B238" s="65" t="s">
        <v>341</v>
      </c>
      <c r="C238" s="65" t="s">
        <v>327</v>
      </c>
      <c r="D238" s="66" t="s">
        <v>488</v>
      </c>
      <c r="E238" s="67" t="s">
        <v>330</v>
      </c>
      <c r="F238" s="66"/>
      <c r="G238" s="68" t="s">
        <v>1103</v>
      </c>
      <c r="H238" s="26"/>
      <c r="I238" s="26"/>
      <c r="J238" s="27">
        <v>1</v>
      </c>
      <c r="K238" s="29"/>
      <c r="L238" s="75"/>
      <c r="M238" s="28" t="str">
        <f t="shared" si="44"/>
        <v/>
      </c>
      <c r="N238" s="75"/>
      <c r="O238" s="28" t="str">
        <f t="shared" si="40"/>
        <v/>
      </c>
      <c r="P238" s="75">
        <v>2</v>
      </c>
      <c r="Q238" s="28">
        <f t="shared" si="41"/>
        <v>0</v>
      </c>
      <c r="R238" s="75"/>
      <c r="S238" s="28" t="str">
        <f t="shared" si="42"/>
        <v/>
      </c>
      <c r="T238" s="53"/>
      <c r="U238" s="28" t="str">
        <f t="shared" si="43"/>
        <v/>
      </c>
      <c r="V238" s="30"/>
      <c r="W238" s="78">
        <v>0</v>
      </c>
      <c r="X238" s="78">
        <v>0</v>
      </c>
      <c r="Y238" s="78">
        <v>0</v>
      </c>
      <c r="Z238" s="78">
        <v>0</v>
      </c>
      <c r="AA238" s="78">
        <v>0</v>
      </c>
      <c r="AB238" s="78">
        <v>0</v>
      </c>
      <c r="AC238" s="78">
        <v>0</v>
      </c>
      <c r="AD238" s="78">
        <v>0</v>
      </c>
      <c r="AE238" s="31"/>
    </row>
    <row r="239" spans="1:31" s="40" customFormat="1" ht="25.5" outlineLevel="1" x14ac:dyDescent="0.25">
      <c r="A239" s="57">
        <v>419</v>
      </c>
      <c r="B239" s="65" t="s">
        <v>341</v>
      </c>
      <c r="C239" s="65" t="s">
        <v>327</v>
      </c>
      <c r="D239" s="66" t="s">
        <v>489</v>
      </c>
      <c r="E239" s="67" t="s">
        <v>330</v>
      </c>
      <c r="F239" s="66"/>
      <c r="G239" s="68" t="s">
        <v>1103</v>
      </c>
      <c r="H239" s="26"/>
      <c r="I239" s="26"/>
      <c r="J239" s="27">
        <v>1</v>
      </c>
      <c r="K239" s="29"/>
      <c r="L239" s="75"/>
      <c r="M239" s="28" t="str">
        <f t="shared" si="44"/>
        <v/>
      </c>
      <c r="N239" s="75"/>
      <c r="O239" s="28" t="str">
        <f t="shared" si="40"/>
        <v/>
      </c>
      <c r="P239" s="75">
        <v>2</v>
      </c>
      <c r="Q239" s="28">
        <f t="shared" si="41"/>
        <v>0</v>
      </c>
      <c r="R239" s="75"/>
      <c r="S239" s="28" t="str">
        <f t="shared" si="42"/>
        <v/>
      </c>
      <c r="T239" s="53"/>
      <c r="U239" s="28" t="str">
        <f t="shared" si="43"/>
        <v/>
      </c>
      <c r="V239" s="30"/>
      <c r="W239" s="78">
        <v>0</v>
      </c>
      <c r="X239" s="78">
        <v>0</v>
      </c>
      <c r="Y239" s="78">
        <v>0</v>
      </c>
      <c r="Z239" s="78">
        <v>0</v>
      </c>
      <c r="AA239" s="78">
        <v>0</v>
      </c>
      <c r="AB239" s="78">
        <v>0</v>
      </c>
      <c r="AC239" s="78">
        <v>0</v>
      </c>
      <c r="AD239" s="78">
        <v>0</v>
      </c>
      <c r="AE239" s="31"/>
    </row>
    <row r="240" spans="1:31" s="40" customFormat="1" ht="25.5" outlineLevel="1" x14ac:dyDescent="0.25">
      <c r="A240" s="57">
        <v>420</v>
      </c>
      <c r="B240" s="65" t="s">
        <v>341</v>
      </c>
      <c r="C240" s="65" t="s">
        <v>327</v>
      </c>
      <c r="D240" s="66" t="s">
        <v>490</v>
      </c>
      <c r="E240" s="67" t="s">
        <v>330</v>
      </c>
      <c r="F240" s="66"/>
      <c r="G240" s="68" t="s">
        <v>1103</v>
      </c>
      <c r="H240" s="26"/>
      <c r="I240" s="26"/>
      <c r="J240" s="27">
        <v>1</v>
      </c>
      <c r="K240" s="29"/>
      <c r="L240" s="75"/>
      <c r="M240" s="28" t="str">
        <f t="shared" si="44"/>
        <v/>
      </c>
      <c r="N240" s="75"/>
      <c r="O240" s="28" t="str">
        <f t="shared" si="40"/>
        <v/>
      </c>
      <c r="P240" s="75">
        <v>2</v>
      </c>
      <c r="Q240" s="28">
        <f t="shared" si="41"/>
        <v>0</v>
      </c>
      <c r="R240" s="75"/>
      <c r="S240" s="28" t="str">
        <f t="shared" si="42"/>
        <v/>
      </c>
      <c r="T240" s="53"/>
      <c r="U240" s="28" t="str">
        <f t="shared" si="43"/>
        <v/>
      </c>
      <c r="V240" s="30"/>
      <c r="W240" s="78">
        <v>0</v>
      </c>
      <c r="X240" s="78">
        <v>0</v>
      </c>
      <c r="Y240" s="78">
        <v>0</v>
      </c>
      <c r="Z240" s="78">
        <v>0</v>
      </c>
      <c r="AA240" s="78">
        <v>0</v>
      </c>
      <c r="AB240" s="78">
        <v>0</v>
      </c>
      <c r="AC240" s="78">
        <v>0</v>
      </c>
      <c r="AD240" s="78">
        <v>0</v>
      </c>
      <c r="AE240" s="31"/>
    </row>
    <row r="241" spans="1:31" s="40" customFormat="1" ht="25.5" outlineLevel="1" x14ac:dyDescent="0.25">
      <c r="A241" s="57">
        <v>421</v>
      </c>
      <c r="B241" s="65" t="s">
        <v>341</v>
      </c>
      <c r="C241" s="65" t="s">
        <v>327</v>
      </c>
      <c r="D241" s="66" t="s">
        <v>491</v>
      </c>
      <c r="E241" s="67" t="s">
        <v>330</v>
      </c>
      <c r="F241" s="66"/>
      <c r="G241" s="68" t="s">
        <v>1103</v>
      </c>
      <c r="H241" s="26"/>
      <c r="I241" s="26"/>
      <c r="J241" s="27">
        <v>1</v>
      </c>
      <c r="K241" s="29"/>
      <c r="L241" s="75"/>
      <c r="M241" s="28" t="str">
        <f t="shared" si="44"/>
        <v/>
      </c>
      <c r="N241" s="75"/>
      <c r="O241" s="28" t="str">
        <f t="shared" si="40"/>
        <v/>
      </c>
      <c r="P241" s="75">
        <v>2</v>
      </c>
      <c r="Q241" s="28">
        <f t="shared" si="41"/>
        <v>0</v>
      </c>
      <c r="R241" s="75"/>
      <c r="S241" s="28" t="str">
        <f t="shared" si="42"/>
        <v/>
      </c>
      <c r="T241" s="53"/>
      <c r="U241" s="28" t="str">
        <f t="shared" si="43"/>
        <v/>
      </c>
      <c r="V241" s="30"/>
      <c r="W241" s="78">
        <v>0</v>
      </c>
      <c r="X241" s="78">
        <v>0</v>
      </c>
      <c r="Y241" s="78">
        <v>0</v>
      </c>
      <c r="Z241" s="78">
        <v>0</v>
      </c>
      <c r="AA241" s="78">
        <v>0</v>
      </c>
      <c r="AB241" s="78">
        <v>0</v>
      </c>
      <c r="AC241" s="78">
        <v>0</v>
      </c>
      <c r="AD241" s="78">
        <v>0</v>
      </c>
      <c r="AE241" s="31"/>
    </row>
    <row r="242" spans="1:31" s="40" customFormat="1" ht="25.5" outlineLevel="1" x14ac:dyDescent="0.25">
      <c r="A242" s="57">
        <v>422</v>
      </c>
      <c r="B242" s="65" t="s">
        <v>341</v>
      </c>
      <c r="C242" s="65" t="s">
        <v>327</v>
      </c>
      <c r="D242" s="66" t="s">
        <v>492</v>
      </c>
      <c r="E242" s="67" t="s">
        <v>330</v>
      </c>
      <c r="F242" s="66"/>
      <c r="G242" s="68" t="s">
        <v>1103</v>
      </c>
      <c r="H242" s="26"/>
      <c r="I242" s="26"/>
      <c r="J242" s="27">
        <v>1</v>
      </c>
      <c r="K242" s="29"/>
      <c r="L242" s="75"/>
      <c r="M242" s="28" t="str">
        <f t="shared" si="44"/>
        <v/>
      </c>
      <c r="N242" s="75"/>
      <c r="O242" s="28" t="str">
        <f t="shared" si="40"/>
        <v/>
      </c>
      <c r="P242" s="75">
        <v>2</v>
      </c>
      <c r="Q242" s="28">
        <f t="shared" si="41"/>
        <v>0</v>
      </c>
      <c r="R242" s="75"/>
      <c r="S242" s="28" t="str">
        <f t="shared" si="42"/>
        <v/>
      </c>
      <c r="T242" s="53"/>
      <c r="U242" s="28" t="str">
        <f t="shared" si="43"/>
        <v/>
      </c>
      <c r="V242" s="30"/>
      <c r="W242" s="78">
        <v>0</v>
      </c>
      <c r="X242" s="78">
        <v>0</v>
      </c>
      <c r="Y242" s="78">
        <v>0</v>
      </c>
      <c r="Z242" s="78">
        <v>0</v>
      </c>
      <c r="AA242" s="78">
        <v>0</v>
      </c>
      <c r="AB242" s="78">
        <v>0</v>
      </c>
      <c r="AC242" s="78">
        <v>0</v>
      </c>
      <c r="AD242" s="78">
        <v>0</v>
      </c>
      <c r="AE242" s="31"/>
    </row>
    <row r="243" spans="1:31" s="40" customFormat="1" ht="25.5" outlineLevel="1" x14ac:dyDescent="0.25">
      <c r="A243" s="57">
        <v>423</v>
      </c>
      <c r="B243" s="65" t="s">
        <v>341</v>
      </c>
      <c r="C243" s="65" t="s">
        <v>327</v>
      </c>
      <c r="D243" s="66" t="s">
        <v>493</v>
      </c>
      <c r="E243" s="67" t="s">
        <v>330</v>
      </c>
      <c r="F243" s="66"/>
      <c r="G243" s="68" t="s">
        <v>1103</v>
      </c>
      <c r="H243" s="26"/>
      <c r="I243" s="26"/>
      <c r="J243" s="27">
        <v>1</v>
      </c>
      <c r="K243" s="29"/>
      <c r="L243" s="75"/>
      <c r="M243" s="28" t="str">
        <f t="shared" si="44"/>
        <v/>
      </c>
      <c r="N243" s="75"/>
      <c r="O243" s="28" t="str">
        <f t="shared" si="40"/>
        <v/>
      </c>
      <c r="P243" s="75">
        <v>2</v>
      </c>
      <c r="Q243" s="28">
        <f t="shared" si="41"/>
        <v>0</v>
      </c>
      <c r="R243" s="75"/>
      <c r="S243" s="28" t="str">
        <f t="shared" si="42"/>
        <v/>
      </c>
      <c r="T243" s="53"/>
      <c r="U243" s="28" t="str">
        <f t="shared" si="43"/>
        <v/>
      </c>
      <c r="V243" s="30"/>
      <c r="W243" s="78">
        <v>0</v>
      </c>
      <c r="X243" s="78">
        <v>0</v>
      </c>
      <c r="Y243" s="78">
        <v>0</v>
      </c>
      <c r="Z243" s="78">
        <v>0</v>
      </c>
      <c r="AA243" s="78">
        <v>0</v>
      </c>
      <c r="AB243" s="78">
        <v>0</v>
      </c>
      <c r="AC243" s="78">
        <v>0</v>
      </c>
      <c r="AD243" s="78">
        <v>0</v>
      </c>
      <c r="AE243" s="31"/>
    </row>
    <row r="244" spans="1:31" s="40" customFormat="1" ht="25.5" outlineLevel="1" x14ac:dyDescent="0.25">
      <c r="A244" s="57">
        <v>424</v>
      </c>
      <c r="B244" s="65" t="s">
        <v>341</v>
      </c>
      <c r="C244" s="65" t="s">
        <v>327</v>
      </c>
      <c r="D244" s="66" t="s">
        <v>495</v>
      </c>
      <c r="E244" s="67" t="s">
        <v>330</v>
      </c>
      <c r="F244" s="66"/>
      <c r="G244" s="68" t="s">
        <v>1103</v>
      </c>
      <c r="H244" s="26"/>
      <c r="I244" s="26"/>
      <c r="J244" s="27">
        <v>1</v>
      </c>
      <c r="K244" s="29"/>
      <c r="L244" s="75"/>
      <c r="M244" s="28" t="str">
        <f t="shared" si="44"/>
        <v/>
      </c>
      <c r="N244" s="75"/>
      <c r="O244" s="28" t="str">
        <f t="shared" si="40"/>
        <v/>
      </c>
      <c r="P244" s="75">
        <v>2</v>
      </c>
      <c r="Q244" s="28">
        <f t="shared" si="41"/>
        <v>0</v>
      </c>
      <c r="R244" s="75"/>
      <c r="S244" s="28" t="str">
        <f t="shared" si="42"/>
        <v/>
      </c>
      <c r="T244" s="53"/>
      <c r="U244" s="28" t="str">
        <f t="shared" si="43"/>
        <v/>
      </c>
      <c r="V244" s="30"/>
      <c r="W244" s="78">
        <v>0</v>
      </c>
      <c r="X244" s="78">
        <v>0</v>
      </c>
      <c r="Y244" s="78">
        <v>0</v>
      </c>
      <c r="Z244" s="78">
        <v>0</v>
      </c>
      <c r="AA244" s="78">
        <v>0</v>
      </c>
      <c r="AB244" s="78">
        <v>0</v>
      </c>
      <c r="AC244" s="78">
        <v>0</v>
      </c>
      <c r="AD244" s="78">
        <v>0</v>
      </c>
      <c r="AE244" s="31"/>
    </row>
    <row r="245" spans="1:31" s="40" customFormat="1" ht="25.5" outlineLevel="1" x14ac:dyDescent="0.25">
      <c r="A245" s="57">
        <v>425</v>
      </c>
      <c r="B245" s="65" t="s">
        <v>341</v>
      </c>
      <c r="C245" s="65" t="s">
        <v>327</v>
      </c>
      <c r="D245" s="66" t="s">
        <v>496</v>
      </c>
      <c r="E245" s="67" t="s">
        <v>330</v>
      </c>
      <c r="F245" s="66"/>
      <c r="G245" s="68" t="s">
        <v>1103</v>
      </c>
      <c r="H245" s="26"/>
      <c r="I245" s="26"/>
      <c r="J245" s="27">
        <v>1</v>
      </c>
      <c r="K245" s="29"/>
      <c r="L245" s="75"/>
      <c r="M245" s="28" t="str">
        <f t="shared" si="44"/>
        <v/>
      </c>
      <c r="N245" s="75"/>
      <c r="O245" s="28" t="str">
        <f t="shared" si="40"/>
        <v/>
      </c>
      <c r="P245" s="75">
        <v>2</v>
      </c>
      <c r="Q245" s="28">
        <f t="shared" si="41"/>
        <v>0</v>
      </c>
      <c r="R245" s="75"/>
      <c r="S245" s="28" t="str">
        <f t="shared" si="42"/>
        <v/>
      </c>
      <c r="T245" s="53"/>
      <c r="U245" s="28" t="str">
        <f t="shared" si="43"/>
        <v/>
      </c>
      <c r="V245" s="30"/>
      <c r="W245" s="78">
        <v>0</v>
      </c>
      <c r="X245" s="78">
        <v>0</v>
      </c>
      <c r="Y245" s="78">
        <v>0</v>
      </c>
      <c r="Z245" s="78">
        <v>0</v>
      </c>
      <c r="AA245" s="78">
        <v>0</v>
      </c>
      <c r="AB245" s="78">
        <v>0</v>
      </c>
      <c r="AC245" s="78">
        <v>0</v>
      </c>
      <c r="AD245" s="78">
        <v>0</v>
      </c>
      <c r="AE245" s="31"/>
    </row>
    <row r="246" spans="1:31" s="40" customFormat="1" ht="25.5" outlineLevel="1" x14ac:dyDescent="0.25">
      <c r="A246" s="57">
        <v>426</v>
      </c>
      <c r="B246" s="65" t="s">
        <v>341</v>
      </c>
      <c r="C246" s="65" t="s">
        <v>327</v>
      </c>
      <c r="D246" s="66" t="s">
        <v>494</v>
      </c>
      <c r="E246" s="67" t="s">
        <v>330</v>
      </c>
      <c r="F246" s="66"/>
      <c r="G246" s="68" t="s">
        <v>1103</v>
      </c>
      <c r="H246" s="26"/>
      <c r="I246" s="26"/>
      <c r="J246" s="27">
        <v>1</v>
      </c>
      <c r="K246" s="29"/>
      <c r="L246" s="75"/>
      <c r="M246" s="28" t="str">
        <f t="shared" si="44"/>
        <v/>
      </c>
      <c r="N246" s="75"/>
      <c r="O246" s="28" t="str">
        <f t="shared" si="40"/>
        <v/>
      </c>
      <c r="P246" s="75">
        <v>2</v>
      </c>
      <c r="Q246" s="28">
        <f t="shared" si="41"/>
        <v>0</v>
      </c>
      <c r="R246" s="75"/>
      <c r="S246" s="28" t="str">
        <f t="shared" si="42"/>
        <v/>
      </c>
      <c r="T246" s="53"/>
      <c r="U246" s="28" t="str">
        <f t="shared" si="43"/>
        <v/>
      </c>
      <c r="V246" s="30"/>
      <c r="W246" s="78">
        <v>0</v>
      </c>
      <c r="X246" s="78">
        <v>0</v>
      </c>
      <c r="Y246" s="78">
        <v>0</v>
      </c>
      <c r="Z246" s="78">
        <v>0</v>
      </c>
      <c r="AA246" s="78">
        <v>0</v>
      </c>
      <c r="AB246" s="78">
        <v>0</v>
      </c>
      <c r="AC246" s="78">
        <v>0</v>
      </c>
      <c r="AD246" s="78">
        <v>0</v>
      </c>
      <c r="AE246" s="31"/>
    </row>
    <row r="247" spans="1:31" s="40" customFormat="1" ht="25.5" outlineLevel="1" x14ac:dyDescent="0.25">
      <c r="A247" s="57">
        <v>79</v>
      </c>
      <c r="B247" s="65" t="s">
        <v>341</v>
      </c>
      <c r="C247" s="65" t="s">
        <v>327</v>
      </c>
      <c r="D247" s="66" t="s">
        <v>119</v>
      </c>
      <c r="E247" s="67" t="s">
        <v>481</v>
      </c>
      <c r="F247" s="66"/>
      <c r="G247" s="68" t="s">
        <v>1103</v>
      </c>
      <c r="H247" s="26"/>
      <c r="I247" s="26"/>
      <c r="J247" s="27">
        <v>1</v>
      </c>
      <c r="K247" s="29"/>
      <c r="L247" s="75"/>
      <c r="M247" s="28" t="str">
        <f t="shared" si="44"/>
        <v/>
      </c>
      <c r="N247" s="75"/>
      <c r="O247" s="28" t="str">
        <f t="shared" si="40"/>
        <v/>
      </c>
      <c r="P247" s="75">
        <v>2</v>
      </c>
      <c r="Q247" s="28">
        <f t="shared" si="41"/>
        <v>0</v>
      </c>
      <c r="R247" s="75"/>
      <c r="S247" s="28" t="str">
        <f t="shared" si="42"/>
        <v/>
      </c>
      <c r="T247" s="53"/>
      <c r="U247" s="28" t="str">
        <f t="shared" si="43"/>
        <v/>
      </c>
      <c r="V247" s="30"/>
      <c r="W247" s="78">
        <v>0</v>
      </c>
      <c r="X247" s="78">
        <v>0</v>
      </c>
      <c r="Y247" s="78">
        <v>0</v>
      </c>
      <c r="Z247" s="78">
        <v>0</v>
      </c>
      <c r="AA247" s="78">
        <v>0</v>
      </c>
      <c r="AB247" s="78">
        <v>0</v>
      </c>
      <c r="AC247" s="78">
        <v>0</v>
      </c>
      <c r="AD247" s="78">
        <v>0</v>
      </c>
      <c r="AE247" s="31"/>
    </row>
    <row r="248" spans="1:31" s="40" customFormat="1" ht="25.5" outlineLevel="1" x14ac:dyDescent="0.25">
      <c r="A248" s="57">
        <v>427</v>
      </c>
      <c r="B248" s="65" t="s">
        <v>341</v>
      </c>
      <c r="C248" s="65" t="s">
        <v>327</v>
      </c>
      <c r="D248" s="66" t="s">
        <v>497</v>
      </c>
      <c r="E248" s="67" t="s">
        <v>329</v>
      </c>
      <c r="F248" s="66"/>
      <c r="G248" s="68" t="s">
        <v>1103</v>
      </c>
      <c r="H248" s="26"/>
      <c r="I248" s="26"/>
      <c r="J248" s="27">
        <v>1</v>
      </c>
      <c r="K248" s="29"/>
      <c r="L248" s="75"/>
      <c r="M248" s="28" t="str">
        <f t="shared" si="20"/>
        <v/>
      </c>
      <c r="N248" s="75"/>
      <c r="O248" s="28" t="str">
        <f t="shared" si="40"/>
        <v/>
      </c>
      <c r="P248" s="75">
        <v>2</v>
      </c>
      <c r="Q248" s="28">
        <f t="shared" si="41"/>
        <v>0</v>
      </c>
      <c r="R248" s="75"/>
      <c r="S248" s="28" t="str">
        <f t="shared" si="42"/>
        <v/>
      </c>
      <c r="T248" s="53"/>
      <c r="U248" s="28" t="str">
        <f t="shared" si="43"/>
        <v/>
      </c>
      <c r="V248" s="30"/>
      <c r="W248" s="62">
        <v>0</v>
      </c>
      <c r="X248" s="69">
        <v>0</v>
      </c>
      <c r="Y248" s="62">
        <v>0</v>
      </c>
      <c r="Z248" s="62">
        <v>0</v>
      </c>
      <c r="AA248" s="62">
        <v>0</v>
      </c>
      <c r="AB248" s="62">
        <v>0</v>
      </c>
      <c r="AC248" s="62">
        <v>0</v>
      </c>
      <c r="AD248" s="62">
        <v>0</v>
      </c>
      <c r="AE248" s="31"/>
    </row>
    <row r="249" spans="1:31" s="25" customFormat="1" ht="18.75" x14ac:dyDescent="0.25">
      <c r="A249" s="22"/>
      <c r="B249" s="64" t="s">
        <v>341</v>
      </c>
      <c r="C249" s="23" t="s">
        <v>326</v>
      </c>
      <c r="D249" s="23"/>
      <c r="E249" s="23"/>
      <c r="F249" s="23"/>
      <c r="G249" s="73"/>
      <c r="H249" s="23"/>
      <c r="I249" s="23"/>
      <c r="J249" s="23"/>
      <c r="K249" s="23"/>
      <c r="L249" s="23"/>
      <c r="M249" s="23"/>
      <c r="N249" s="23"/>
      <c r="O249" s="23"/>
      <c r="P249" s="23"/>
      <c r="Q249" s="23"/>
      <c r="R249" s="23"/>
      <c r="S249" s="23"/>
      <c r="T249" s="23"/>
      <c r="U249" s="23"/>
      <c r="V249" s="30"/>
      <c r="W249" s="23"/>
      <c r="X249" s="23"/>
      <c r="Y249" s="23"/>
      <c r="Z249" s="23"/>
      <c r="AA249" s="23"/>
      <c r="AB249" s="23"/>
      <c r="AC249" s="23"/>
      <c r="AD249" s="23"/>
      <c r="AE249" s="16"/>
    </row>
    <row r="250" spans="1:31" s="40" customFormat="1" ht="25.5" outlineLevel="1" x14ac:dyDescent="0.25">
      <c r="A250" s="57">
        <v>80</v>
      </c>
      <c r="B250" s="65" t="s">
        <v>341</v>
      </c>
      <c r="C250" s="65" t="s">
        <v>326</v>
      </c>
      <c r="D250" s="66" t="s">
        <v>498</v>
      </c>
      <c r="E250" s="67"/>
      <c r="F250" s="66"/>
      <c r="G250" s="68" t="s">
        <v>1103</v>
      </c>
      <c r="H250" s="26"/>
      <c r="I250" s="26"/>
      <c r="J250" s="27">
        <v>1</v>
      </c>
      <c r="K250" s="29"/>
      <c r="L250" s="75"/>
      <c r="M250" s="28" t="str">
        <f t="shared" si="20"/>
        <v/>
      </c>
      <c r="N250" s="75"/>
      <c r="O250" s="28" t="str">
        <f t="shared" ref="O250:O306" si="45">IF(N250&lt;&gt;"",($W250*$W$15+$X250*$X$15+$Y250*$Y$15+$Z250*$Z$15+$AA250*$AA$15+$AB250*$AB$15+$AC250*$AC$15+$AD250*$AD$15)/SUM($W$15:$AD$15),"")</f>
        <v/>
      </c>
      <c r="P250" s="75">
        <v>2</v>
      </c>
      <c r="Q250" s="28">
        <f t="shared" ref="Q250:Q306" si="46">IF(P250&lt;&gt;"",($W250*$W$15+$X250*$X$15+$Y250*$Y$15+$Z250*$Z$15+$AA250*$AA$15+$AB250*$AB$15+$AC250*$AC$15+$AD250*$AD$15)/SUM($W$15:$AD$15),"")</f>
        <v>0</v>
      </c>
      <c r="R250" s="75"/>
      <c r="S250" s="28" t="str">
        <f t="shared" ref="S250:S306" si="47">IF(R250&lt;&gt;"",($W250*$W$15+$X250*$X$15+$Y250*$Y$15+$Z250*$Z$15+$AA250*$AA$15+$AB250*$AB$15+$AC250*$AC$15+$AD250*$AD$15)/SUM($W$15:$AD$15),"")</f>
        <v/>
      </c>
      <c r="T250" s="75"/>
      <c r="U250" s="28" t="str">
        <f t="shared" ref="U250:U306" si="48">IF(T250&lt;&gt;"",($W250*$W$15+$X250*$X$15+$Y250*$Y$15+$Z250*$Z$15+$AA250*$AA$15+$AB250*$AB$15+$AC250*$AC$15+$AD250*$AD$15)/SUM($W$15:$AD$15),"")</f>
        <v/>
      </c>
      <c r="V250" s="30"/>
      <c r="W250" s="62">
        <v>0</v>
      </c>
      <c r="X250" s="69">
        <v>0</v>
      </c>
      <c r="Y250" s="62">
        <v>0</v>
      </c>
      <c r="Z250" s="62">
        <v>0</v>
      </c>
      <c r="AA250" s="62">
        <v>0</v>
      </c>
      <c r="AB250" s="62">
        <v>0</v>
      </c>
      <c r="AC250" s="62">
        <v>0</v>
      </c>
      <c r="AD250" s="62">
        <v>0</v>
      </c>
      <c r="AE250" s="31"/>
    </row>
    <row r="251" spans="1:31" s="40" customFormat="1" ht="25.5" outlineLevel="1" x14ac:dyDescent="0.25">
      <c r="A251" s="57">
        <v>81</v>
      </c>
      <c r="B251" s="65" t="s">
        <v>341</v>
      </c>
      <c r="C251" s="65" t="s">
        <v>326</v>
      </c>
      <c r="D251" s="66" t="s">
        <v>120</v>
      </c>
      <c r="E251" s="67"/>
      <c r="F251" s="66"/>
      <c r="G251" s="68" t="s">
        <v>1103</v>
      </c>
      <c r="H251" s="26"/>
      <c r="I251" s="26"/>
      <c r="J251" s="27">
        <v>1</v>
      </c>
      <c r="K251" s="29"/>
      <c r="L251" s="75"/>
      <c r="M251" s="28" t="str">
        <f t="shared" si="20"/>
        <v/>
      </c>
      <c r="N251" s="75"/>
      <c r="O251" s="28" t="str">
        <f t="shared" si="45"/>
        <v/>
      </c>
      <c r="P251" s="75">
        <v>2</v>
      </c>
      <c r="Q251" s="28">
        <f t="shared" si="46"/>
        <v>0</v>
      </c>
      <c r="R251" s="75"/>
      <c r="S251" s="28" t="str">
        <f t="shared" si="47"/>
        <v/>
      </c>
      <c r="T251" s="75"/>
      <c r="U251" s="28" t="str">
        <f t="shared" si="48"/>
        <v/>
      </c>
      <c r="V251" s="30"/>
      <c r="W251" s="62">
        <v>0</v>
      </c>
      <c r="X251" s="69">
        <v>0</v>
      </c>
      <c r="Y251" s="62">
        <v>0</v>
      </c>
      <c r="Z251" s="62">
        <v>0</v>
      </c>
      <c r="AA251" s="62">
        <v>0</v>
      </c>
      <c r="AB251" s="62">
        <v>0</v>
      </c>
      <c r="AC251" s="62">
        <v>0</v>
      </c>
      <c r="AD251" s="62">
        <v>0</v>
      </c>
      <c r="AE251" s="31"/>
    </row>
    <row r="252" spans="1:31" s="40" customFormat="1" ht="25.5" outlineLevel="1" x14ac:dyDescent="0.25">
      <c r="A252" s="57">
        <v>82</v>
      </c>
      <c r="B252" s="65" t="s">
        <v>341</v>
      </c>
      <c r="C252" s="65" t="s">
        <v>326</v>
      </c>
      <c r="D252" s="66" t="s">
        <v>499</v>
      </c>
      <c r="E252" s="67"/>
      <c r="F252" s="66"/>
      <c r="G252" s="68" t="s">
        <v>1103</v>
      </c>
      <c r="H252" s="26"/>
      <c r="I252" s="26"/>
      <c r="J252" s="27">
        <v>1</v>
      </c>
      <c r="K252" s="29"/>
      <c r="L252" s="75"/>
      <c r="M252" s="28" t="str">
        <f t="shared" si="20"/>
        <v/>
      </c>
      <c r="N252" s="75"/>
      <c r="O252" s="28" t="str">
        <f t="shared" si="45"/>
        <v/>
      </c>
      <c r="P252" s="75">
        <v>2</v>
      </c>
      <c r="Q252" s="28">
        <f t="shared" si="46"/>
        <v>0</v>
      </c>
      <c r="R252" s="75"/>
      <c r="S252" s="28" t="str">
        <f t="shared" si="47"/>
        <v/>
      </c>
      <c r="T252" s="75"/>
      <c r="U252" s="28" t="str">
        <f t="shared" si="48"/>
        <v/>
      </c>
      <c r="V252" s="30"/>
      <c r="W252" s="62">
        <v>0</v>
      </c>
      <c r="X252" s="69">
        <v>0</v>
      </c>
      <c r="Y252" s="62">
        <v>0</v>
      </c>
      <c r="Z252" s="62">
        <v>0</v>
      </c>
      <c r="AA252" s="62">
        <v>0</v>
      </c>
      <c r="AB252" s="62">
        <v>0</v>
      </c>
      <c r="AC252" s="62">
        <v>0</v>
      </c>
      <c r="AD252" s="62">
        <v>0</v>
      </c>
      <c r="AE252" s="31"/>
    </row>
    <row r="253" spans="1:31" s="40" customFormat="1" ht="25.5" outlineLevel="1" x14ac:dyDescent="0.25">
      <c r="A253" s="57">
        <v>83</v>
      </c>
      <c r="B253" s="65" t="s">
        <v>341</v>
      </c>
      <c r="C253" s="65" t="s">
        <v>326</v>
      </c>
      <c r="D253" s="66" t="s">
        <v>121</v>
      </c>
      <c r="E253" s="67"/>
      <c r="F253" s="66"/>
      <c r="G253" s="68" t="s">
        <v>1103</v>
      </c>
      <c r="H253" s="26"/>
      <c r="I253" s="26"/>
      <c r="J253" s="27">
        <v>1</v>
      </c>
      <c r="K253" s="29"/>
      <c r="L253" s="75"/>
      <c r="M253" s="28" t="str">
        <f t="shared" si="20"/>
        <v/>
      </c>
      <c r="N253" s="75"/>
      <c r="O253" s="28" t="str">
        <f t="shared" si="45"/>
        <v/>
      </c>
      <c r="P253" s="75">
        <v>2</v>
      </c>
      <c r="Q253" s="28">
        <f t="shared" si="46"/>
        <v>0</v>
      </c>
      <c r="R253" s="75"/>
      <c r="S253" s="28" t="str">
        <f t="shared" si="47"/>
        <v/>
      </c>
      <c r="T253" s="75"/>
      <c r="U253" s="28" t="str">
        <f t="shared" si="48"/>
        <v/>
      </c>
      <c r="V253" s="30"/>
      <c r="W253" s="62">
        <v>0</v>
      </c>
      <c r="X253" s="69">
        <v>0</v>
      </c>
      <c r="Y253" s="62">
        <v>0</v>
      </c>
      <c r="Z253" s="62">
        <v>0</v>
      </c>
      <c r="AA253" s="62">
        <v>0</v>
      </c>
      <c r="AB253" s="62">
        <v>0</v>
      </c>
      <c r="AC253" s="62">
        <v>0</v>
      </c>
      <c r="AD253" s="62">
        <v>0</v>
      </c>
      <c r="AE253" s="31"/>
    </row>
    <row r="254" spans="1:31" s="40" customFormat="1" ht="25.5" outlineLevel="1" x14ac:dyDescent="0.25">
      <c r="A254" s="57">
        <v>84</v>
      </c>
      <c r="B254" s="65" t="s">
        <v>341</v>
      </c>
      <c r="C254" s="65" t="s">
        <v>326</v>
      </c>
      <c r="D254" s="66" t="s">
        <v>500</v>
      </c>
      <c r="E254" s="67"/>
      <c r="F254" s="66"/>
      <c r="G254" s="68" t="s">
        <v>1103</v>
      </c>
      <c r="H254" s="26"/>
      <c r="I254" s="26"/>
      <c r="J254" s="27">
        <v>1</v>
      </c>
      <c r="K254" s="29"/>
      <c r="L254" s="75"/>
      <c r="M254" s="28" t="str">
        <f t="shared" si="20"/>
        <v/>
      </c>
      <c r="N254" s="75"/>
      <c r="O254" s="28" t="str">
        <f t="shared" si="45"/>
        <v/>
      </c>
      <c r="P254" s="75">
        <v>2</v>
      </c>
      <c r="Q254" s="28">
        <f t="shared" si="46"/>
        <v>0</v>
      </c>
      <c r="R254" s="75"/>
      <c r="S254" s="28" t="str">
        <f t="shared" si="47"/>
        <v/>
      </c>
      <c r="T254" s="75"/>
      <c r="U254" s="28" t="str">
        <f t="shared" si="48"/>
        <v/>
      </c>
      <c r="V254" s="30"/>
      <c r="W254" s="62">
        <v>0</v>
      </c>
      <c r="X254" s="69">
        <v>0</v>
      </c>
      <c r="Y254" s="62">
        <v>0</v>
      </c>
      <c r="Z254" s="62">
        <v>0</v>
      </c>
      <c r="AA254" s="62">
        <v>0</v>
      </c>
      <c r="AB254" s="62">
        <v>0</v>
      </c>
      <c r="AC254" s="62">
        <v>0</v>
      </c>
      <c r="AD254" s="62">
        <v>0</v>
      </c>
      <c r="AE254" s="31"/>
    </row>
    <row r="255" spans="1:31" s="40" customFormat="1" ht="25.5" outlineLevel="1" x14ac:dyDescent="0.25">
      <c r="A255" s="57">
        <v>85</v>
      </c>
      <c r="B255" s="65" t="s">
        <v>341</v>
      </c>
      <c r="C255" s="65" t="s">
        <v>326</v>
      </c>
      <c r="D255" s="66" t="s">
        <v>122</v>
      </c>
      <c r="E255" s="67"/>
      <c r="F255" s="66"/>
      <c r="G255" s="68" t="s">
        <v>1103</v>
      </c>
      <c r="H255" s="26"/>
      <c r="I255" s="26"/>
      <c r="J255" s="27">
        <v>1</v>
      </c>
      <c r="K255" s="29"/>
      <c r="L255" s="75"/>
      <c r="M255" s="28" t="str">
        <f t="shared" si="20"/>
        <v/>
      </c>
      <c r="N255" s="75"/>
      <c r="O255" s="28" t="str">
        <f t="shared" si="45"/>
        <v/>
      </c>
      <c r="P255" s="75">
        <v>2</v>
      </c>
      <c r="Q255" s="28">
        <f t="shared" si="46"/>
        <v>0</v>
      </c>
      <c r="R255" s="75"/>
      <c r="S255" s="28" t="str">
        <f t="shared" si="47"/>
        <v/>
      </c>
      <c r="T255" s="75"/>
      <c r="U255" s="28" t="str">
        <f t="shared" si="48"/>
        <v/>
      </c>
      <c r="V255" s="30"/>
      <c r="W255" s="62">
        <v>0</v>
      </c>
      <c r="X255" s="69">
        <v>0</v>
      </c>
      <c r="Y255" s="62">
        <v>0</v>
      </c>
      <c r="Z255" s="62">
        <v>0</v>
      </c>
      <c r="AA255" s="62">
        <v>0</v>
      </c>
      <c r="AB255" s="62">
        <v>0</v>
      </c>
      <c r="AC255" s="62">
        <v>0</v>
      </c>
      <c r="AD255" s="62">
        <v>0</v>
      </c>
      <c r="AE255" s="31"/>
    </row>
    <row r="256" spans="1:31" s="40" customFormat="1" ht="25.5" outlineLevel="1" x14ac:dyDescent="0.25">
      <c r="A256" s="57">
        <v>86</v>
      </c>
      <c r="B256" s="65" t="s">
        <v>341</v>
      </c>
      <c r="C256" s="65" t="s">
        <v>326</v>
      </c>
      <c r="D256" s="66" t="s">
        <v>501</v>
      </c>
      <c r="E256" s="67"/>
      <c r="F256" s="66"/>
      <c r="G256" s="68" t="s">
        <v>1103</v>
      </c>
      <c r="H256" s="26"/>
      <c r="I256" s="26"/>
      <c r="J256" s="27">
        <v>1</v>
      </c>
      <c r="K256" s="29"/>
      <c r="L256" s="75"/>
      <c r="M256" s="28" t="str">
        <f t="shared" si="20"/>
        <v/>
      </c>
      <c r="N256" s="75"/>
      <c r="O256" s="28" t="str">
        <f t="shared" si="45"/>
        <v/>
      </c>
      <c r="P256" s="75">
        <v>2</v>
      </c>
      <c r="Q256" s="28">
        <f t="shared" si="46"/>
        <v>0</v>
      </c>
      <c r="R256" s="75"/>
      <c r="S256" s="28" t="str">
        <f t="shared" si="47"/>
        <v/>
      </c>
      <c r="T256" s="75"/>
      <c r="U256" s="28" t="str">
        <f t="shared" si="48"/>
        <v/>
      </c>
      <c r="V256" s="30"/>
      <c r="W256" s="62">
        <v>0</v>
      </c>
      <c r="X256" s="69">
        <v>0</v>
      </c>
      <c r="Y256" s="62">
        <v>0</v>
      </c>
      <c r="Z256" s="62">
        <v>0</v>
      </c>
      <c r="AA256" s="62">
        <v>0</v>
      </c>
      <c r="AB256" s="62">
        <v>0</v>
      </c>
      <c r="AC256" s="62">
        <v>0</v>
      </c>
      <c r="AD256" s="62">
        <v>0</v>
      </c>
      <c r="AE256" s="31"/>
    </row>
    <row r="257" spans="1:31" s="40" customFormat="1" ht="25.5" outlineLevel="1" x14ac:dyDescent="0.25">
      <c r="A257" s="57">
        <v>87</v>
      </c>
      <c r="B257" s="65" t="s">
        <v>341</v>
      </c>
      <c r="C257" s="65" t="s">
        <v>326</v>
      </c>
      <c r="D257" s="66" t="s">
        <v>502</v>
      </c>
      <c r="E257" s="67"/>
      <c r="F257" s="66"/>
      <c r="G257" s="68" t="s">
        <v>1103</v>
      </c>
      <c r="H257" s="26"/>
      <c r="I257" s="26"/>
      <c r="J257" s="27">
        <v>1</v>
      </c>
      <c r="K257" s="29"/>
      <c r="L257" s="75"/>
      <c r="M257" s="28" t="str">
        <f t="shared" si="20"/>
        <v/>
      </c>
      <c r="N257" s="75"/>
      <c r="O257" s="28" t="str">
        <f t="shared" si="45"/>
        <v/>
      </c>
      <c r="P257" s="75">
        <v>2</v>
      </c>
      <c r="Q257" s="28">
        <f t="shared" si="46"/>
        <v>0</v>
      </c>
      <c r="R257" s="75"/>
      <c r="S257" s="28" t="str">
        <f t="shared" si="47"/>
        <v/>
      </c>
      <c r="T257" s="75"/>
      <c r="U257" s="28" t="str">
        <f t="shared" si="48"/>
        <v/>
      </c>
      <c r="V257" s="30"/>
      <c r="W257" s="62">
        <v>0</v>
      </c>
      <c r="X257" s="69">
        <v>0</v>
      </c>
      <c r="Y257" s="62">
        <v>0</v>
      </c>
      <c r="Z257" s="62">
        <v>0</v>
      </c>
      <c r="AA257" s="62">
        <v>0</v>
      </c>
      <c r="AB257" s="62">
        <v>0</v>
      </c>
      <c r="AC257" s="62">
        <v>0</v>
      </c>
      <c r="AD257" s="62">
        <v>0</v>
      </c>
      <c r="AE257" s="31"/>
    </row>
    <row r="258" spans="1:31" s="40" customFormat="1" ht="25.5" outlineLevel="1" x14ac:dyDescent="0.25">
      <c r="A258" s="57">
        <v>88</v>
      </c>
      <c r="B258" s="65" t="s">
        <v>341</v>
      </c>
      <c r="C258" s="65" t="s">
        <v>326</v>
      </c>
      <c r="D258" s="66" t="s">
        <v>123</v>
      </c>
      <c r="E258" s="67"/>
      <c r="F258" s="66"/>
      <c r="G258" s="68" t="s">
        <v>1103</v>
      </c>
      <c r="H258" s="26"/>
      <c r="I258" s="26"/>
      <c r="J258" s="27">
        <v>1</v>
      </c>
      <c r="K258" s="29"/>
      <c r="L258" s="75"/>
      <c r="M258" s="28" t="str">
        <f t="shared" si="20"/>
        <v/>
      </c>
      <c r="N258" s="75"/>
      <c r="O258" s="28" t="str">
        <f t="shared" si="45"/>
        <v/>
      </c>
      <c r="P258" s="75">
        <v>2</v>
      </c>
      <c r="Q258" s="28">
        <f t="shared" si="46"/>
        <v>0</v>
      </c>
      <c r="R258" s="75"/>
      <c r="S258" s="28" t="str">
        <f t="shared" si="47"/>
        <v/>
      </c>
      <c r="T258" s="75"/>
      <c r="U258" s="28" t="str">
        <f t="shared" si="48"/>
        <v/>
      </c>
      <c r="V258" s="30"/>
      <c r="W258" s="62">
        <v>0</v>
      </c>
      <c r="X258" s="69">
        <v>0</v>
      </c>
      <c r="Y258" s="62">
        <v>0</v>
      </c>
      <c r="Z258" s="62">
        <v>0</v>
      </c>
      <c r="AA258" s="62">
        <v>0</v>
      </c>
      <c r="AB258" s="62">
        <v>0</v>
      </c>
      <c r="AC258" s="62">
        <v>0</v>
      </c>
      <c r="AD258" s="62">
        <v>0</v>
      </c>
      <c r="AE258" s="31"/>
    </row>
    <row r="259" spans="1:31" s="40" customFormat="1" ht="25.5" outlineLevel="1" x14ac:dyDescent="0.25">
      <c r="A259" s="57">
        <v>89</v>
      </c>
      <c r="B259" s="65" t="s">
        <v>341</v>
      </c>
      <c r="C259" s="65" t="s">
        <v>326</v>
      </c>
      <c r="D259" s="66" t="s">
        <v>503</v>
      </c>
      <c r="E259" s="67"/>
      <c r="F259" s="66"/>
      <c r="G259" s="68" t="s">
        <v>1103</v>
      </c>
      <c r="H259" s="26"/>
      <c r="I259" s="26"/>
      <c r="J259" s="27">
        <v>1</v>
      </c>
      <c r="K259" s="29"/>
      <c r="L259" s="75"/>
      <c r="M259" s="28" t="str">
        <f t="shared" si="20"/>
        <v/>
      </c>
      <c r="N259" s="75"/>
      <c r="O259" s="28" t="str">
        <f t="shared" si="45"/>
        <v/>
      </c>
      <c r="P259" s="75">
        <v>2</v>
      </c>
      <c r="Q259" s="28">
        <f t="shared" si="46"/>
        <v>0</v>
      </c>
      <c r="R259" s="75"/>
      <c r="S259" s="28" t="str">
        <f t="shared" si="47"/>
        <v/>
      </c>
      <c r="T259" s="75"/>
      <c r="U259" s="28" t="str">
        <f t="shared" si="48"/>
        <v/>
      </c>
      <c r="V259" s="30"/>
      <c r="W259" s="62">
        <v>0</v>
      </c>
      <c r="X259" s="69">
        <v>0</v>
      </c>
      <c r="Y259" s="62">
        <v>0</v>
      </c>
      <c r="Z259" s="62">
        <v>0</v>
      </c>
      <c r="AA259" s="62">
        <v>0</v>
      </c>
      <c r="AB259" s="62">
        <v>0</v>
      </c>
      <c r="AC259" s="62">
        <v>0</v>
      </c>
      <c r="AD259" s="62">
        <v>0</v>
      </c>
      <c r="AE259" s="31"/>
    </row>
    <row r="260" spans="1:31" s="40" customFormat="1" ht="25.5" outlineLevel="1" x14ac:dyDescent="0.25">
      <c r="A260" s="57">
        <v>90</v>
      </c>
      <c r="B260" s="65" t="s">
        <v>341</v>
      </c>
      <c r="C260" s="65" t="s">
        <v>326</v>
      </c>
      <c r="D260" s="66" t="s">
        <v>124</v>
      </c>
      <c r="E260" s="67"/>
      <c r="F260" s="66"/>
      <c r="G260" s="68" t="s">
        <v>1103</v>
      </c>
      <c r="H260" s="26"/>
      <c r="I260" s="26"/>
      <c r="J260" s="27">
        <v>1</v>
      </c>
      <c r="K260" s="29"/>
      <c r="L260" s="75"/>
      <c r="M260" s="28" t="str">
        <f t="shared" si="20"/>
        <v/>
      </c>
      <c r="N260" s="75"/>
      <c r="O260" s="28" t="str">
        <f t="shared" si="45"/>
        <v/>
      </c>
      <c r="P260" s="75">
        <v>2</v>
      </c>
      <c r="Q260" s="28">
        <f t="shared" si="46"/>
        <v>0</v>
      </c>
      <c r="R260" s="75"/>
      <c r="S260" s="28" t="str">
        <f t="shared" si="47"/>
        <v/>
      </c>
      <c r="T260" s="75"/>
      <c r="U260" s="28" t="str">
        <f t="shared" si="48"/>
        <v/>
      </c>
      <c r="V260" s="30"/>
      <c r="W260" s="62">
        <v>0</v>
      </c>
      <c r="X260" s="69">
        <v>0</v>
      </c>
      <c r="Y260" s="62">
        <v>0</v>
      </c>
      <c r="Z260" s="62">
        <v>0</v>
      </c>
      <c r="AA260" s="62">
        <v>0</v>
      </c>
      <c r="AB260" s="62">
        <v>0</v>
      </c>
      <c r="AC260" s="62">
        <v>0</v>
      </c>
      <c r="AD260" s="62">
        <v>0</v>
      </c>
      <c r="AE260" s="31"/>
    </row>
    <row r="261" spans="1:31" s="40" customFormat="1" ht="25.5" outlineLevel="1" x14ac:dyDescent="0.25">
      <c r="A261" s="57">
        <v>91</v>
      </c>
      <c r="B261" s="65" t="s">
        <v>341</v>
      </c>
      <c r="C261" s="65" t="s">
        <v>326</v>
      </c>
      <c r="D261" s="66" t="s">
        <v>504</v>
      </c>
      <c r="E261" s="67"/>
      <c r="F261" s="66"/>
      <c r="G261" s="68" t="s">
        <v>1103</v>
      </c>
      <c r="H261" s="26"/>
      <c r="I261" s="26"/>
      <c r="J261" s="27">
        <v>1</v>
      </c>
      <c r="K261" s="29"/>
      <c r="L261" s="75"/>
      <c r="M261" s="28" t="str">
        <f t="shared" si="20"/>
        <v/>
      </c>
      <c r="N261" s="75"/>
      <c r="O261" s="28" t="str">
        <f t="shared" si="45"/>
        <v/>
      </c>
      <c r="P261" s="75">
        <v>2</v>
      </c>
      <c r="Q261" s="28">
        <f t="shared" si="46"/>
        <v>0</v>
      </c>
      <c r="R261" s="75"/>
      <c r="S261" s="28" t="str">
        <f t="shared" si="47"/>
        <v/>
      </c>
      <c r="T261" s="75"/>
      <c r="U261" s="28" t="str">
        <f t="shared" si="48"/>
        <v/>
      </c>
      <c r="V261" s="30"/>
      <c r="W261" s="62">
        <v>0</v>
      </c>
      <c r="X261" s="69">
        <v>0</v>
      </c>
      <c r="Y261" s="62">
        <v>0</v>
      </c>
      <c r="Z261" s="62">
        <v>0</v>
      </c>
      <c r="AA261" s="62">
        <v>0</v>
      </c>
      <c r="AB261" s="62">
        <v>0</v>
      </c>
      <c r="AC261" s="62">
        <v>0</v>
      </c>
      <c r="AD261" s="62">
        <v>0</v>
      </c>
      <c r="AE261" s="31"/>
    </row>
    <row r="262" spans="1:31" s="40" customFormat="1" ht="25.5" outlineLevel="1" x14ac:dyDescent="0.25">
      <c r="A262" s="57">
        <v>92</v>
      </c>
      <c r="B262" s="65" t="s">
        <v>341</v>
      </c>
      <c r="C262" s="65" t="s">
        <v>326</v>
      </c>
      <c r="D262" s="66" t="s">
        <v>505</v>
      </c>
      <c r="E262" s="67"/>
      <c r="F262" s="66"/>
      <c r="G262" s="68" t="s">
        <v>1103</v>
      </c>
      <c r="H262" s="26"/>
      <c r="I262" s="26"/>
      <c r="J262" s="27">
        <v>1</v>
      </c>
      <c r="K262" s="29"/>
      <c r="L262" s="75"/>
      <c r="M262" s="28" t="str">
        <f t="shared" si="20"/>
        <v/>
      </c>
      <c r="N262" s="75"/>
      <c r="O262" s="28" t="str">
        <f t="shared" si="45"/>
        <v/>
      </c>
      <c r="P262" s="75">
        <v>2</v>
      </c>
      <c r="Q262" s="28">
        <f t="shared" si="46"/>
        <v>0</v>
      </c>
      <c r="R262" s="75"/>
      <c r="S262" s="28" t="str">
        <f t="shared" si="47"/>
        <v/>
      </c>
      <c r="T262" s="75"/>
      <c r="U262" s="28" t="str">
        <f t="shared" si="48"/>
        <v/>
      </c>
      <c r="V262" s="30"/>
      <c r="W262" s="62">
        <v>0</v>
      </c>
      <c r="X262" s="69">
        <v>0</v>
      </c>
      <c r="Y262" s="62">
        <v>0</v>
      </c>
      <c r="Z262" s="62">
        <v>0</v>
      </c>
      <c r="AA262" s="62">
        <v>0</v>
      </c>
      <c r="AB262" s="62">
        <v>0</v>
      </c>
      <c r="AC262" s="62">
        <v>0</v>
      </c>
      <c r="AD262" s="62">
        <v>0</v>
      </c>
      <c r="AE262" s="31"/>
    </row>
    <row r="263" spans="1:31" s="40" customFormat="1" ht="25.5" outlineLevel="1" x14ac:dyDescent="0.25">
      <c r="A263" s="57">
        <v>93</v>
      </c>
      <c r="B263" s="65" t="s">
        <v>341</v>
      </c>
      <c r="C263" s="65" t="s">
        <v>326</v>
      </c>
      <c r="D263" s="66" t="s">
        <v>506</v>
      </c>
      <c r="E263" s="67"/>
      <c r="F263" s="66"/>
      <c r="G263" s="68" t="s">
        <v>1103</v>
      </c>
      <c r="H263" s="26"/>
      <c r="I263" s="26"/>
      <c r="J263" s="27">
        <v>1</v>
      </c>
      <c r="K263" s="29"/>
      <c r="L263" s="75"/>
      <c r="M263" s="28" t="str">
        <f t="shared" si="20"/>
        <v/>
      </c>
      <c r="N263" s="75"/>
      <c r="O263" s="28" t="str">
        <f t="shared" si="45"/>
        <v/>
      </c>
      <c r="P263" s="75">
        <v>2</v>
      </c>
      <c r="Q263" s="28">
        <f t="shared" si="46"/>
        <v>0</v>
      </c>
      <c r="R263" s="75"/>
      <c r="S263" s="28" t="str">
        <f t="shared" si="47"/>
        <v/>
      </c>
      <c r="T263" s="75"/>
      <c r="U263" s="28" t="str">
        <f t="shared" si="48"/>
        <v/>
      </c>
      <c r="V263" s="30"/>
      <c r="W263" s="62">
        <v>0</v>
      </c>
      <c r="X263" s="69">
        <v>0</v>
      </c>
      <c r="Y263" s="62">
        <v>0</v>
      </c>
      <c r="Z263" s="62">
        <v>0</v>
      </c>
      <c r="AA263" s="62">
        <v>0</v>
      </c>
      <c r="AB263" s="62">
        <v>0</v>
      </c>
      <c r="AC263" s="62">
        <v>0</v>
      </c>
      <c r="AD263" s="62">
        <v>0</v>
      </c>
      <c r="AE263" s="31"/>
    </row>
    <row r="264" spans="1:31" s="40" customFormat="1" ht="25.5" outlineLevel="1" x14ac:dyDescent="0.25">
      <c r="A264" s="57">
        <v>94</v>
      </c>
      <c r="B264" s="65" t="s">
        <v>341</v>
      </c>
      <c r="C264" s="65" t="s">
        <v>326</v>
      </c>
      <c r="D264" s="66" t="s">
        <v>507</v>
      </c>
      <c r="E264" s="67"/>
      <c r="F264" s="66"/>
      <c r="G264" s="68" t="s">
        <v>1103</v>
      </c>
      <c r="H264" s="26"/>
      <c r="I264" s="26"/>
      <c r="J264" s="27">
        <v>1</v>
      </c>
      <c r="K264" s="29"/>
      <c r="L264" s="75"/>
      <c r="M264" s="28" t="str">
        <f t="shared" si="20"/>
        <v/>
      </c>
      <c r="N264" s="75"/>
      <c r="O264" s="28" t="str">
        <f t="shared" si="45"/>
        <v/>
      </c>
      <c r="P264" s="75">
        <v>2</v>
      </c>
      <c r="Q264" s="28">
        <f t="shared" si="46"/>
        <v>0</v>
      </c>
      <c r="R264" s="75"/>
      <c r="S264" s="28" t="str">
        <f t="shared" si="47"/>
        <v/>
      </c>
      <c r="T264" s="75"/>
      <c r="U264" s="28" t="str">
        <f t="shared" si="48"/>
        <v/>
      </c>
      <c r="V264" s="30"/>
      <c r="W264" s="62">
        <v>0</v>
      </c>
      <c r="X264" s="69">
        <v>0</v>
      </c>
      <c r="Y264" s="62">
        <v>0</v>
      </c>
      <c r="Z264" s="62">
        <v>0</v>
      </c>
      <c r="AA264" s="62">
        <v>0</v>
      </c>
      <c r="AB264" s="62">
        <v>0</v>
      </c>
      <c r="AC264" s="62">
        <v>0</v>
      </c>
      <c r="AD264" s="62">
        <v>0</v>
      </c>
      <c r="AE264" s="31"/>
    </row>
    <row r="265" spans="1:31" s="40" customFormat="1" ht="25.5" outlineLevel="1" x14ac:dyDescent="0.25">
      <c r="A265" s="57">
        <v>95</v>
      </c>
      <c r="B265" s="65" t="s">
        <v>341</v>
      </c>
      <c r="C265" s="65" t="s">
        <v>326</v>
      </c>
      <c r="D265" s="66" t="s">
        <v>125</v>
      </c>
      <c r="E265" s="67"/>
      <c r="F265" s="66"/>
      <c r="G265" s="68" t="s">
        <v>1103</v>
      </c>
      <c r="H265" s="26"/>
      <c r="I265" s="26"/>
      <c r="J265" s="27">
        <v>1</v>
      </c>
      <c r="K265" s="29"/>
      <c r="L265" s="75"/>
      <c r="M265" s="28" t="str">
        <f t="shared" si="20"/>
        <v/>
      </c>
      <c r="N265" s="75"/>
      <c r="O265" s="28" t="str">
        <f t="shared" si="45"/>
        <v/>
      </c>
      <c r="P265" s="75">
        <v>2</v>
      </c>
      <c r="Q265" s="28">
        <f t="shared" si="46"/>
        <v>0</v>
      </c>
      <c r="R265" s="75"/>
      <c r="S265" s="28" t="str">
        <f t="shared" si="47"/>
        <v/>
      </c>
      <c r="T265" s="75"/>
      <c r="U265" s="28" t="str">
        <f t="shared" si="48"/>
        <v/>
      </c>
      <c r="V265" s="30"/>
      <c r="W265" s="62">
        <v>0</v>
      </c>
      <c r="X265" s="69">
        <v>0</v>
      </c>
      <c r="Y265" s="62">
        <v>0</v>
      </c>
      <c r="Z265" s="62">
        <v>0</v>
      </c>
      <c r="AA265" s="62">
        <v>0</v>
      </c>
      <c r="AB265" s="62">
        <v>0</v>
      </c>
      <c r="AC265" s="62">
        <v>0</v>
      </c>
      <c r="AD265" s="62">
        <v>0</v>
      </c>
      <c r="AE265" s="31"/>
    </row>
    <row r="266" spans="1:31" s="40" customFormat="1" ht="25.5" outlineLevel="1" x14ac:dyDescent="0.25">
      <c r="A266" s="57">
        <v>96</v>
      </c>
      <c r="B266" s="65" t="s">
        <v>341</v>
      </c>
      <c r="C266" s="65" t="s">
        <v>326</v>
      </c>
      <c r="D266" s="66" t="s">
        <v>508</v>
      </c>
      <c r="E266" s="67"/>
      <c r="F266" s="66"/>
      <c r="G266" s="68" t="s">
        <v>1103</v>
      </c>
      <c r="H266" s="26"/>
      <c r="I266" s="26"/>
      <c r="J266" s="27">
        <v>1</v>
      </c>
      <c r="K266" s="29"/>
      <c r="L266" s="75"/>
      <c r="M266" s="28" t="str">
        <f t="shared" si="20"/>
        <v/>
      </c>
      <c r="N266" s="75"/>
      <c r="O266" s="28" t="str">
        <f t="shared" si="45"/>
        <v/>
      </c>
      <c r="P266" s="75">
        <v>2</v>
      </c>
      <c r="Q266" s="28">
        <f t="shared" si="46"/>
        <v>0</v>
      </c>
      <c r="R266" s="75"/>
      <c r="S266" s="28" t="str">
        <f t="shared" si="47"/>
        <v/>
      </c>
      <c r="T266" s="75"/>
      <c r="U266" s="28" t="str">
        <f t="shared" si="48"/>
        <v/>
      </c>
      <c r="V266" s="30"/>
      <c r="W266" s="62">
        <v>0</v>
      </c>
      <c r="X266" s="69">
        <v>0</v>
      </c>
      <c r="Y266" s="62">
        <v>0</v>
      </c>
      <c r="Z266" s="62">
        <v>0</v>
      </c>
      <c r="AA266" s="62">
        <v>0</v>
      </c>
      <c r="AB266" s="62">
        <v>0</v>
      </c>
      <c r="AC266" s="62">
        <v>0</v>
      </c>
      <c r="AD266" s="62">
        <v>0</v>
      </c>
      <c r="AE266" s="31"/>
    </row>
    <row r="267" spans="1:31" s="40" customFormat="1" ht="25.5" outlineLevel="1" x14ac:dyDescent="0.25">
      <c r="A267" s="57">
        <v>97</v>
      </c>
      <c r="B267" s="65" t="s">
        <v>341</v>
      </c>
      <c r="C267" s="65" t="s">
        <v>326</v>
      </c>
      <c r="D267" s="66" t="s">
        <v>126</v>
      </c>
      <c r="E267" s="67"/>
      <c r="F267" s="66"/>
      <c r="G267" s="68" t="s">
        <v>1103</v>
      </c>
      <c r="H267" s="26"/>
      <c r="I267" s="26"/>
      <c r="J267" s="27">
        <v>1</v>
      </c>
      <c r="K267" s="29"/>
      <c r="L267" s="75"/>
      <c r="M267" s="28" t="str">
        <f t="shared" si="20"/>
        <v/>
      </c>
      <c r="N267" s="75"/>
      <c r="O267" s="28" t="str">
        <f t="shared" si="45"/>
        <v/>
      </c>
      <c r="P267" s="75">
        <v>2</v>
      </c>
      <c r="Q267" s="28">
        <f t="shared" si="46"/>
        <v>0</v>
      </c>
      <c r="R267" s="75"/>
      <c r="S267" s="28" t="str">
        <f t="shared" si="47"/>
        <v/>
      </c>
      <c r="T267" s="75"/>
      <c r="U267" s="28" t="str">
        <f t="shared" si="48"/>
        <v/>
      </c>
      <c r="V267" s="30"/>
      <c r="W267" s="62">
        <v>0</v>
      </c>
      <c r="X267" s="69">
        <v>0</v>
      </c>
      <c r="Y267" s="62">
        <v>0</v>
      </c>
      <c r="Z267" s="62">
        <v>0</v>
      </c>
      <c r="AA267" s="62">
        <v>0</v>
      </c>
      <c r="AB267" s="62">
        <v>0</v>
      </c>
      <c r="AC267" s="62">
        <v>0</v>
      </c>
      <c r="AD267" s="62">
        <v>0</v>
      </c>
      <c r="AE267" s="31"/>
    </row>
    <row r="268" spans="1:31" s="40" customFormat="1" ht="25.5" outlineLevel="1" x14ac:dyDescent="0.25">
      <c r="A268" s="57">
        <v>98</v>
      </c>
      <c r="B268" s="65" t="s">
        <v>341</v>
      </c>
      <c r="C268" s="65" t="s">
        <v>326</v>
      </c>
      <c r="D268" s="66" t="s">
        <v>509</v>
      </c>
      <c r="E268" s="67"/>
      <c r="F268" s="66"/>
      <c r="G268" s="68" t="s">
        <v>1103</v>
      </c>
      <c r="H268" s="26"/>
      <c r="I268" s="26"/>
      <c r="J268" s="27">
        <v>1</v>
      </c>
      <c r="K268" s="29"/>
      <c r="L268" s="75"/>
      <c r="M268" s="28" t="str">
        <f t="shared" si="20"/>
        <v/>
      </c>
      <c r="N268" s="75"/>
      <c r="O268" s="28" t="str">
        <f t="shared" si="45"/>
        <v/>
      </c>
      <c r="P268" s="75">
        <v>2</v>
      </c>
      <c r="Q268" s="28">
        <f t="shared" si="46"/>
        <v>0</v>
      </c>
      <c r="R268" s="75"/>
      <c r="S268" s="28" t="str">
        <f t="shared" si="47"/>
        <v/>
      </c>
      <c r="T268" s="75"/>
      <c r="U268" s="28" t="str">
        <f t="shared" si="48"/>
        <v/>
      </c>
      <c r="V268" s="30"/>
      <c r="W268" s="62">
        <v>0</v>
      </c>
      <c r="X268" s="69">
        <v>0</v>
      </c>
      <c r="Y268" s="62">
        <v>0</v>
      </c>
      <c r="Z268" s="62">
        <v>0</v>
      </c>
      <c r="AA268" s="62">
        <v>0</v>
      </c>
      <c r="AB268" s="62">
        <v>0</v>
      </c>
      <c r="AC268" s="62">
        <v>0</v>
      </c>
      <c r="AD268" s="62">
        <v>0</v>
      </c>
      <c r="AE268" s="31"/>
    </row>
    <row r="269" spans="1:31" s="40" customFormat="1" ht="25.5" outlineLevel="1" x14ac:dyDescent="0.25">
      <c r="A269" s="57">
        <v>99</v>
      </c>
      <c r="B269" s="65" t="s">
        <v>341</v>
      </c>
      <c r="C269" s="65" t="s">
        <v>326</v>
      </c>
      <c r="D269" s="66" t="s">
        <v>127</v>
      </c>
      <c r="E269" s="67"/>
      <c r="F269" s="66"/>
      <c r="G269" s="68" t="s">
        <v>1103</v>
      </c>
      <c r="H269" s="26"/>
      <c r="I269" s="26"/>
      <c r="J269" s="27">
        <v>1</v>
      </c>
      <c r="K269" s="29"/>
      <c r="L269" s="75"/>
      <c r="M269" s="28" t="str">
        <f t="shared" si="20"/>
        <v/>
      </c>
      <c r="N269" s="75"/>
      <c r="O269" s="28" t="str">
        <f t="shared" si="45"/>
        <v/>
      </c>
      <c r="P269" s="75">
        <v>2</v>
      </c>
      <c r="Q269" s="28">
        <f t="shared" si="46"/>
        <v>0</v>
      </c>
      <c r="R269" s="75"/>
      <c r="S269" s="28" t="str">
        <f t="shared" si="47"/>
        <v/>
      </c>
      <c r="T269" s="75"/>
      <c r="U269" s="28" t="str">
        <f t="shared" si="48"/>
        <v/>
      </c>
      <c r="V269" s="30"/>
      <c r="W269" s="62">
        <v>0</v>
      </c>
      <c r="X269" s="69">
        <v>0</v>
      </c>
      <c r="Y269" s="62">
        <v>0</v>
      </c>
      <c r="Z269" s="62">
        <v>0</v>
      </c>
      <c r="AA269" s="62">
        <v>0</v>
      </c>
      <c r="AB269" s="62">
        <v>0</v>
      </c>
      <c r="AC269" s="62">
        <v>0</v>
      </c>
      <c r="AD269" s="62">
        <v>0</v>
      </c>
      <c r="AE269" s="31"/>
    </row>
    <row r="270" spans="1:31" s="40" customFormat="1" ht="25.5" outlineLevel="1" x14ac:dyDescent="0.25">
      <c r="A270" s="57">
        <v>100</v>
      </c>
      <c r="B270" s="65" t="s">
        <v>341</v>
      </c>
      <c r="C270" s="65" t="s">
        <v>326</v>
      </c>
      <c r="D270" s="66" t="s">
        <v>510</v>
      </c>
      <c r="E270" s="67"/>
      <c r="F270" s="66"/>
      <c r="G270" s="68" t="s">
        <v>1103</v>
      </c>
      <c r="H270" s="26"/>
      <c r="I270" s="26"/>
      <c r="J270" s="27">
        <v>1</v>
      </c>
      <c r="K270" s="29"/>
      <c r="L270" s="75"/>
      <c r="M270" s="28" t="str">
        <f t="shared" si="20"/>
        <v/>
      </c>
      <c r="N270" s="75"/>
      <c r="O270" s="28" t="str">
        <f t="shared" si="45"/>
        <v/>
      </c>
      <c r="P270" s="75">
        <v>2</v>
      </c>
      <c r="Q270" s="28">
        <f t="shared" si="46"/>
        <v>0</v>
      </c>
      <c r="R270" s="75"/>
      <c r="S270" s="28" t="str">
        <f t="shared" si="47"/>
        <v/>
      </c>
      <c r="T270" s="75"/>
      <c r="U270" s="28" t="str">
        <f t="shared" si="48"/>
        <v/>
      </c>
      <c r="V270" s="30"/>
      <c r="W270" s="62">
        <v>0</v>
      </c>
      <c r="X270" s="69">
        <v>0</v>
      </c>
      <c r="Y270" s="62">
        <v>0</v>
      </c>
      <c r="Z270" s="62">
        <v>0</v>
      </c>
      <c r="AA270" s="62">
        <v>0</v>
      </c>
      <c r="AB270" s="62">
        <v>0</v>
      </c>
      <c r="AC270" s="62">
        <v>0</v>
      </c>
      <c r="AD270" s="62">
        <v>0</v>
      </c>
      <c r="AE270" s="31"/>
    </row>
    <row r="271" spans="1:31" s="40" customFormat="1" ht="25.5" outlineLevel="1" x14ac:dyDescent="0.25">
      <c r="A271" s="57">
        <v>101</v>
      </c>
      <c r="B271" s="65" t="s">
        <v>341</v>
      </c>
      <c r="C271" s="65" t="s">
        <v>326</v>
      </c>
      <c r="D271" s="66" t="s">
        <v>125</v>
      </c>
      <c r="E271" s="67"/>
      <c r="F271" s="66"/>
      <c r="G271" s="68" t="s">
        <v>1103</v>
      </c>
      <c r="H271" s="26"/>
      <c r="I271" s="26"/>
      <c r="J271" s="27">
        <v>1</v>
      </c>
      <c r="K271" s="29"/>
      <c r="L271" s="75"/>
      <c r="M271" s="28" t="str">
        <f t="shared" si="20"/>
        <v/>
      </c>
      <c r="N271" s="75"/>
      <c r="O271" s="28" t="str">
        <f t="shared" si="45"/>
        <v/>
      </c>
      <c r="P271" s="75">
        <v>2</v>
      </c>
      <c r="Q271" s="28">
        <f t="shared" si="46"/>
        <v>0</v>
      </c>
      <c r="R271" s="75"/>
      <c r="S271" s="28" t="str">
        <f t="shared" si="47"/>
        <v/>
      </c>
      <c r="T271" s="75"/>
      <c r="U271" s="28" t="str">
        <f t="shared" si="48"/>
        <v/>
      </c>
      <c r="V271" s="30"/>
      <c r="W271" s="62">
        <v>0</v>
      </c>
      <c r="X271" s="69">
        <v>0</v>
      </c>
      <c r="Y271" s="62">
        <v>0</v>
      </c>
      <c r="Z271" s="62">
        <v>0</v>
      </c>
      <c r="AA271" s="62">
        <v>0</v>
      </c>
      <c r="AB271" s="62">
        <v>0</v>
      </c>
      <c r="AC271" s="62">
        <v>0</v>
      </c>
      <c r="AD271" s="62">
        <v>0</v>
      </c>
      <c r="AE271" s="31"/>
    </row>
    <row r="272" spans="1:31" s="40" customFormat="1" ht="25.5" outlineLevel="1" x14ac:dyDescent="0.25">
      <c r="A272" s="57">
        <v>102</v>
      </c>
      <c r="B272" s="65" t="s">
        <v>341</v>
      </c>
      <c r="C272" s="65" t="s">
        <v>326</v>
      </c>
      <c r="D272" s="66" t="s">
        <v>126</v>
      </c>
      <c r="E272" s="67"/>
      <c r="F272" s="66"/>
      <c r="G272" s="68" t="s">
        <v>1103</v>
      </c>
      <c r="H272" s="26"/>
      <c r="I272" s="26"/>
      <c r="J272" s="27">
        <v>1</v>
      </c>
      <c r="K272" s="29"/>
      <c r="L272" s="75"/>
      <c r="M272" s="28" t="str">
        <f t="shared" si="20"/>
        <v/>
      </c>
      <c r="N272" s="75"/>
      <c r="O272" s="28" t="str">
        <f t="shared" si="45"/>
        <v/>
      </c>
      <c r="P272" s="75">
        <v>2</v>
      </c>
      <c r="Q272" s="28">
        <f t="shared" si="46"/>
        <v>0</v>
      </c>
      <c r="R272" s="75"/>
      <c r="S272" s="28" t="str">
        <f t="shared" si="47"/>
        <v/>
      </c>
      <c r="T272" s="75"/>
      <c r="U272" s="28" t="str">
        <f t="shared" si="48"/>
        <v/>
      </c>
      <c r="V272" s="30"/>
      <c r="W272" s="62">
        <v>0</v>
      </c>
      <c r="X272" s="69">
        <v>0</v>
      </c>
      <c r="Y272" s="62">
        <v>0</v>
      </c>
      <c r="Z272" s="62">
        <v>0</v>
      </c>
      <c r="AA272" s="62">
        <v>0</v>
      </c>
      <c r="AB272" s="62">
        <v>0</v>
      </c>
      <c r="AC272" s="62">
        <v>0</v>
      </c>
      <c r="AD272" s="62">
        <v>0</v>
      </c>
      <c r="AE272" s="31"/>
    </row>
    <row r="273" spans="1:31" s="40" customFormat="1" ht="25.5" outlineLevel="1" x14ac:dyDescent="0.25">
      <c r="A273" s="57">
        <v>103</v>
      </c>
      <c r="B273" s="65" t="s">
        <v>341</v>
      </c>
      <c r="C273" s="65" t="s">
        <v>326</v>
      </c>
      <c r="D273" s="66" t="s">
        <v>127</v>
      </c>
      <c r="E273" s="67"/>
      <c r="F273" s="66"/>
      <c r="G273" s="68" t="s">
        <v>1103</v>
      </c>
      <c r="H273" s="26"/>
      <c r="I273" s="26"/>
      <c r="J273" s="27">
        <v>1</v>
      </c>
      <c r="K273" s="29"/>
      <c r="L273" s="75"/>
      <c r="M273" s="28" t="str">
        <f t="shared" si="20"/>
        <v/>
      </c>
      <c r="N273" s="75"/>
      <c r="O273" s="28" t="str">
        <f t="shared" si="45"/>
        <v/>
      </c>
      <c r="P273" s="75">
        <v>2</v>
      </c>
      <c r="Q273" s="28">
        <f t="shared" si="46"/>
        <v>0</v>
      </c>
      <c r="R273" s="75"/>
      <c r="S273" s="28" t="str">
        <f t="shared" si="47"/>
        <v/>
      </c>
      <c r="T273" s="75"/>
      <c r="U273" s="28" t="str">
        <f t="shared" si="48"/>
        <v/>
      </c>
      <c r="V273" s="30"/>
      <c r="W273" s="62">
        <v>0</v>
      </c>
      <c r="X273" s="69">
        <v>0</v>
      </c>
      <c r="Y273" s="62">
        <v>0</v>
      </c>
      <c r="Z273" s="62">
        <v>0</v>
      </c>
      <c r="AA273" s="62">
        <v>0</v>
      </c>
      <c r="AB273" s="62">
        <v>0</v>
      </c>
      <c r="AC273" s="62">
        <v>0</v>
      </c>
      <c r="AD273" s="62">
        <v>0</v>
      </c>
      <c r="AE273" s="31"/>
    </row>
    <row r="274" spans="1:31" s="40" customFormat="1" ht="25.5" outlineLevel="1" x14ac:dyDescent="0.25">
      <c r="A274" s="57">
        <v>104</v>
      </c>
      <c r="B274" s="65" t="s">
        <v>341</v>
      </c>
      <c r="C274" s="65" t="s">
        <v>326</v>
      </c>
      <c r="D274" s="66" t="s">
        <v>511</v>
      </c>
      <c r="E274" s="67"/>
      <c r="F274" s="66"/>
      <c r="G274" s="68" t="s">
        <v>1103</v>
      </c>
      <c r="H274" s="26"/>
      <c r="I274" s="26"/>
      <c r="J274" s="27">
        <v>1</v>
      </c>
      <c r="K274" s="29"/>
      <c r="L274" s="75"/>
      <c r="M274" s="28" t="str">
        <f t="shared" si="20"/>
        <v/>
      </c>
      <c r="N274" s="75"/>
      <c r="O274" s="28" t="str">
        <f t="shared" si="45"/>
        <v/>
      </c>
      <c r="P274" s="75">
        <v>2</v>
      </c>
      <c r="Q274" s="28">
        <f t="shared" si="46"/>
        <v>0</v>
      </c>
      <c r="R274" s="75"/>
      <c r="S274" s="28" t="str">
        <f t="shared" si="47"/>
        <v/>
      </c>
      <c r="T274" s="75"/>
      <c r="U274" s="28" t="str">
        <f t="shared" si="48"/>
        <v/>
      </c>
      <c r="V274" s="30"/>
      <c r="W274" s="62">
        <v>0</v>
      </c>
      <c r="X274" s="69">
        <v>0</v>
      </c>
      <c r="Y274" s="62">
        <v>0</v>
      </c>
      <c r="Z274" s="62">
        <v>0</v>
      </c>
      <c r="AA274" s="62">
        <v>0</v>
      </c>
      <c r="AB274" s="62">
        <v>0</v>
      </c>
      <c r="AC274" s="62">
        <v>0</v>
      </c>
      <c r="AD274" s="62">
        <v>0</v>
      </c>
      <c r="AE274" s="31"/>
    </row>
    <row r="275" spans="1:31" s="40" customFormat="1" ht="25.5" outlineLevel="1" x14ac:dyDescent="0.25">
      <c r="A275" s="57">
        <v>105</v>
      </c>
      <c r="B275" s="65" t="s">
        <v>341</v>
      </c>
      <c r="C275" s="65" t="s">
        <v>326</v>
      </c>
      <c r="D275" s="66" t="s">
        <v>512</v>
      </c>
      <c r="E275" s="67"/>
      <c r="F275" s="66"/>
      <c r="G275" s="68" t="s">
        <v>1103</v>
      </c>
      <c r="H275" s="26"/>
      <c r="I275" s="26"/>
      <c r="J275" s="27">
        <v>1</v>
      </c>
      <c r="K275" s="29"/>
      <c r="L275" s="75"/>
      <c r="M275" s="28" t="str">
        <f t="shared" si="20"/>
        <v/>
      </c>
      <c r="N275" s="75"/>
      <c r="O275" s="28" t="str">
        <f t="shared" si="45"/>
        <v/>
      </c>
      <c r="P275" s="75">
        <v>2</v>
      </c>
      <c r="Q275" s="28">
        <f t="shared" si="46"/>
        <v>0</v>
      </c>
      <c r="R275" s="75"/>
      <c r="S275" s="28" t="str">
        <f t="shared" si="47"/>
        <v/>
      </c>
      <c r="T275" s="75"/>
      <c r="U275" s="28" t="str">
        <f t="shared" si="48"/>
        <v/>
      </c>
      <c r="V275" s="30"/>
      <c r="W275" s="62">
        <v>0</v>
      </c>
      <c r="X275" s="69">
        <v>0</v>
      </c>
      <c r="Y275" s="62">
        <v>0</v>
      </c>
      <c r="Z275" s="62">
        <v>0</v>
      </c>
      <c r="AA275" s="62">
        <v>0</v>
      </c>
      <c r="AB275" s="62">
        <v>0</v>
      </c>
      <c r="AC275" s="62">
        <v>0</v>
      </c>
      <c r="AD275" s="62">
        <v>0</v>
      </c>
      <c r="AE275" s="31"/>
    </row>
    <row r="276" spans="1:31" s="40" customFormat="1" ht="25.5" outlineLevel="1" x14ac:dyDescent="0.25">
      <c r="A276" s="57">
        <v>106</v>
      </c>
      <c r="B276" s="65" t="s">
        <v>341</v>
      </c>
      <c r="C276" s="65" t="s">
        <v>326</v>
      </c>
      <c r="D276" s="66" t="s">
        <v>128</v>
      </c>
      <c r="E276" s="67"/>
      <c r="F276" s="66"/>
      <c r="G276" s="68" t="s">
        <v>1103</v>
      </c>
      <c r="H276" s="26"/>
      <c r="I276" s="26"/>
      <c r="J276" s="27">
        <v>1</v>
      </c>
      <c r="K276" s="29"/>
      <c r="L276" s="75"/>
      <c r="M276" s="28" t="str">
        <f t="shared" si="20"/>
        <v/>
      </c>
      <c r="N276" s="75"/>
      <c r="O276" s="28" t="str">
        <f t="shared" si="45"/>
        <v/>
      </c>
      <c r="P276" s="75">
        <v>2</v>
      </c>
      <c r="Q276" s="28">
        <f t="shared" si="46"/>
        <v>0</v>
      </c>
      <c r="R276" s="75"/>
      <c r="S276" s="28" t="str">
        <f t="shared" si="47"/>
        <v/>
      </c>
      <c r="T276" s="75"/>
      <c r="U276" s="28" t="str">
        <f t="shared" si="48"/>
        <v/>
      </c>
      <c r="V276" s="30"/>
      <c r="W276" s="62">
        <v>0</v>
      </c>
      <c r="X276" s="69">
        <v>0</v>
      </c>
      <c r="Y276" s="62">
        <v>0</v>
      </c>
      <c r="Z276" s="62">
        <v>0</v>
      </c>
      <c r="AA276" s="62">
        <v>0</v>
      </c>
      <c r="AB276" s="62">
        <v>0</v>
      </c>
      <c r="AC276" s="62">
        <v>0</v>
      </c>
      <c r="AD276" s="62">
        <v>0</v>
      </c>
      <c r="AE276" s="31"/>
    </row>
    <row r="277" spans="1:31" s="40" customFormat="1" ht="25.5" outlineLevel="1" x14ac:dyDescent="0.25">
      <c r="A277" s="57">
        <v>107</v>
      </c>
      <c r="B277" s="65" t="s">
        <v>341</v>
      </c>
      <c r="C277" s="65" t="s">
        <v>326</v>
      </c>
      <c r="D277" s="66" t="s">
        <v>513</v>
      </c>
      <c r="E277" s="67"/>
      <c r="F277" s="66"/>
      <c r="G277" s="68" t="s">
        <v>1103</v>
      </c>
      <c r="H277" s="26"/>
      <c r="I277" s="26"/>
      <c r="J277" s="27">
        <v>1</v>
      </c>
      <c r="K277" s="29"/>
      <c r="L277" s="75"/>
      <c r="M277" s="28" t="str">
        <f t="shared" ref="M277:M333" si="49">IF(L277&lt;&gt;"",($W277*$W$15+$Y277*$Y$15+$Z277*$Z$15+$AA277*$AA$15+$AB277*$AB$15+$AC277*$AC$15+$AD277*$AD$15)/SUM($W$15:$AD$15),"")</f>
        <v/>
      </c>
      <c r="N277" s="75"/>
      <c r="O277" s="28" t="str">
        <f t="shared" si="45"/>
        <v/>
      </c>
      <c r="P277" s="75">
        <v>2</v>
      </c>
      <c r="Q277" s="28">
        <f t="shared" si="46"/>
        <v>0</v>
      </c>
      <c r="R277" s="75"/>
      <c r="S277" s="28" t="str">
        <f t="shared" si="47"/>
        <v/>
      </c>
      <c r="T277" s="75"/>
      <c r="U277" s="28" t="str">
        <f t="shared" si="48"/>
        <v/>
      </c>
      <c r="V277" s="30"/>
      <c r="W277" s="62">
        <v>0</v>
      </c>
      <c r="X277" s="69">
        <v>0</v>
      </c>
      <c r="Y277" s="62">
        <v>0</v>
      </c>
      <c r="Z277" s="62">
        <v>0</v>
      </c>
      <c r="AA277" s="62">
        <v>0</v>
      </c>
      <c r="AB277" s="62">
        <v>0</v>
      </c>
      <c r="AC277" s="62">
        <v>0</v>
      </c>
      <c r="AD277" s="62">
        <v>0</v>
      </c>
      <c r="AE277" s="31"/>
    </row>
    <row r="278" spans="1:31" s="40" customFormat="1" ht="25.5" outlineLevel="1" x14ac:dyDescent="0.25">
      <c r="A278" s="57">
        <v>108</v>
      </c>
      <c r="B278" s="65" t="s">
        <v>341</v>
      </c>
      <c r="C278" s="65" t="s">
        <v>326</v>
      </c>
      <c r="D278" s="66" t="s">
        <v>129</v>
      </c>
      <c r="E278" s="67"/>
      <c r="F278" s="66"/>
      <c r="G278" s="68" t="s">
        <v>1103</v>
      </c>
      <c r="H278" s="26"/>
      <c r="I278" s="26"/>
      <c r="J278" s="27">
        <v>1</v>
      </c>
      <c r="K278" s="29"/>
      <c r="L278" s="75"/>
      <c r="M278" s="28" t="str">
        <f t="shared" si="49"/>
        <v/>
      </c>
      <c r="N278" s="75"/>
      <c r="O278" s="28" t="str">
        <f t="shared" si="45"/>
        <v/>
      </c>
      <c r="P278" s="75">
        <v>2</v>
      </c>
      <c r="Q278" s="28">
        <f t="shared" si="46"/>
        <v>0</v>
      </c>
      <c r="R278" s="75"/>
      <c r="S278" s="28" t="str">
        <f t="shared" si="47"/>
        <v/>
      </c>
      <c r="T278" s="75"/>
      <c r="U278" s="28" t="str">
        <f t="shared" si="48"/>
        <v/>
      </c>
      <c r="V278" s="30"/>
      <c r="W278" s="62">
        <v>0</v>
      </c>
      <c r="X278" s="69">
        <v>0</v>
      </c>
      <c r="Y278" s="62">
        <v>0</v>
      </c>
      <c r="Z278" s="62">
        <v>0</v>
      </c>
      <c r="AA278" s="62">
        <v>0</v>
      </c>
      <c r="AB278" s="62">
        <v>0</v>
      </c>
      <c r="AC278" s="62">
        <v>0</v>
      </c>
      <c r="AD278" s="62">
        <v>0</v>
      </c>
      <c r="AE278" s="31"/>
    </row>
    <row r="279" spans="1:31" s="40" customFormat="1" ht="25.5" outlineLevel="1" x14ac:dyDescent="0.25">
      <c r="A279" s="57">
        <v>109</v>
      </c>
      <c r="B279" s="65" t="s">
        <v>341</v>
      </c>
      <c r="C279" s="65" t="s">
        <v>326</v>
      </c>
      <c r="D279" s="66" t="s">
        <v>514</v>
      </c>
      <c r="E279" s="67"/>
      <c r="F279" s="66"/>
      <c r="G279" s="68" t="s">
        <v>1103</v>
      </c>
      <c r="H279" s="26"/>
      <c r="I279" s="26"/>
      <c r="J279" s="27">
        <v>1</v>
      </c>
      <c r="K279" s="29"/>
      <c r="L279" s="75"/>
      <c r="M279" s="28" t="str">
        <f t="shared" si="49"/>
        <v/>
      </c>
      <c r="N279" s="75"/>
      <c r="O279" s="28" t="str">
        <f t="shared" si="45"/>
        <v/>
      </c>
      <c r="P279" s="75">
        <v>2</v>
      </c>
      <c r="Q279" s="28">
        <f t="shared" si="46"/>
        <v>0</v>
      </c>
      <c r="R279" s="75"/>
      <c r="S279" s="28" t="str">
        <f t="shared" si="47"/>
        <v/>
      </c>
      <c r="T279" s="75"/>
      <c r="U279" s="28" t="str">
        <f t="shared" si="48"/>
        <v/>
      </c>
      <c r="V279" s="30"/>
      <c r="W279" s="62">
        <v>0</v>
      </c>
      <c r="X279" s="69">
        <v>0</v>
      </c>
      <c r="Y279" s="62">
        <v>0</v>
      </c>
      <c r="Z279" s="62">
        <v>0</v>
      </c>
      <c r="AA279" s="62">
        <v>0</v>
      </c>
      <c r="AB279" s="62">
        <v>0</v>
      </c>
      <c r="AC279" s="62">
        <v>0</v>
      </c>
      <c r="AD279" s="62">
        <v>0</v>
      </c>
      <c r="AE279" s="31"/>
    </row>
    <row r="280" spans="1:31" s="40" customFormat="1" ht="25.5" outlineLevel="1" x14ac:dyDescent="0.25">
      <c r="A280" s="57">
        <v>110</v>
      </c>
      <c r="B280" s="65" t="s">
        <v>341</v>
      </c>
      <c r="C280" s="65" t="s">
        <v>326</v>
      </c>
      <c r="D280" s="66" t="s">
        <v>130</v>
      </c>
      <c r="E280" s="67"/>
      <c r="F280" s="66"/>
      <c r="G280" s="68" t="s">
        <v>1103</v>
      </c>
      <c r="H280" s="26"/>
      <c r="I280" s="26"/>
      <c r="J280" s="27">
        <v>1</v>
      </c>
      <c r="K280" s="29"/>
      <c r="L280" s="75"/>
      <c r="M280" s="28" t="str">
        <f t="shared" si="49"/>
        <v/>
      </c>
      <c r="N280" s="75"/>
      <c r="O280" s="28" t="str">
        <f t="shared" si="45"/>
        <v/>
      </c>
      <c r="P280" s="75">
        <v>2</v>
      </c>
      <c r="Q280" s="28">
        <f t="shared" si="46"/>
        <v>0</v>
      </c>
      <c r="R280" s="75"/>
      <c r="S280" s="28" t="str">
        <f t="shared" si="47"/>
        <v/>
      </c>
      <c r="T280" s="75"/>
      <c r="U280" s="28" t="str">
        <f t="shared" si="48"/>
        <v/>
      </c>
      <c r="V280" s="30"/>
      <c r="W280" s="62">
        <v>0</v>
      </c>
      <c r="X280" s="69">
        <v>0</v>
      </c>
      <c r="Y280" s="62">
        <v>0</v>
      </c>
      <c r="Z280" s="62">
        <v>0</v>
      </c>
      <c r="AA280" s="62">
        <v>0</v>
      </c>
      <c r="AB280" s="62">
        <v>0</v>
      </c>
      <c r="AC280" s="62">
        <v>0</v>
      </c>
      <c r="AD280" s="62">
        <v>0</v>
      </c>
      <c r="AE280" s="31"/>
    </row>
    <row r="281" spans="1:31" s="40" customFormat="1" ht="25.5" outlineLevel="1" x14ac:dyDescent="0.25">
      <c r="A281" s="57">
        <v>111</v>
      </c>
      <c r="B281" s="65" t="s">
        <v>341</v>
      </c>
      <c r="C281" s="65" t="s">
        <v>326</v>
      </c>
      <c r="D281" s="66" t="s">
        <v>515</v>
      </c>
      <c r="E281" s="67"/>
      <c r="F281" s="66"/>
      <c r="G281" s="68" t="s">
        <v>1103</v>
      </c>
      <c r="H281" s="26"/>
      <c r="I281" s="26"/>
      <c r="J281" s="27">
        <v>1</v>
      </c>
      <c r="K281" s="29"/>
      <c r="L281" s="75"/>
      <c r="M281" s="28" t="str">
        <f t="shared" si="49"/>
        <v/>
      </c>
      <c r="N281" s="75"/>
      <c r="O281" s="28" t="str">
        <f t="shared" si="45"/>
        <v/>
      </c>
      <c r="P281" s="75">
        <v>2</v>
      </c>
      <c r="Q281" s="28">
        <f t="shared" si="46"/>
        <v>0</v>
      </c>
      <c r="R281" s="75"/>
      <c r="S281" s="28" t="str">
        <f t="shared" si="47"/>
        <v/>
      </c>
      <c r="T281" s="75"/>
      <c r="U281" s="28" t="str">
        <f t="shared" si="48"/>
        <v/>
      </c>
      <c r="V281" s="30"/>
      <c r="W281" s="62">
        <v>0</v>
      </c>
      <c r="X281" s="69">
        <v>0</v>
      </c>
      <c r="Y281" s="62">
        <v>0</v>
      </c>
      <c r="Z281" s="62">
        <v>0</v>
      </c>
      <c r="AA281" s="62">
        <v>0</v>
      </c>
      <c r="AB281" s="62">
        <v>0</v>
      </c>
      <c r="AC281" s="62">
        <v>0</v>
      </c>
      <c r="AD281" s="62">
        <v>0</v>
      </c>
      <c r="AE281" s="31"/>
    </row>
    <row r="282" spans="1:31" s="40" customFormat="1" ht="25.5" outlineLevel="1" x14ac:dyDescent="0.25">
      <c r="A282" s="57">
        <v>112</v>
      </c>
      <c r="B282" s="65" t="s">
        <v>341</v>
      </c>
      <c r="C282" s="65" t="s">
        <v>326</v>
      </c>
      <c r="D282" s="66" t="s">
        <v>128</v>
      </c>
      <c r="E282" s="67"/>
      <c r="F282" s="66"/>
      <c r="G282" s="68" t="s">
        <v>1103</v>
      </c>
      <c r="H282" s="26"/>
      <c r="I282" s="26"/>
      <c r="J282" s="27">
        <v>1</v>
      </c>
      <c r="K282" s="29"/>
      <c r="L282" s="75"/>
      <c r="M282" s="28" t="str">
        <f t="shared" si="49"/>
        <v/>
      </c>
      <c r="N282" s="75"/>
      <c r="O282" s="28" t="str">
        <f t="shared" si="45"/>
        <v/>
      </c>
      <c r="P282" s="75">
        <v>2</v>
      </c>
      <c r="Q282" s="28">
        <f t="shared" si="46"/>
        <v>0</v>
      </c>
      <c r="R282" s="75"/>
      <c r="S282" s="28" t="str">
        <f t="shared" si="47"/>
        <v/>
      </c>
      <c r="T282" s="75"/>
      <c r="U282" s="28" t="str">
        <f t="shared" si="48"/>
        <v/>
      </c>
      <c r="V282" s="30"/>
      <c r="W282" s="62">
        <v>0</v>
      </c>
      <c r="X282" s="69">
        <v>0</v>
      </c>
      <c r="Y282" s="62">
        <v>0</v>
      </c>
      <c r="Z282" s="62">
        <v>0</v>
      </c>
      <c r="AA282" s="62">
        <v>0</v>
      </c>
      <c r="AB282" s="62">
        <v>0</v>
      </c>
      <c r="AC282" s="62">
        <v>0</v>
      </c>
      <c r="AD282" s="62">
        <v>0</v>
      </c>
      <c r="AE282" s="31"/>
    </row>
    <row r="283" spans="1:31" s="40" customFormat="1" ht="25.5" outlineLevel="1" x14ac:dyDescent="0.25">
      <c r="A283" s="57">
        <v>113</v>
      </c>
      <c r="B283" s="65" t="s">
        <v>341</v>
      </c>
      <c r="C283" s="65" t="s">
        <v>326</v>
      </c>
      <c r="D283" s="66" t="s">
        <v>129</v>
      </c>
      <c r="E283" s="67"/>
      <c r="F283" s="66"/>
      <c r="G283" s="68" t="s">
        <v>1104</v>
      </c>
      <c r="H283" s="26"/>
      <c r="I283" s="26"/>
      <c r="J283" s="27">
        <v>1</v>
      </c>
      <c r="K283" s="29"/>
      <c r="L283" s="75"/>
      <c r="M283" s="28" t="str">
        <f t="shared" si="49"/>
        <v/>
      </c>
      <c r="N283" s="75"/>
      <c r="O283" s="28" t="str">
        <f t="shared" si="45"/>
        <v/>
      </c>
      <c r="P283" s="75">
        <v>3</v>
      </c>
      <c r="Q283" s="28">
        <f t="shared" si="46"/>
        <v>0</v>
      </c>
      <c r="R283" s="75"/>
      <c r="S283" s="28" t="str">
        <f t="shared" si="47"/>
        <v/>
      </c>
      <c r="T283" s="75"/>
      <c r="U283" s="28" t="str">
        <f t="shared" si="48"/>
        <v/>
      </c>
      <c r="V283" s="30"/>
      <c r="W283" s="62">
        <v>0</v>
      </c>
      <c r="X283" s="69">
        <v>0</v>
      </c>
      <c r="Y283" s="62">
        <v>0</v>
      </c>
      <c r="Z283" s="62">
        <v>0</v>
      </c>
      <c r="AA283" s="62">
        <v>0</v>
      </c>
      <c r="AB283" s="62">
        <v>0</v>
      </c>
      <c r="AC283" s="62">
        <v>0</v>
      </c>
      <c r="AD283" s="62">
        <v>0</v>
      </c>
      <c r="AE283" s="31"/>
    </row>
    <row r="284" spans="1:31" s="40" customFormat="1" ht="25.5" outlineLevel="1" x14ac:dyDescent="0.25">
      <c r="A284" s="57">
        <v>114</v>
      </c>
      <c r="B284" s="65" t="s">
        <v>341</v>
      </c>
      <c r="C284" s="65" t="s">
        <v>326</v>
      </c>
      <c r="D284" s="66" t="s">
        <v>130</v>
      </c>
      <c r="E284" s="67"/>
      <c r="F284" s="66"/>
      <c r="G284" s="68" t="s">
        <v>1103</v>
      </c>
      <c r="H284" s="26"/>
      <c r="I284" s="26"/>
      <c r="J284" s="27">
        <v>1</v>
      </c>
      <c r="K284" s="29"/>
      <c r="L284" s="75"/>
      <c r="M284" s="28" t="str">
        <f t="shared" si="49"/>
        <v/>
      </c>
      <c r="N284" s="75"/>
      <c r="O284" s="28" t="str">
        <f t="shared" si="45"/>
        <v/>
      </c>
      <c r="P284" s="75">
        <v>2</v>
      </c>
      <c r="Q284" s="28">
        <f t="shared" si="46"/>
        <v>0</v>
      </c>
      <c r="R284" s="75"/>
      <c r="S284" s="28" t="str">
        <f t="shared" si="47"/>
        <v/>
      </c>
      <c r="T284" s="75"/>
      <c r="U284" s="28" t="str">
        <f t="shared" si="48"/>
        <v/>
      </c>
      <c r="V284" s="30"/>
      <c r="W284" s="62">
        <v>0</v>
      </c>
      <c r="X284" s="69">
        <v>0</v>
      </c>
      <c r="Y284" s="62">
        <v>0</v>
      </c>
      <c r="Z284" s="62">
        <v>0</v>
      </c>
      <c r="AA284" s="62">
        <v>0</v>
      </c>
      <c r="AB284" s="62">
        <v>0</v>
      </c>
      <c r="AC284" s="62">
        <v>0</v>
      </c>
      <c r="AD284" s="62">
        <v>0</v>
      </c>
      <c r="AE284" s="31"/>
    </row>
    <row r="285" spans="1:31" s="40" customFormat="1" ht="25.5" outlineLevel="1" x14ac:dyDescent="0.25">
      <c r="A285" s="57">
        <v>115</v>
      </c>
      <c r="B285" s="65" t="s">
        <v>341</v>
      </c>
      <c r="C285" s="65" t="s">
        <v>326</v>
      </c>
      <c r="D285" s="66" t="s">
        <v>516</v>
      </c>
      <c r="E285" s="67"/>
      <c r="F285" s="66"/>
      <c r="G285" s="68" t="s">
        <v>1103</v>
      </c>
      <c r="H285" s="26"/>
      <c r="I285" s="26"/>
      <c r="J285" s="27">
        <v>1</v>
      </c>
      <c r="K285" s="29"/>
      <c r="L285" s="75"/>
      <c r="M285" s="28" t="str">
        <f t="shared" si="49"/>
        <v/>
      </c>
      <c r="N285" s="75"/>
      <c r="O285" s="28" t="str">
        <f t="shared" si="45"/>
        <v/>
      </c>
      <c r="P285" s="75">
        <v>2</v>
      </c>
      <c r="Q285" s="28">
        <f t="shared" si="46"/>
        <v>0</v>
      </c>
      <c r="R285" s="75"/>
      <c r="S285" s="28" t="str">
        <f t="shared" si="47"/>
        <v/>
      </c>
      <c r="T285" s="75"/>
      <c r="U285" s="28" t="str">
        <f t="shared" si="48"/>
        <v/>
      </c>
      <c r="V285" s="30"/>
      <c r="W285" s="62">
        <v>0</v>
      </c>
      <c r="X285" s="69">
        <v>0</v>
      </c>
      <c r="Y285" s="62">
        <v>0</v>
      </c>
      <c r="Z285" s="62">
        <v>0</v>
      </c>
      <c r="AA285" s="62">
        <v>0</v>
      </c>
      <c r="AB285" s="62">
        <v>0</v>
      </c>
      <c r="AC285" s="62">
        <v>0</v>
      </c>
      <c r="AD285" s="62">
        <v>0</v>
      </c>
      <c r="AE285" s="31"/>
    </row>
    <row r="286" spans="1:31" s="40" customFormat="1" ht="25.5" outlineLevel="1" x14ac:dyDescent="0.25">
      <c r="A286" s="57">
        <v>116</v>
      </c>
      <c r="B286" s="65" t="s">
        <v>341</v>
      </c>
      <c r="C286" s="65" t="s">
        <v>326</v>
      </c>
      <c r="D286" s="66" t="s">
        <v>517</v>
      </c>
      <c r="E286" s="67"/>
      <c r="F286" s="66"/>
      <c r="G286" s="68" t="s">
        <v>1103</v>
      </c>
      <c r="H286" s="26"/>
      <c r="I286" s="26"/>
      <c r="J286" s="27">
        <v>1</v>
      </c>
      <c r="K286" s="29"/>
      <c r="L286" s="75"/>
      <c r="M286" s="28" t="str">
        <f t="shared" si="49"/>
        <v/>
      </c>
      <c r="N286" s="75"/>
      <c r="O286" s="28" t="str">
        <f t="shared" si="45"/>
        <v/>
      </c>
      <c r="P286" s="75">
        <v>2</v>
      </c>
      <c r="Q286" s="28">
        <f t="shared" si="46"/>
        <v>0</v>
      </c>
      <c r="R286" s="75"/>
      <c r="S286" s="28" t="str">
        <f t="shared" si="47"/>
        <v/>
      </c>
      <c r="T286" s="75"/>
      <c r="U286" s="28" t="str">
        <f t="shared" si="48"/>
        <v/>
      </c>
      <c r="V286" s="30"/>
      <c r="W286" s="62">
        <v>0</v>
      </c>
      <c r="X286" s="69">
        <v>0</v>
      </c>
      <c r="Y286" s="62">
        <v>0</v>
      </c>
      <c r="Z286" s="62">
        <v>0</v>
      </c>
      <c r="AA286" s="62">
        <v>0</v>
      </c>
      <c r="AB286" s="62">
        <v>0</v>
      </c>
      <c r="AC286" s="62">
        <v>0</v>
      </c>
      <c r="AD286" s="62">
        <v>0</v>
      </c>
      <c r="AE286" s="31"/>
    </row>
    <row r="287" spans="1:31" s="40" customFormat="1" ht="25.5" outlineLevel="1" x14ac:dyDescent="0.25">
      <c r="A287" s="57">
        <v>117</v>
      </c>
      <c r="B287" s="65" t="s">
        <v>341</v>
      </c>
      <c r="C287" s="65" t="s">
        <v>326</v>
      </c>
      <c r="D287" s="66" t="s">
        <v>518</v>
      </c>
      <c r="E287" s="67"/>
      <c r="F287" s="66"/>
      <c r="G287" s="68" t="s">
        <v>1103</v>
      </c>
      <c r="H287" s="26"/>
      <c r="I287" s="26"/>
      <c r="J287" s="27">
        <v>1</v>
      </c>
      <c r="K287" s="29"/>
      <c r="L287" s="75"/>
      <c r="M287" s="28" t="str">
        <f t="shared" si="49"/>
        <v/>
      </c>
      <c r="N287" s="75"/>
      <c r="O287" s="28" t="str">
        <f t="shared" si="45"/>
        <v/>
      </c>
      <c r="P287" s="75">
        <v>2</v>
      </c>
      <c r="Q287" s="28">
        <f t="shared" si="46"/>
        <v>0</v>
      </c>
      <c r="R287" s="75"/>
      <c r="S287" s="28" t="str">
        <f t="shared" si="47"/>
        <v/>
      </c>
      <c r="T287" s="75"/>
      <c r="U287" s="28" t="str">
        <f t="shared" si="48"/>
        <v/>
      </c>
      <c r="V287" s="30"/>
      <c r="W287" s="62">
        <v>0</v>
      </c>
      <c r="X287" s="69">
        <v>0</v>
      </c>
      <c r="Y287" s="62">
        <v>0</v>
      </c>
      <c r="Z287" s="62">
        <v>0</v>
      </c>
      <c r="AA287" s="62">
        <v>0</v>
      </c>
      <c r="AB287" s="62">
        <v>0</v>
      </c>
      <c r="AC287" s="62">
        <v>0</v>
      </c>
      <c r="AD287" s="62">
        <v>0</v>
      </c>
      <c r="AE287" s="31"/>
    </row>
    <row r="288" spans="1:31" s="40" customFormat="1" ht="25.5" outlineLevel="1" x14ac:dyDescent="0.25">
      <c r="A288" s="57">
        <v>118</v>
      </c>
      <c r="B288" s="65" t="s">
        <v>341</v>
      </c>
      <c r="C288" s="65" t="s">
        <v>326</v>
      </c>
      <c r="D288" s="66" t="s">
        <v>519</v>
      </c>
      <c r="E288" s="67"/>
      <c r="F288" s="66"/>
      <c r="G288" s="68" t="s">
        <v>1103</v>
      </c>
      <c r="H288" s="26"/>
      <c r="I288" s="26"/>
      <c r="J288" s="27">
        <v>1</v>
      </c>
      <c r="K288" s="29"/>
      <c r="L288" s="75"/>
      <c r="M288" s="28" t="str">
        <f t="shared" si="49"/>
        <v/>
      </c>
      <c r="N288" s="75"/>
      <c r="O288" s="28" t="str">
        <f t="shared" si="45"/>
        <v/>
      </c>
      <c r="P288" s="75">
        <v>2</v>
      </c>
      <c r="Q288" s="28">
        <f t="shared" si="46"/>
        <v>0</v>
      </c>
      <c r="R288" s="75"/>
      <c r="S288" s="28" t="str">
        <f t="shared" si="47"/>
        <v/>
      </c>
      <c r="T288" s="75"/>
      <c r="U288" s="28" t="str">
        <f t="shared" si="48"/>
        <v/>
      </c>
      <c r="V288" s="30"/>
      <c r="W288" s="62">
        <v>0</v>
      </c>
      <c r="X288" s="69">
        <v>0</v>
      </c>
      <c r="Y288" s="62">
        <v>0</v>
      </c>
      <c r="Z288" s="62">
        <v>0</v>
      </c>
      <c r="AA288" s="62">
        <v>0</v>
      </c>
      <c r="AB288" s="62">
        <v>0</v>
      </c>
      <c r="AC288" s="62">
        <v>0</v>
      </c>
      <c r="AD288" s="62">
        <v>0</v>
      </c>
      <c r="AE288" s="31"/>
    </row>
    <row r="289" spans="1:31" s="40" customFormat="1" ht="25.5" outlineLevel="1" x14ac:dyDescent="0.25">
      <c r="A289" s="57">
        <v>119</v>
      </c>
      <c r="B289" s="65" t="s">
        <v>341</v>
      </c>
      <c r="C289" s="65" t="s">
        <v>326</v>
      </c>
      <c r="D289" s="66" t="s">
        <v>520</v>
      </c>
      <c r="E289" s="67"/>
      <c r="F289" s="66"/>
      <c r="G289" s="68" t="s">
        <v>1103</v>
      </c>
      <c r="H289" s="26"/>
      <c r="I289" s="26"/>
      <c r="J289" s="27">
        <v>1</v>
      </c>
      <c r="K289" s="29"/>
      <c r="L289" s="75"/>
      <c r="M289" s="28" t="str">
        <f t="shared" si="49"/>
        <v/>
      </c>
      <c r="N289" s="75"/>
      <c r="O289" s="28" t="str">
        <f t="shared" si="45"/>
        <v/>
      </c>
      <c r="P289" s="75">
        <v>2</v>
      </c>
      <c r="Q289" s="28">
        <f t="shared" si="46"/>
        <v>0</v>
      </c>
      <c r="R289" s="75"/>
      <c r="S289" s="28" t="str">
        <f t="shared" si="47"/>
        <v/>
      </c>
      <c r="T289" s="75"/>
      <c r="U289" s="28" t="str">
        <f t="shared" si="48"/>
        <v/>
      </c>
      <c r="V289" s="30"/>
      <c r="W289" s="62">
        <v>0</v>
      </c>
      <c r="X289" s="69">
        <v>0</v>
      </c>
      <c r="Y289" s="62">
        <v>0</v>
      </c>
      <c r="Z289" s="62">
        <v>0</v>
      </c>
      <c r="AA289" s="62">
        <v>0</v>
      </c>
      <c r="AB289" s="62">
        <v>0</v>
      </c>
      <c r="AC289" s="62">
        <v>0</v>
      </c>
      <c r="AD289" s="62">
        <v>0</v>
      </c>
      <c r="AE289" s="31"/>
    </row>
    <row r="290" spans="1:31" s="40" customFormat="1" ht="25.5" outlineLevel="1" x14ac:dyDescent="0.25">
      <c r="A290" s="57">
        <v>120</v>
      </c>
      <c r="B290" s="65" t="s">
        <v>341</v>
      </c>
      <c r="C290" s="65" t="s">
        <v>326</v>
      </c>
      <c r="D290" s="66" t="s">
        <v>521</v>
      </c>
      <c r="E290" s="67"/>
      <c r="F290" s="66"/>
      <c r="G290" s="68" t="s">
        <v>1103</v>
      </c>
      <c r="H290" s="26"/>
      <c r="I290" s="26"/>
      <c r="J290" s="27">
        <v>1</v>
      </c>
      <c r="K290" s="29"/>
      <c r="L290" s="75"/>
      <c r="M290" s="28" t="str">
        <f t="shared" si="49"/>
        <v/>
      </c>
      <c r="N290" s="75"/>
      <c r="O290" s="28" t="str">
        <f t="shared" si="45"/>
        <v/>
      </c>
      <c r="P290" s="75">
        <v>2</v>
      </c>
      <c r="Q290" s="28">
        <f t="shared" si="46"/>
        <v>0</v>
      </c>
      <c r="R290" s="75"/>
      <c r="S290" s="28" t="str">
        <f t="shared" si="47"/>
        <v/>
      </c>
      <c r="T290" s="75"/>
      <c r="U290" s="28" t="str">
        <f t="shared" si="48"/>
        <v/>
      </c>
      <c r="V290" s="30"/>
      <c r="W290" s="62">
        <v>0</v>
      </c>
      <c r="X290" s="69">
        <v>0</v>
      </c>
      <c r="Y290" s="62">
        <v>0</v>
      </c>
      <c r="Z290" s="62">
        <v>0</v>
      </c>
      <c r="AA290" s="62">
        <v>0</v>
      </c>
      <c r="AB290" s="62">
        <v>0</v>
      </c>
      <c r="AC290" s="62">
        <v>0</v>
      </c>
      <c r="AD290" s="62">
        <v>0</v>
      </c>
      <c r="AE290" s="31"/>
    </row>
    <row r="291" spans="1:31" s="40" customFormat="1" ht="25.5" outlineLevel="1" x14ac:dyDescent="0.25">
      <c r="A291" s="57">
        <v>121</v>
      </c>
      <c r="B291" s="65" t="s">
        <v>341</v>
      </c>
      <c r="C291" s="65" t="s">
        <v>326</v>
      </c>
      <c r="D291" s="66" t="s">
        <v>522</v>
      </c>
      <c r="E291" s="67"/>
      <c r="F291" s="66"/>
      <c r="G291" s="68" t="s">
        <v>1103</v>
      </c>
      <c r="H291" s="26"/>
      <c r="I291" s="26"/>
      <c r="J291" s="27">
        <v>1</v>
      </c>
      <c r="K291" s="29"/>
      <c r="L291" s="75"/>
      <c r="M291" s="28" t="str">
        <f t="shared" si="49"/>
        <v/>
      </c>
      <c r="N291" s="75"/>
      <c r="O291" s="28" t="str">
        <f t="shared" si="45"/>
        <v/>
      </c>
      <c r="P291" s="75">
        <v>2</v>
      </c>
      <c r="Q291" s="28">
        <f t="shared" si="46"/>
        <v>0</v>
      </c>
      <c r="R291" s="75"/>
      <c r="S291" s="28" t="str">
        <f t="shared" si="47"/>
        <v/>
      </c>
      <c r="T291" s="75"/>
      <c r="U291" s="28" t="str">
        <f t="shared" si="48"/>
        <v/>
      </c>
      <c r="V291" s="30"/>
      <c r="W291" s="62">
        <v>0</v>
      </c>
      <c r="X291" s="69">
        <v>0</v>
      </c>
      <c r="Y291" s="62">
        <v>0</v>
      </c>
      <c r="Z291" s="62">
        <v>0</v>
      </c>
      <c r="AA291" s="62">
        <v>0</v>
      </c>
      <c r="AB291" s="62">
        <v>0</v>
      </c>
      <c r="AC291" s="62">
        <v>0</v>
      </c>
      <c r="AD291" s="62">
        <v>0</v>
      </c>
      <c r="AE291" s="31"/>
    </row>
    <row r="292" spans="1:31" s="40" customFormat="1" ht="25.5" outlineLevel="1" x14ac:dyDescent="0.25">
      <c r="A292" s="57">
        <v>122</v>
      </c>
      <c r="B292" s="65" t="s">
        <v>341</v>
      </c>
      <c r="C292" s="65" t="s">
        <v>326</v>
      </c>
      <c r="D292" s="66" t="s">
        <v>523</v>
      </c>
      <c r="E292" s="67"/>
      <c r="F292" s="66"/>
      <c r="G292" s="68" t="s">
        <v>1103</v>
      </c>
      <c r="H292" s="26"/>
      <c r="I292" s="26"/>
      <c r="J292" s="27">
        <v>1</v>
      </c>
      <c r="K292" s="29"/>
      <c r="L292" s="75"/>
      <c r="M292" s="28" t="str">
        <f t="shared" si="49"/>
        <v/>
      </c>
      <c r="N292" s="75"/>
      <c r="O292" s="28" t="str">
        <f t="shared" si="45"/>
        <v/>
      </c>
      <c r="P292" s="75">
        <v>2</v>
      </c>
      <c r="Q292" s="28">
        <f t="shared" si="46"/>
        <v>0</v>
      </c>
      <c r="R292" s="75"/>
      <c r="S292" s="28" t="str">
        <f t="shared" si="47"/>
        <v/>
      </c>
      <c r="T292" s="75"/>
      <c r="U292" s="28" t="str">
        <f t="shared" si="48"/>
        <v/>
      </c>
      <c r="V292" s="30"/>
      <c r="W292" s="62">
        <v>0</v>
      </c>
      <c r="X292" s="69">
        <v>0</v>
      </c>
      <c r="Y292" s="62">
        <v>0</v>
      </c>
      <c r="Z292" s="62">
        <v>0</v>
      </c>
      <c r="AA292" s="62">
        <v>0</v>
      </c>
      <c r="AB292" s="62">
        <v>0</v>
      </c>
      <c r="AC292" s="62">
        <v>0</v>
      </c>
      <c r="AD292" s="62">
        <v>0</v>
      </c>
      <c r="AE292" s="31"/>
    </row>
    <row r="293" spans="1:31" s="40" customFormat="1" ht="25.5" outlineLevel="1" x14ac:dyDescent="0.25">
      <c r="A293" s="57">
        <v>123</v>
      </c>
      <c r="B293" s="65" t="s">
        <v>341</v>
      </c>
      <c r="C293" s="65" t="s">
        <v>326</v>
      </c>
      <c r="D293" s="66" t="s">
        <v>524</v>
      </c>
      <c r="E293" s="67"/>
      <c r="F293" s="66"/>
      <c r="G293" s="68" t="s">
        <v>1103</v>
      </c>
      <c r="H293" s="26"/>
      <c r="I293" s="26"/>
      <c r="J293" s="27">
        <v>1</v>
      </c>
      <c r="K293" s="29"/>
      <c r="L293" s="75"/>
      <c r="M293" s="28" t="str">
        <f t="shared" si="49"/>
        <v/>
      </c>
      <c r="N293" s="75"/>
      <c r="O293" s="28" t="str">
        <f t="shared" si="45"/>
        <v/>
      </c>
      <c r="P293" s="75">
        <v>2</v>
      </c>
      <c r="Q293" s="28">
        <f t="shared" si="46"/>
        <v>0</v>
      </c>
      <c r="R293" s="75"/>
      <c r="S293" s="28" t="str">
        <f t="shared" si="47"/>
        <v/>
      </c>
      <c r="T293" s="75"/>
      <c r="U293" s="28" t="str">
        <f t="shared" si="48"/>
        <v/>
      </c>
      <c r="V293" s="30"/>
      <c r="W293" s="62">
        <v>0</v>
      </c>
      <c r="X293" s="69">
        <v>0</v>
      </c>
      <c r="Y293" s="62">
        <v>0</v>
      </c>
      <c r="Z293" s="62">
        <v>0</v>
      </c>
      <c r="AA293" s="62">
        <v>0</v>
      </c>
      <c r="AB293" s="62">
        <v>0</v>
      </c>
      <c r="AC293" s="62">
        <v>0</v>
      </c>
      <c r="AD293" s="62">
        <v>0</v>
      </c>
      <c r="AE293" s="31"/>
    </row>
    <row r="294" spans="1:31" s="40" customFormat="1" ht="25.5" outlineLevel="1" x14ac:dyDescent="0.25">
      <c r="A294" s="57">
        <v>124</v>
      </c>
      <c r="B294" s="65" t="s">
        <v>341</v>
      </c>
      <c r="C294" s="65" t="s">
        <v>326</v>
      </c>
      <c r="D294" s="66" t="s">
        <v>525</v>
      </c>
      <c r="E294" s="67"/>
      <c r="F294" s="66"/>
      <c r="G294" s="68" t="s">
        <v>1103</v>
      </c>
      <c r="H294" s="26"/>
      <c r="I294" s="26"/>
      <c r="J294" s="27">
        <v>1</v>
      </c>
      <c r="K294" s="29"/>
      <c r="L294" s="75"/>
      <c r="M294" s="28" t="str">
        <f t="shared" si="49"/>
        <v/>
      </c>
      <c r="N294" s="75"/>
      <c r="O294" s="28" t="str">
        <f t="shared" si="45"/>
        <v/>
      </c>
      <c r="P294" s="75">
        <v>2</v>
      </c>
      <c r="Q294" s="28">
        <f t="shared" si="46"/>
        <v>0</v>
      </c>
      <c r="R294" s="75"/>
      <c r="S294" s="28" t="str">
        <f t="shared" si="47"/>
        <v/>
      </c>
      <c r="T294" s="75"/>
      <c r="U294" s="28" t="str">
        <f t="shared" si="48"/>
        <v/>
      </c>
      <c r="V294" s="30"/>
      <c r="W294" s="62">
        <v>0</v>
      </c>
      <c r="X294" s="69">
        <v>0</v>
      </c>
      <c r="Y294" s="62">
        <v>0</v>
      </c>
      <c r="Z294" s="62">
        <v>0</v>
      </c>
      <c r="AA294" s="62">
        <v>0</v>
      </c>
      <c r="AB294" s="62">
        <v>0</v>
      </c>
      <c r="AC294" s="62">
        <v>0</v>
      </c>
      <c r="AD294" s="62">
        <v>0</v>
      </c>
      <c r="AE294" s="31"/>
    </row>
    <row r="295" spans="1:31" s="40" customFormat="1" ht="25.5" outlineLevel="1" x14ac:dyDescent="0.25">
      <c r="A295" s="57">
        <v>125</v>
      </c>
      <c r="B295" s="65" t="s">
        <v>341</v>
      </c>
      <c r="C295" s="65" t="s">
        <v>326</v>
      </c>
      <c r="D295" s="66" t="s">
        <v>526</v>
      </c>
      <c r="E295" s="67"/>
      <c r="F295" s="66"/>
      <c r="G295" s="68" t="s">
        <v>1103</v>
      </c>
      <c r="H295" s="26"/>
      <c r="I295" s="26"/>
      <c r="J295" s="27">
        <v>1</v>
      </c>
      <c r="K295" s="29"/>
      <c r="L295" s="75"/>
      <c r="M295" s="28" t="str">
        <f t="shared" si="49"/>
        <v/>
      </c>
      <c r="N295" s="75"/>
      <c r="O295" s="28" t="str">
        <f t="shared" si="45"/>
        <v/>
      </c>
      <c r="P295" s="75">
        <v>2</v>
      </c>
      <c r="Q295" s="28">
        <f t="shared" si="46"/>
        <v>0</v>
      </c>
      <c r="R295" s="75"/>
      <c r="S295" s="28" t="str">
        <f t="shared" si="47"/>
        <v/>
      </c>
      <c r="T295" s="75"/>
      <c r="U295" s="28" t="str">
        <f t="shared" si="48"/>
        <v/>
      </c>
      <c r="V295" s="30"/>
      <c r="W295" s="62">
        <v>0</v>
      </c>
      <c r="X295" s="69">
        <v>0</v>
      </c>
      <c r="Y295" s="62">
        <v>0</v>
      </c>
      <c r="Z295" s="62">
        <v>0</v>
      </c>
      <c r="AA295" s="62">
        <v>0</v>
      </c>
      <c r="AB295" s="62">
        <v>0</v>
      </c>
      <c r="AC295" s="62">
        <v>0</v>
      </c>
      <c r="AD295" s="62">
        <v>0</v>
      </c>
      <c r="AE295" s="31"/>
    </row>
    <row r="296" spans="1:31" s="40" customFormat="1" ht="25.5" outlineLevel="1" x14ac:dyDescent="0.25">
      <c r="A296" s="57">
        <v>126</v>
      </c>
      <c r="B296" s="65" t="s">
        <v>341</v>
      </c>
      <c r="C296" s="65" t="s">
        <v>326</v>
      </c>
      <c r="D296" s="66" t="s">
        <v>527</v>
      </c>
      <c r="E296" s="67"/>
      <c r="F296" s="66"/>
      <c r="G296" s="68" t="s">
        <v>1103</v>
      </c>
      <c r="H296" s="26"/>
      <c r="I296" s="26"/>
      <c r="J296" s="27">
        <v>1</v>
      </c>
      <c r="K296" s="29"/>
      <c r="L296" s="75"/>
      <c r="M296" s="28" t="str">
        <f t="shared" si="49"/>
        <v/>
      </c>
      <c r="N296" s="75"/>
      <c r="O296" s="28" t="str">
        <f t="shared" si="45"/>
        <v/>
      </c>
      <c r="P296" s="75">
        <v>2</v>
      </c>
      <c r="Q296" s="28">
        <f t="shared" si="46"/>
        <v>0</v>
      </c>
      <c r="R296" s="75"/>
      <c r="S296" s="28" t="str">
        <f t="shared" si="47"/>
        <v/>
      </c>
      <c r="T296" s="75"/>
      <c r="U296" s="28" t="str">
        <f t="shared" si="48"/>
        <v/>
      </c>
      <c r="V296" s="30"/>
      <c r="W296" s="62">
        <v>0</v>
      </c>
      <c r="X296" s="69">
        <v>0</v>
      </c>
      <c r="Y296" s="62">
        <v>0</v>
      </c>
      <c r="Z296" s="62">
        <v>0</v>
      </c>
      <c r="AA296" s="62">
        <v>0</v>
      </c>
      <c r="AB296" s="62">
        <v>0</v>
      </c>
      <c r="AC296" s="62">
        <v>0</v>
      </c>
      <c r="AD296" s="62">
        <v>0</v>
      </c>
      <c r="AE296" s="31"/>
    </row>
    <row r="297" spans="1:31" s="40" customFormat="1" ht="25.5" outlineLevel="1" x14ac:dyDescent="0.25">
      <c r="A297" s="57">
        <v>127</v>
      </c>
      <c r="B297" s="65" t="s">
        <v>341</v>
      </c>
      <c r="C297" s="65" t="s">
        <v>326</v>
      </c>
      <c r="D297" s="66" t="s">
        <v>131</v>
      </c>
      <c r="E297" s="67"/>
      <c r="F297" s="66"/>
      <c r="G297" s="68" t="s">
        <v>1103</v>
      </c>
      <c r="H297" s="26"/>
      <c r="I297" s="26"/>
      <c r="J297" s="27">
        <v>1</v>
      </c>
      <c r="K297" s="29"/>
      <c r="L297" s="75"/>
      <c r="M297" s="28" t="str">
        <f t="shared" si="49"/>
        <v/>
      </c>
      <c r="N297" s="75"/>
      <c r="O297" s="28" t="str">
        <f t="shared" si="45"/>
        <v/>
      </c>
      <c r="P297" s="75">
        <v>2</v>
      </c>
      <c r="Q297" s="28">
        <f t="shared" si="46"/>
        <v>0</v>
      </c>
      <c r="R297" s="75"/>
      <c r="S297" s="28" t="str">
        <f t="shared" si="47"/>
        <v/>
      </c>
      <c r="T297" s="75"/>
      <c r="U297" s="28" t="str">
        <f t="shared" si="48"/>
        <v/>
      </c>
      <c r="V297" s="30"/>
      <c r="W297" s="62">
        <v>0</v>
      </c>
      <c r="X297" s="69">
        <v>0</v>
      </c>
      <c r="Y297" s="62">
        <v>0</v>
      </c>
      <c r="Z297" s="62">
        <v>0</v>
      </c>
      <c r="AA297" s="62">
        <v>0</v>
      </c>
      <c r="AB297" s="62">
        <v>0</v>
      </c>
      <c r="AC297" s="62">
        <v>0</v>
      </c>
      <c r="AD297" s="62">
        <v>0</v>
      </c>
      <c r="AE297" s="31"/>
    </row>
    <row r="298" spans="1:31" s="40" customFormat="1" ht="25.5" outlineLevel="1" x14ac:dyDescent="0.25">
      <c r="A298" s="57">
        <v>128</v>
      </c>
      <c r="B298" s="65" t="s">
        <v>341</v>
      </c>
      <c r="C298" s="65" t="s">
        <v>326</v>
      </c>
      <c r="D298" s="66" t="s">
        <v>528</v>
      </c>
      <c r="E298" s="67"/>
      <c r="F298" s="66"/>
      <c r="G298" s="68" t="s">
        <v>1103</v>
      </c>
      <c r="H298" s="26"/>
      <c r="I298" s="26"/>
      <c r="J298" s="27">
        <v>1</v>
      </c>
      <c r="K298" s="29"/>
      <c r="L298" s="75"/>
      <c r="M298" s="28" t="str">
        <f t="shared" si="49"/>
        <v/>
      </c>
      <c r="N298" s="75"/>
      <c r="O298" s="28" t="str">
        <f t="shared" si="45"/>
        <v/>
      </c>
      <c r="P298" s="75">
        <v>2</v>
      </c>
      <c r="Q298" s="28">
        <f t="shared" si="46"/>
        <v>0</v>
      </c>
      <c r="R298" s="75"/>
      <c r="S298" s="28" t="str">
        <f t="shared" si="47"/>
        <v/>
      </c>
      <c r="T298" s="75"/>
      <c r="U298" s="28" t="str">
        <f t="shared" si="48"/>
        <v/>
      </c>
      <c r="V298" s="30"/>
      <c r="W298" s="62">
        <v>0</v>
      </c>
      <c r="X298" s="69">
        <v>0</v>
      </c>
      <c r="Y298" s="62">
        <v>0</v>
      </c>
      <c r="Z298" s="62">
        <v>0</v>
      </c>
      <c r="AA298" s="62">
        <v>0</v>
      </c>
      <c r="AB298" s="62">
        <v>0</v>
      </c>
      <c r="AC298" s="62">
        <v>0</v>
      </c>
      <c r="AD298" s="62">
        <v>0</v>
      </c>
      <c r="AE298" s="31"/>
    </row>
    <row r="299" spans="1:31" s="40" customFormat="1" ht="25.5" outlineLevel="1" x14ac:dyDescent="0.25">
      <c r="A299" s="57">
        <v>129</v>
      </c>
      <c r="B299" s="65" t="s">
        <v>341</v>
      </c>
      <c r="C299" s="65" t="s">
        <v>326</v>
      </c>
      <c r="D299" s="66" t="s">
        <v>132</v>
      </c>
      <c r="E299" s="67"/>
      <c r="F299" s="66"/>
      <c r="G299" s="68" t="s">
        <v>1103</v>
      </c>
      <c r="H299" s="26"/>
      <c r="I299" s="26"/>
      <c r="J299" s="27">
        <v>1</v>
      </c>
      <c r="K299" s="29"/>
      <c r="L299" s="75"/>
      <c r="M299" s="28" t="str">
        <f t="shared" si="49"/>
        <v/>
      </c>
      <c r="N299" s="75"/>
      <c r="O299" s="28" t="str">
        <f t="shared" si="45"/>
        <v/>
      </c>
      <c r="P299" s="75">
        <v>2</v>
      </c>
      <c r="Q299" s="28">
        <f t="shared" si="46"/>
        <v>0</v>
      </c>
      <c r="R299" s="75"/>
      <c r="S299" s="28" t="str">
        <f t="shared" si="47"/>
        <v/>
      </c>
      <c r="T299" s="75"/>
      <c r="U299" s="28" t="str">
        <f t="shared" si="48"/>
        <v/>
      </c>
      <c r="V299" s="30"/>
      <c r="W299" s="62">
        <v>0</v>
      </c>
      <c r="X299" s="69">
        <v>0</v>
      </c>
      <c r="Y299" s="62">
        <v>0</v>
      </c>
      <c r="Z299" s="62">
        <v>0</v>
      </c>
      <c r="AA299" s="62">
        <v>0</v>
      </c>
      <c r="AB299" s="62">
        <v>0</v>
      </c>
      <c r="AC299" s="62">
        <v>0</v>
      </c>
      <c r="AD299" s="62">
        <v>0</v>
      </c>
      <c r="AE299" s="31"/>
    </row>
    <row r="300" spans="1:31" s="40" customFormat="1" ht="25.5" outlineLevel="1" x14ac:dyDescent="0.25">
      <c r="A300" s="57">
        <v>130</v>
      </c>
      <c r="B300" s="65" t="s">
        <v>341</v>
      </c>
      <c r="C300" s="65" t="s">
        <v>326</v>
      </c>
      <c r="D300" s="66" t="s">
        <v>529</v>
      </c>
      <c r="E300" s="67"/>
      <c r="F300" s="66"/>
      <c r="G300" s="68" t="s">
        <v>1103</v>
      </c>
      <c r="H300" s="26"/>
      <c r="I300" s="26"/>
      <c r="J300" s="27">
        <v>1</v>
      </c>
      <c r="K300" s="29"/>
      <c r="L300" s="75"/>
      <c r="M300" s="28" t="str">
        <f t="shared" si="49"/>
        <v/>
      </c>
      <c r="N300" s="75"/>
      <c r="O300" s="28" t="str">
        <f t="shared" si="45"/>
        <v/>
      </c>
      <c r="P300" s="75">
        <v>2</v>
      </c>
      <c r="Q300" s="28">
        <f t="shared" si="46"/>
        <v>0</v>
      </c>
      <c r="R300" s="75"/>
      <c r="S300" s="28" t="str">
        <f t="shared" si="47"/>
        <v/>
      </c>
      <c r="T300" s="75"/>
      <c r="U300" s="28" t="str">
        <f t="shared" si="48"/>
        <v/>
      </c>
      <c r="V300" s="30"/>
      <c r="W300" s="62">
        <v>0</v>
      </c>
      <c r="X300" s="69">
        <v>0</v>
      </c>
      <c r="Y300" s="62">
        <v>0</v>
      </c>
      <c r="Z300" s="62">
        <v>0</v>
      </c>
      <c r="AA300" s="62">
        <v>0</v>
      </c>
      <c r="AB300" s="62">
        <v>0</v>
      </c>
      <c r="AC300" s="62">
        <v>0</v>
      </c>
      <c r="AD300" s="62">
        <v>0</v>
      </c>
      <c r="AE300" s="31"/>
    </row>
    <row r="301" spans="1:31" s="40" customFormat="1" ht="25.5" outlineLevel="1" x14ac:dyDescent="0.25">
      <c r="A301" s="57">
        <v>131</v>
      </c>
      <c r="B301" s="65" t="s">
        <v>341</v>
      </c>
      <c r="C301" s="65" t="s">
        <v>326</v>
      </c>
      <c r="D301" s="66" t="s">
        <v>133</v>
      </c>
      <c r="E301" s="67"/>
      <c r="F301" s="66"/>
      <c r="G301" s="68" t="s">
        <v>1103</v>
      </c>
      <c r="H301" s="26"/>
      <c r="I301" s="26"/>
      <c r="J301" s="27">
        <v>1</v>
      </c>
      <c r="K301" s="29"/>
      <c r="L301" s="75"/>
      <c r="M301" s="28" t="str">
        <f t="shared" si="49"/>
        <v/>
      </c>
      <c r="N301" s="75"/>
      <c r="O301" s="28" t="str">
        <f t="shared" si="45"/>
        <v/>
      </c>
      <c r="P301" s="75">
        <v>2</v>
      </c>
      <c r="Q301" s="28">
        <f t="shared" si="46"/>
        <v>0</v>
      </c>
      <c r="R301" s="75"/>
      <c r="S301" s="28" t="str">
        <f t="shared" si="47"/>
        <v/>
      </c>
      <c r="T301" s="75"/>
      <c r="U301" s="28" t="str">
        <f t="shared" si="48"/>
        <v/>
      </c>
      <c r="V301" s="30"/>
      <c r="W301" s="62">
        <v>0</v>
      </c>
      <c r="X301" s="69">
        <v>0</v>
      </c>
      <c r="Y301" s="62">
        <v>0</v>
      </c>
      <c r="Z301" s="62">
        <v>0</v>
      </c>
      <c r="AA301" s="62">
        <v>0</v>
      </c>
      <c r="AB301" s="62">
        <v>0</v>
      </c>
      <c r="AC301" s="62">
        <v>0</v>
      </c>
      <c r="AD301" s="62">
        <v>0</v>
      </c>
      <c r="AE301" s="31"/>
    </row>
    <row r="302" spans="1:31" s="40" customFormat="1" ht="25.5" outlineLevel="1" x14ac:dyDescent="0.25">
      <c r="A302" s="57">
        <v>132</v>
      </c>
      <c r="B302" s="65" t="s">
        <v>341</v>
      </c>
      <c r="C302" s="65" t="s">
        <v>326</v>
      </c>
      <c r="D302" s="66" t="s">
        <v>530</v>
      </c>
      <c r="E302" s="67"/>
      <c r="F302" s="66"/>
      <c r="G302" s="68" t="s">
        <v>1103</v>
      </c>
      <c r="H302" s="26"/>
      <c r="I302" s="26"/>
      <c r="J302" s="27">
        <v>1</v>
      </c>
      <c r="K302" s="29"/>
      <c r="L302" s="75"/>
      <c r="M302" s="28" t="str">
        <f t="shared" si="49"/>
        <v/>
      </c>
      <c r="N302" s="75"/>
      <c r="O302" s="28" t="str">
        <f t="shared" si="45"/>
        <v/>
      </c>
      <c r="P302" s="75">
        <v>2</v>
      </c>
      <c r="Q302" s="28">
        <f t="shared" si="46"/>
        <v>0</v>
      </c>
      <c r="R302" s="75"/>
      <c r="S302" s="28" t="str">
        <f t="shared" si="47"/>
        <v/>
      </c>
      <c r="T302" s="75"/>
      <c r="U302" s="28" t="str">
        <f t="shared" si="48"/>
        <v/>
      </c>
      <c r="V302" s="30"/>
      <c r="W302" s="62">
        <v>0</v>
      </c>
      <c r="X302" s="69">
        <v>0</v>
      </c>
      <c r="Y302" s="62">
        <v>0</v>
      </c>
      <c r="Z302" s="62">
        <v>0</v>
      </c>
      <c r="AA302" s="62">
        <v>0</v>
      </c>
      <c r="AB302" s="62">
        <v>0</v>
      </c>
      <c r="AC302" s="62">
        <v>0</v>
      </c>
      <c r="AD302" s="62">
        <v>0</v>
      </c>
      <c r="AE302" s="31"/>
    </row>
    <row r="303" spans="1:31" s="40" customFormat="1" ht="25.5" outlineLevel="1" x14ac:dyDescent="0.25">
      <c r="A303" s="57">
        <v>133</v>
      </c>
      <c r="B303" s="65" t="s">
        <v>341</v>
      </c>
      <c r="C303" s="65" t="s">
        <v>326</v>
      </c>
      <c r="D303" s="66" t="s">
        <v>134</v>
      </c>
      <c r="E303" s="67"/>
      <c r="F303" s="66"/>
      <c r="G303" s="68" t="s">
        <v>1103</v>
      </c>
      <c r="H303" s="26"/>
      <c r="I303" s="26"/>
      <c r="J303" s="27">
        <v>1</v>
      </c>
      <c r="K303" s="29"/>
      <c r="L303" s="75"/>
      <c r="M303" s="28" t="str">
        <f t="shared" si="49"/>
        <v/>
      </c>
      <c r="N303" s="75"/>
      <c r="O303" s="28" t="str">
        <f t="shared" si="45"/>
        <v/>
      </c>
      <c r="P303" s="75">
        <v>2</v>
      </c>
      <c r="Q303" s="28">
        <f t="shared" si="46"/>
        <v>0</v>
      </c>
      <c r="R303" s="75"/>
      <c r="S303" s="28" t="str">
        <f t="shared" si="47"/>
        <v/>
      </c>
      <c r="T303" s="75"/>
      <c r="U303" s="28" t="str">
        <f t="shared" si="48"/>
        <v/>
      </c>
      <c r="V303" s="30"/>
      <c r="W303" s="62">
        <v>0</v>
      </c>
      <c r="X303" s="69">
        <v>0</v>
      </c>
      <c r="Y303" s="62">
        <v>0</v>
      </c>
      <c r="Z303" s="62">
        <v>0</v>
      </c>
      <c r="AA303" s="62">
        <v>0</v>
      </c>
      <c r="AB303" s="62">
        <v>0</v>
      </c>
      <c r="AC303" s="62">
        <v>0</v>
      </c>
      <c r="AD303" s="62">
        <v>0</v>
      </c>
      <c r="AE303" s="31"/>
    </row>
    <row r="304" spans="1:31" s="40" customFormat="1" ht="25.5" outlineLevel="1" x14ac:dyDescent="0.25">
      <c r="A304" s="57">
        <v>134</v>
      </c>
      <c r="B304" s="65" t="s">
        <v>341</v>
      </c>
      <c r="C304" s="65" t="s">
        <v>326</v>
      </c>
      <c r="D304" s="66" t="s">
        <v>135</v>
      </c>
      <c r="E304" s="67"/>
      <c r="F304" s="66"/>
      <c r="G304" s="68" t="s">
        <v>1103</v>
      </c>
      <c r="H304" s="26"/>
      <c r="I304" s="26"/>
      <c r="J304" s="27">
        <v>1</v>
      </c>
      <c r="K304" s="29"/>
      <c r="L304" s="75"/>
      <c r="M304" s="28" t="str">
        <f t="shared" si="49"/>
        <v/>
      </c>
      <c r="N304" s="75"/>
      <c r="O304" s="28" t="str">
        <f t="shared" si="45"/>
        <v/>
      </c>
      <c r="P304" s="75">
        <v>2</v>
      </c>
      <c r="Q304" s="28">
        <f t="shared" si="46"/>
        <v>0</v>
      </c>
      <c r="R304" s="75"/>
      <c r="S304" s="28" t="str">
        <f t="shared" si="47"/>
        <v/>
      </c>
      <c r="T304" s="75"/>
      <c r="U304" s="28" t="str">
        <f t="shared" si="48"/>
        <v/>
      </c>
      <c r="V304" s="30"/>
      <c r="W304" s="62">
        <v>0</v>
      </c>
      <c r="X304" s="69">
        <v>0</v>
      </c>
      <c r="Y304" s="62">
        <v>0</v>
      </c>
      <c r="Z304" s="62">
        <v>0</v>
      </c>
      <c r="AA304" s="62">
        <v>0</v>
      </c>
      <c r="AB304" s="62">
        <v>0</v>
      </c>
      <c r="AC304" s="62">
        <v>0</v>
      </c>
      <c r="AD304" s="62">
        <v>0</v>
      </c>
      <c r="AE304" s="31"/>
    </row>
    <row r="305" spans="1:31" s="40" customFormat="1" ht="25.5" outlineLevel="1" x14ac:dyDescent="0.25">
      <c r="A305" s="57">
        <v>135</v>
      </c>
      <c r="B305" s="65" t="s">
        <v>341</v>
      </c>
      <c r="C305" s="65" t="s">
        <v>326</v>
      </c>
      <c r="D305" s="66" t="s">
        <v>136</v>
      </c>
      <c r="E305" s="67"/>
      <c r="F305" s="66"/>
      <c r="G305" s="68" t="s">
        <v>1103</v>
      </c>
      <c r="H305" s="26"/>
      <c r="I305" s="26"/>
      <c r="J305" s="27">
        <v>1</v>
      </c>
      <c r="K305" s="29"/>
      <c r="L305" s="75"/>
      <c r="M305" s="28" t="str">
        <f t="shared" si="49"/>
        <v/>
      </c>
      <c r="N305" s="75"/>
      <c r="O305" s="28" t="str">
        <f t="shared" si="45"/>
        <v/>
      </c>
      <c r="P305" s="75">
        <v>2</v>
      </c>
      <c r="Q305" s="28">
        <f t="shared" si="46"/>
        <v>0</v>
      </c>
      <c r="R305" s="75"/>
      <c r="S305" s="28" t="str">
        <f t="shared" si="47"/>
        <v/>
      </c>
      <c r="T305" s="75"/>
      <c r="U305" s="28" t="str">
        <f t="shared" si="48"/>
        <v/>
      </c>
      <c r="V305" s="30"/>
      <c r="W305" s="62">
        <v>0</v>
      </c>
      <c r="X305" s="69">
        <v>0</v>
      </c>
      <c r="Y305" s="62">
        <v>0</v>
      </c>
      <c r="Z305" s="62">
        <v>0</v>
      </c>
      <c r="AA305" s="62">
        <v>0</v>
      </c>
      <c r="AB305" s="62">
        <v>0</v>
      </c>
      <c r="AC305" s="62">
        <v>0</v>
      </c>
      <c r="AD305" s="62">
        <v>0</v>
      </c>
      <c r="AE305" s="31"/>
    </row>
    <row r="306" spans="1:31" s="40" customFormat="1" ht="25.5" outlineLevel="1" x14ac:dyDescent="0.25">
      <c r="A306" s="57">
        <v>136</v>
      </c>
      <c r="B306" s="65" t="s">
        <v>341</v>
      </c>
      <c r="C306" s="65" t="s">
        <v>326</v>
      </c>
      <c r="D306" s="66" t="s">
        <v>531</v>
      </c>
      <c r="E306" s="67"/>
      <c r="F306" s="66"/>
      <c r="G306" s="68" t="s">
        <v>1103</v>
      </c>
      <c r="H306" s="26"/>
      <c r="I306" s="26"/>
      <c r="J306" s="27">
        <v>1</v>
      </c>
      <c r="K306" s="29"/>
      <c r="L306" s="75"/>
      <c r="M306" s="28" t="str">
        <f t="shared" si="49"/>
        <v/>
      </c>
      <c r="N306" s="75"/>
      <c r="O306" s="28" t="str">
        <f t="shared" si="45"/>
        <v/>
      </c>
      <c r="P306" s="75">
        <v>2</v>
      </c>
      <c r="Q306" s="28">
        <f t="shared" si="46"/>
        <v>0</v>
      </c>
      <c r="R306" s="75"/>
      <c r="S306" s="28" t="str">
        <f t="shared" si="47"/>
        <v/>
      </c>
      <c r="T306" s="75"/>
      <c r="U306" s="28" t="str">
        <f t="shared" si="48"/>
        <v/>
      </c>
      <c r="V306" s="30"/>
      <c r="W306" s="62">
        <v>0</v>
      </c>
      <c r="X306" s="69">
        <v>0</v>
      </c>
      <c r="Y306" s="62">
        <v>0</v>
      </c>
      <c r="Z306" s="62">
        <v>0</v>
      </c>
      <c r="AA306" s="62">
        <v>0</v>
      </c>
      <c r="AB306" s="62">
        <v>0</v>
      </c>
      <c r="AC306" s="62">
        <v>0</v>
      </c>
      <c r="AD306" s="62">
        <v>0</v>
      </c>
      <c r="AE306" s="31"/>
    </row>
    <row r="307" spans="1:31" s="40" customFormat="1" ht="25.5" outlineLevel="1" x14ac:dyDescent="0.25">
      <c r="A307" s="57">
        <v>428</v>
      </c>
      <c r="B307" s="65" t="s">
        <v>341</v>
      </c>
      <c r="C307" s="65" t="s">
        <v>326</v>
      </c>
      <c r="D307" s="66" t="s">
        <v>532</v>
      </c>
      <c r="E307" s="67"/>
      <c r="F307" s="66"/>
      <c r="G307" s="68" t="s">
        <v>1103</v>
      </c>
      <c r="H307" s="26"/>
      <c r="I307" s="26"/>
      <c r="J307" s="27">
        <v>1</v>
      </c>
      <c r="K307" s="29"/>
      <c r="L307" s="75"/>
      <c r="M307" s="28" t="str">
        <f t="shared" si="49"/>
        <v/>
      </c>
      <c r="N307" s="75"/>
      <c r="O307" s="28" t="str">
        <f t="shared" ref="O307:O363" si="50">IF(N307&lt;&gt;"",($W307*$W$15+$X307*$X$15+$Y307*$Y$15+$Z307*$Z$15+$AA307*$AA$15+$AB307*$AB$15+$AC307*$AC$15+$AD307*$AD$15)/SUM($W$15:$AD$15),"")</f>
        <v/>
      </c>
      <c r="P307" s="75">
        <v>2</v>
      </c>
      <c r="Q307" s="28">
        <f t="shared" ref="Q307:Q363" si="51">IF(P307&lt;&gt;"",($W307*$W$15+$X307*$X$15+$Y307*$Y$15+$Z307*$Z$15+$AA307*$AA$15+$AB307*$AB$15+$AC307*$AC$15+$AD307*$AD$15)/SUM($W$15:$AD$15),"")</f>
        <v>0</v>
      </c>
      <c r="R307" s="75"/>
      <c r="S307" s="28" t="str">
        <f t="shared" ref="S307:S363" si="52">IF(R307&lt;&gt;"",($W307*$W$15+$X307*$X$15+$Y307*$Y$15+$Z307*$Z$15+$AA307*$AA$15+$AB307*$AB$15+$AC307*$AC$15+$AD307*$AD$15)/SUM($W$15:$AD$15),"")</f>
        <v/>
      </c>
      <c r="T307" s="75"/>
      <c r="U307" s="28" t="str">
        <f t="shared" ref="U307:U363" si="53">IF(T307&lt;&gt;"",($W307*$W$15+$X307*$X$15+$Y307*$Y$15+$Z307*$Z$15+$AA307*$AA$15+$AB307*$AB$15+$AC307*$AC$15+$AD307*$AD$15)/SUM($W$15:$AD$15),"")</f>
        <v/>
      </c>
      <c r="V307" s="30"/>
      <c r="W307" s="78">
        <v>0</v>
      </c>
      <c r="X307" s="78">
        <v>0</v>
      </c>
      <c r="Y307" s="78">
        <v>0</v>
      </c>
      <c r="Z307" s="78">
        <v>0</v>
      </c>
      <c r="AA307" s="78">
        <v>0</v>
      </c>
      <c r="AB307" s="78">
        <v>0</v>
      </c>
      <c r="AC307" s="78">
        <v>0</v>
      </c>
      <c r="AD307" s="78">
        <v>0</v>
      </c>
      <c r="AE307" s="31"/>
    </row>
    <row r="308" spans="1:31" s="40" customFormat="1" ht="25.5" outlineLevel="1" x14ac:dyDescent="0.25">
      <c r="A308" s="57">
        <v>429</v>
      </c>
      <c r="B308" s="65" t="s">
        <v>341</v>
      </c>
      <c r="C308" s="65" t="s">
        <v>326</v>
      </c>
      <c r="D308" s="66" t="s">
        <v>533</v>
      </c>
      <c r="E308" s="67"/>
      <c r="F308" s="66"/>
      <c r="G308" s="68" t="s">
        <v>1103</v>
      </c>
      <c r="H308" s="26"/>
      <c r="I308" s="26"/>
      <c r="J308" s="27">
        <v>1</v>
      </c>
      <c r="K308" s="29"/>
      <c r="L308" s="75"/>
      <c r="M308" s="28" t="str">
        <f t="shared" si="49"/>
        <v/>
      </c>
      <c r="N308" s="75"/>
      <c r="O308" s="28" t="str">
        <f t="shared" si="50"/>
        <v/>
      </c>
      <c r="P308" s="75">
        <v>2</v>
      </c>
      <c r="Q308" s="28">
        <f t="shared" si="51"/>
        <v>0</v>
      </c>
      <c r="R308" s="75"/>
      <c r="S308" s="28" t="str">
        <f t="shared" si="52"/>
        <v/>
      </c>
      <c r="T308" s="75"/>
      <c r="U308" s="28" t="str">
        <f t="shared" si="53"/>
        <v/>
      </c>
      <c r="V308" s="30"/>
      <c r="W308" s="78">
        <v>0</v>
      </c>
      <c r="X308" s="78">
        <v>0</v>
      </c>
      <c r="Y308" s="78">
        <v>0</v>
      </c>
      <c r="Z308" s="78">
        <v>0</v>
      </c>
      <c r="AA308" s="78">
        <v>0</v>
      </c>
      <c r="AB308" s="78">
        <v>0</v>
      </c>
      <c r="AC308" s="78">
        <v>0</v>
      </c>
      <c r="AD308" s="78">
        <v>0</v>
      </c>
      <c r="AE308" s="31"/>
    </row>
    <row r="309" spans="1:31" s="40" customFormat="1" ht="25.5" outlineLevel="1" x14ac:dyDescent="0.25">
      <c r="A309" s="57">
        <v>430</v>
      </c>
      <c r="B309" s="65" t="s">
        <v>341</v>
      </c>
      <c r="C309" s="65" t="s">
        <v>326</v>
      </c>
      <c r="D309" s="66" t="s">
        <v>534</v>
      </c>
      <c r="E309" s="67"/>
      <c r="F309" s="66"/>
      <c r="G309" s="68" t="s">
        <v>1103</v>
      </c>
      <c r="H309" s="26"/>
      <c r="I309" s="26"/>
      <c r="J309" s="27">
        <v>1</v>
      </c>
      <c r="K309" s="29"/>
      <c r="L309" s="75"/>
      <c r="M309" s="28" t="str">
        <f t="shared" si="49"/>
        <v/>
      </c>
      <c r="N309" s="75"/>
      <c r="O309" s="28" t="str">
        <f t="shared" si="50"/>
        <v/>
      </c>
      <c r="P309" s="75">
        <v>2</v>
      </c>
      <c r="Q309" s="28">
        <f t="shared" si="51"/>
        <v>0</v>
      </c>
      <c r="R309" s="75"/>
      <c r="S309" s="28" t="str">
        <f t="shared" si="52"/>
        <v/>
      </c>
      <c r="T309" s="75"/>
      <c r="U309" s="28" t="str">
        <f t="shared" si="53"/>
        <v/>
      </c>
      <c r="V309" s="30"/>
      <c r="W309" s="78">
        <v>0</v>
      </c>
      <c r="X309" s="78">
        <v>0</v>
      </c>
      <c r="Y309" s="78">
        <v>0</v>
      </c>
      <c r="Z309" s="78">
        <v>0</v>
      </c>
      <c r="AA309" s="78">
        <v>0</v>
      </c>
      <c r="AB309" s="78">
        <v>0</v>
      </c>
      <c r="AC309" s="78">
        <v>0</v>
      </c>
      <c r="AD309" s="78">
        <v>0</v>
      </c>
      <c r="AE309" s="31"/>
    </row>
    <row r="310" spans="1:31" s="40" customFormat="1" ht="25.5" outlineLevel="1" x14ac:dyDescent="0.25">
      <c r="A310" s="57">
        <v>431</v>
      </c>
      <c r="B310" s="65" t="s">
        <v>341</v>
      </c>
      <c r="C310" s="65" t="s">
        <v>326</v>
      </c>
      <c r="D310" s="66" t="s">
        <v>535</v>
      </c>
      <c r="E310" s="67"/>
      <c r="F310" s="66"/>
      <c r="G310" s="68" t="s">
        <v>1103</v>
      </c>
      <c r="H310" s="26"/>
      <c r="I310" s="26"/>
      <c r="J310" s="27">
        <v>1</v>
      </c>
      <c r="K310" s="29"/>
      <c r="L310" s="75"/>
      <c r="M310" s="28" t="str">
        <f t="shared" si="49"/>
        <v/>
      </c>
      <c r="N310" s="75"/>
      <c r="O310" s="28" t="str">
        <f t="shared" si="50"/>
        <v/>
      </c>
      <c r="P310" s="75">
        <v>2</v>
      </c>
      <c r="Q310" s="28">
        <f t="shared" si="51"/>
        <v>0</v>
      </c>
      <c r="R310" s="75"/>
      <c r="S310" s="28" t="str">
        <f t="shared" si="52"/>
        <v/>
      </c>
      <c r="T310" s="75"/>
      <c r="U310" s="28" t="str">
        <f t="shared" si="53"/>
        <v/>
      </c>
      <c r="V310" s="30"/>
      <c r="W310" s="78">
        <v>0</v>
      </c>
      <c r="X310" s="78">
        <v>0</v>
      </c>
      <c r="Y310" s="78">
        <v>0</v>
      </c>
      <c r="Z310" s="78">
        <v>0</v>
      </c>
      <c r="AA310" s="78">
        <v>0</v>
      </c>
      <c r="AB310" s="78">
        <v>0</v>
      </c>
      <c r="AC310" s="78">
        <v>0</v>
      </c>
      <c r="AD310" s="78">
        <v>0</v>
      </c>
      <c r="AE310" s="31"/>
    </row>
    <row r="311" spans="1:31" s="40" customFormat="1" ht="25.5" outlineLevel="1" x14ac:dyDescent="0.25">
      <c r="A311" s="57">
        <v>432</v>
      </c>
      <c r="B311" s="65" t="s">
        <v>341</v>
      </c>
      <c r="C311" s="65" t="s">
        <v>326</v>
      </c>
      <c r="D311" s="66" t="s">
        <v>536</v>
      </c>
      <c r="E311" s="67"/>
      <c r="F311" s="66"/>
      <c r="G311" s="68" t="s">
        <v>1103</v>
      </c>
      <c r="H311" s="26"/>
      <c r="I311" s="26"/>
      <c r="J311" s="27">
        <v>1</v>
      </c>
      <c r="K311" s="29"/>
      <c r="L311" s="75"/>
      <c r="M311" s="28" t="str">
        <f t="shared" si="49"/>
        <v/>
      </c>
      <c r="N311" s="75"/>
      <c r="O311" s="28" t="str">
        <f t="shared" si="50"/>
        <v/>
      </c>
      <c r="P311" s="75">
        <v>2</v>
      </c>
      <c r="Q311" s="28">
        <f t="shared" si="51"/>
        <v>0</v>
      </c>
      <c r="R311" s="75"/>
      <c r="S311" s="28" t="str">
        <f t="shared" si="52"/>
        <v/>
      </c>
      <c r="T311" s="75"/>
      <c r="U311" s="28" t="str">
        <f t="shared" si="53"/>
        <v/>
      </c>
      <c r="V311" s="30"/>
      <c r="W311" s="78">
        <v>0</v>
      </c>
      <c r="X311" s="78">
        <v>0</v>
      </c>
      <c r="Y311" s="78">
        <v>0</v>
      </c>
      <c r="Z311" s="78">
        <v>0</v>
      </c>
      <c r="AA311" s="78">
        <v>0</v>
      </c>
      <c r="AB311" s="78">
        <v>0</v>
      </c>
      <c r="AC311" s="78">
        <v>0</v>
      </c>
      <c r="AD311" s="78">
        <v>0</v>
      </c>
      <c r="AE311" s="31"/>
    </row>
    <row r="312" spans="1:31" s="40" customFormat="1" ht="25.5" outlineLevel="1" x14ac:dyDescent="0.25">
      <c r="A312" s="57">
        <v>433</v>
      </c>
      <c r="B312" s="65" t="s">
        <v>341</v>
      </c>
      <c r="C312" s="65" t="s">
        <v>326</v>
      </c>
      <c r="D312" s="66" t="s">
        <v>537</v>
      </c>
      <c r="E312" s="67"/>
      <c r="F312" s="66"/>
      <c r="G312" s="68" t="s">
        <v>1103</v>
      </c>
      <c r="H312" s="26"/>
      <c r="I312" s="26"/>
      <c r="J312" s="27">
        <v>1</v>
      </c>
      <c r="K312" s="29"/>
      <c r="L312" s="75"/>
      <c r="M312" s="28" t="str">
        <f t="shared" si="49"/>
        <v/>
      </c>
      <c r="N312" s="75"/>
      <c r="O312" s="28" t="str">
        <f t="shared" si="50"/>
        <v/>
      </c>
      <c r="P312" s="75">
        <v>2</v>
      </c>
      <c r="Q312" s="28">
        <f t="shared" si="51"/>
        <v>0</v>
      </c>
      <c r="R312" s="75"/>
      <c r="S312" s="28" t="str">
        <f t="shared" si="52"/>
        <v/>
      </c>
      <c r="T312" s="75"/>
      <c r="U312" s="28" t="str">
        <f t="shared" si="53"/>
        <v/>
      </c>
      <c r="V312" s="30"/>
      <c r="W312" s="78">
        <v>0</v>
      </c>
      <c r="X312" s="78">
        <v>0</v>
      </c>
      <c r="Y312" s="78">
        <v>0</v>
      </c>
      <c r="Z312" s="78">
        <v>0</v>
      </c>
      <c r="AA312" s="78">
        <v>0</v>
      </c>
      <c r="AB312" s="78">
        <v>0</v>
      </c>
      <c r="AC312" s="78">
        <v>0</v>
      </c>
      <c r="AD312" s="78">
        <v>0</v>
      </c>
      <c r="AE312" s="31"/>
    </row>
    <row r="313" spans="1:31" s="40" customFormat="1" ht="25.5" outlineLevel="1" x14ac:dyDescent="0.25">
      <c r="A313" s="57">
        <v>434</v>
      </c>
      <c r="B313" s="65" t="s">
        <v>341</v>
      </c>
      <c r="C313" s="65" t="s">
        <v>326</v>
      </c>
      <c r="D313" s="66" t="s">
        <v>538</v>
      </c>
      <c r="E313" s="67"/>
      <c r="F313" s="66"/>
      <c r="G313" s="68" t="s">
        <v>1103</v>
      </c>
      <c r="H313" s="26"/>
      <c r="I313" s="26"/>
      <c r="J313" s="27">
        <v>1</v>
      </c>
      <c r="K313" s="29"/>
      <c r="L313" s="75"/>
      <c r="M313" s="28" t="str">
        <f t="shared" si="49"/>
        <v/>
      </c>
      <c r="N313" s="75"/>
      <c r="O313" s="28" t="str">
        <f t="shared" si="50"/>
        <v/>
      </c>
      <c r="P313" s="75">
        <v>2</v>
      </c>
      <c r="Q313" s="28">
        <f t="shared" si="51"/>
        <v>0</v>
      </c>
      <c r="R313" s="75"/>
      <c r="S313" s="28" t="str">
        <f t="shared" si="52"/>
        <v/>
      </c>
      <c r="T313" s="75"/>
      <c r="U313" s="28" t="str">
        <f t="shared" si="53"/>
        <v/>
      </c>
      <c r="V313" s="30"/>
      <c r="W313" s="78">
        <v>0</v>
      </c>
      <c r="X313" s="78">
        <v>0</v>
      </c>
      <c r="Y313" s="78">
        <v>0</v>
      </c>
      <c r="Z313" s="78">
        <v>0</v>
      </c>
      <c r="AA313" s="78">
        <v>0</v>
      </c>
      <c r="AB313" s="78">
        <v>0</v>
      </c>
      <c r="AC313" s="78">
        <v>0</v>
      </c>
      <c r="AD313" s="78">
        <v>0</v>
      </c>
      <c r="AE313" s="31"/>
    </row>
    <row r="314" spans="1:31" s="40" customFormat="1" ht="25.5" outlineLevel="1" x14ac:dyDescent="0.25">
      <c r="A314" s="57">
        <v>435</v>
      </c>
      <c r="B314" s="65" t="s">
        <v>341</v>
      </c>
      <c r="C314" s="65" t="s">
        <v>326</v>
      </c>
      <c r="D314" s="66" t="s">
        <v>539</v>
      </c>
      <c r="E314" s="67"/>
      <c r="F314" s="66"/>
      <c r="G314" s="68" t="s">
        <v>1103</v>
      </c>
      <c r="H314" s="26"/>
      <c r="I314" s="26"/>
      <c r="J314" s="27">
        <v>1</v>
      </c>
      <c r="K314" s="29"/>
      <c r="L314" s="75"/>
      <c r="M314" s="28" t="str">
        <f t="shared" si="49"/>
        <v/>
      </c>
      <c r="N314" s="75"/>
      <c r="O314" s="28" t="str">
        <f t="shared" si="50"/>
        <v/>
      </c>
      <c r="P314" s="75">
        <v>2</v>
      </c>
      <c r="Q314" s="28">
        <f t="shared" si="51"/>
        <v>0</v>
      </c>
      <c r="R314" s="75"/>
      <c r="S314" s="28" t="str">
        <f t="shared" si="52"/>
        <v/>
      </c>
      <c r="T314" s="75"/>
      <c r="U314" s="28" t="str">
        <f t="shared" si="53"/>
        <v/>
      </c>
      <c r="V314" s="30"/>
      <c r="W314" s="78">
        <v>0</v>
      </c>
      <c r="X314" s="78">
        <v>0</v>
      </c>
      <c r="Y314" s="78">
        <v>0</v>
      </c>
      <c r="Z314" s="78">
        <v>0</v>
      </c>
      <c r="AA314" s="78">
        <v>0</v>
      </c>
      <c r="AB314" s="78">
        <v>0</v>
      </c>
      <c r="AC314" s="78">
        <v>0</v>
      </c>
      <c r="AD314" s="78">
        <v>0</v>
      </c>
      <c r="AE314" s="31"/>
    </row>
    <row r="315" spans="1:31" s="40" customFormat="1" ht="25.5" outlineLevel="1" x14ac:dyDescent="0.25">
      <c r="A315" s="57">
        <v>436</v>
      </c>
      <c r="B315" s="65" t="s">
        <v>341</v>
      </c>
      <c r="C315" s="65" t="s">
        <v>326</v>
      </c>
      <c r="D315" s="66" t="s">
        <v>540</v>
      </c>
      <c r="E315" s="67"/>
      <c r="F315" s="66"/>
      <c r="G315" s="68" t="s">
        <v>1103</v>
      </c>
      <c r="H315" s="26"/>
      <c r="I315" s="26"/>
      <c r="J315" s="27">
        <v>1</v>
      </c>
      <c r="K315" s="29"/>
      <c r="L315" s="75"/>
      <c r="M315" s="28" t="str">
        <f t="shared" si="49"/>
        <v/>
      </c>
      <c r="N315" s="75"/>
      <c r="O315" s="28" t="str">
        <f t="shared" si="50"/>
        <v/>
      </c>
      <c r="P315" s="75">
        <v>2</v>
      </c>
      <c r="Q315" s="28">
        <f t="shared" si="51"/>
        <v>0</v>
      </c>
      <c r="R315" s="75"/>
      <c r="S315" s="28" t="str">
        <f t="shared" si="52"/>
        <v/>
      </c>
      <c r="T315" s="75"/>
      <c r="U315" s="28" t="str">
        <f t="shared" si="53"/>
        <v/>
      </c>
      <c r="V315" s="30"/>
      <c r="W315" s="78">
        <v>0</v>
      </c>
      <c r="X315" s="78">
        <v>0</v>
      </c>
      <c r="Y315" s="78">
        <v>0</v>
      </c>
      <c r="Z315" s="78">
        <v>0</v>
      </c>
      <c r="AA315" s="78">
        <v>0</v>
      </c>
      <c r="AB315" s="78">
        <v>0</v>
      </c>
      <c r="AC315" s="78">
        <v>0</v>
      </c>
      <c r="AD315" s="78">
        <v>0</v>
      </c>
      <c r="AE315" s="31"/>
    </row>
    <row r="316" spans="1:31" s="40" customFormat="1" ht="25.5" outlineLevel="1" x14ac:dyDescent="0.25">
      <c r="A316" s="57">
        <v>437</v>
      </c>
      <c r="B316" s="65" t="s">
        <v>341</v>
      </c>
      <c r="C316" s="65" t="s">
        <v>326</v>
      </c>
      <c r="D316" s="66" t="s">
        <v>541</v>
      </c>
      <c r="E316" s="67"/>
      <c r="F316" s="66"/>
      <c r="G316" s="68" t="s">
        <v>1103</v>
      </c>
      <c r="H316" s="26"/>
      <c r="I316" s="26"/>
      <c r="J316" s="27">
        <v>1</v>
      </c>
      <c r="K316" s="29"/>
      <c r="L316" s="75"/>
      <c r="M316" s="28" t="str">
        <f t="shared" si="49"/>
        <v/>
      </c>
      <c r="N316" s="75"/>
      <c r="O316" s="28" t="str">
        <f t="shared" si="50"/>
        <v/>
      </c>
      <c r="P316" s="75">
        <v>2</v>
      </c>
      <c r="Q316" s="28">
        <f t="shared" si="51"/>
        <v>0</v>
      </c>
      <c r="R316" s="75"/>
      <c r="S316" s="28" t="str">
        <f t="shared" si="52"/>
        <v/>
      </c>
      <c r="T316" s="75"/>
      <c r="U316" s="28" t="str">
        <f t="shared" si="53"/>
        <v/>
      </c>
      <c r="V316" s="30"/>
      <c r="W316" s="78">
        <v>0</v>
      </c>
      <c r="X316" s="78">
        <v>0</v>
      </c>
      <c r="Y316" s="78">
        <v>0</v>
      </c>
      <c r="Z316" s="78">
        <v>0</v>
      </c>
      <c r="AA316" s="78">
        <v>0</v>
      </c>
      <c r="AB316" s="78">
        <v>0</v>
      </c>
      <c r="AC316" s="78">
        <v>0</v>
      </c>
      <c r="AD316" s="78">
        <v>0</v>
      </c>
      <c r="AE316" s="31"/>
    </row>
    <row r="317" spans="1:31" s="40" customFormat="1" ht="25.5" outlineLevel="1" x14ac:dyDescent="0.25">
      <c r="A317" s="57">
        <v>438</v>
      </c>
      <c r="B317" s="65" t="s">
        <v>341</v>
      </c>
      <c r="C317" s="65" t="s">
        <v>326</v>
      </c>
      <c r="D317" s="66" t="s">
        <v>542</v>
      </c>
      <c r="E317" s="67"/>
      <c r="F317" s="66"/>
      <c r="G317" s="68" t="s">
        <v>1103</v>
      </c>
      <c r="H317" s="26"/>
      <c r="I317" s="26"/>
      <c r="J317" s="27">
        <v>1</v>
      </c>
      <c r="K317" s="29"/>
      <c r="L317" s="75"/>
      <c r="M317" s="28" t="str">
        <f t="shared" si="49"/>
        <v/>
      </c>
      <c r="N317" s="75"/>
      <c r="O317" s="28" t="str">
        <f t="shared" si="50"/>
        <v/>
      </c>
      <c r="P317" s="75">
        <v>2</v>
      </c>
      <c r="Q317" s="28">
        <f t="shared" si="51"/>
        <v>0</v>
      </c>
      <c r="R317" s="75"/>
      <c r="S317" s="28" t="str">
        <f t="shared" si="52"/>
        <v/>
      </c>
      <c r="T317" s="75"/>
      <c r="U317" s="28" t="str">
        <f t="shared" si="53"/>
        <v/>
      </c>
      <c r="V317" s="30"/>
      <c r="W317" s="78">
        <v>0</v>
      </c>
      <c r="X317" s="78">
        <v>0</v>
      </c>
      <c r="Y317" s="78">
        <v>0</v>
      </c>
      <c r="Z317" s="78">
        <v>0</v>
      </c>
      <c r="AA317" s="78">
        <v>0</v>
      </c>
      <c r="AB317" s="78">
        <v>0</v>
      </c>
      <c r="AC317" s="78">
        <v>0</v>
      </c>
      <c r="AD317" s="78">
        <v>0</v>
      </c>
      <c r="AE317" s="31"/>
    </row>
    <row r="318" spans="1:31" s="40" customFormat="1" ht="25.5" outlineLevel="1" x14ac:dyDescent="0.25">
      <c r="A318" s="57">
        <v>439</v>
      </c>
      <c r="B318" s="65" t="s">
        <v>341</v>
      </c>
      <c r="C318" s="65" t="s">
        <v>326</v>
      </c>
      <c r="D318" s="66" t="s">
        <v>543</v>
      </c>
      <c r="E318" s="67"/>
      <c r="F318" s="66"/>
      <c r="G318" s="68" t="s">
        <v>1103</v>
      </c>
      <c r="H318" s="26"/>
      <c r="I318" s="26"/>
      <c r="J318" s="27">
        <v>1</v>
      </c>
      <c r="K318" s="29"/>
      <c r="L318" s="75"/>
      <c r="M318" s="28" t="str">
        <f t="shared" si="49"/>
        <v/>
      </c>
      <c r="N318" s="75"/>
      <c r="O318" s="28" t="str">
        <f t="shared" si="50"/>
        <v/>
      </c>
      <c r="P318" s="75">
        <v>2</v>
      </c>
      <c r="Q318" s="28">
        <f t="shared" si="51"/>
        <v>0</v>
      </c>
      <c r="R318" s="75"/>
      <c r="S318" s="28" t="str">
        <f t="shared" si="52"/>
        <v/>
      </c>
      <c r="T318" s="75"/>
      <c r="U318" s="28" t="str">
        <f t="shared" si="53"/>
        <v/>
      </c>
      <c r="V318" s="30"/>
      <c r="W318" s="78">
        <v>0</v>
      </c>
      <c r="X318" s="78">
        <v>0</v>
      </c>
      <c r="Y318" s="78">
        <v>0</v>
      </c>
      <c r="Z318" s="78">
        <v>0</v>
      </c>
      <c r="AA318" s="78">
        <v>0</v>
      </c>
      <c r="AB318" s="78">
        <v>0</v>
      </c>
      <c r="AC318" s="78">
        <v>0</v>
      </c>
      <c r="AD318" s="78">
        <v>0</v>
      </c>
      <c r="AE318" s="31"/>
    </row>
    <row r="319" spans="1:31" s="40" customFormat="1" ht="25.5" outlineLevel="1" x14ac:dyDescent="0.25">
      <c r="A319" s="57">
        <v>440</v>
      </c>
      <c r="B319" s="65" t="s">
        <v>341</v>
      </c>
      <c r="C319" s="65" t="s">
        <v>326</v>
      </c>
      <c r="D319" s="66" t="s">
        <v>137</v>
      </c>
      <c r="E319" s="67"/>
      <c r="F319" s="66"/>
      <c r="G319" s="68" t="s">
        <v>1103</v>
      </c>
      <c r="H319" s="26"/>
      <c r="I319" s="26"/>
      <c r="J319" s="27">
        <v>1</v>
      </c>
      <c r="K319" s="29"/>
      <c r="L319" s="75"/>
      <c r="M319" s="28" t="str">
        <f t="shared" si="49"/>
        <v/>
      </c>
      <c r="N319" s="75"/>
      <c r="O319" s="28" t="str">
        <f t="shared" si="50"/>
        <v/>
      </c>
      <c r="P319" s="75">
        <v>2</v>
      </c>
      <c r="Q319" s="28">
        <f t="shared" si="51"/>
        <v>0</v>
      </c>
      <c r="R319" s="75"/>
      <c r="S319" s="28" t="str">
        <f t="shared" si="52"/>
        <v/>
      </c>
      <c r="T319" s="75"/>
      <c r="U319" s="28" t="str">
        <f t="shared" si="53"/>
        <v/>
      </c>
      <c r="V319" s="30"/>
      <c r="W319" s="78">
        <v>0</v>
      </c>
      <c r="X319" s="78">
        <v>0</v>
      </c>
      <c r="Y319" s="78">
        <v>0</v>
      </c>
      <c r="Z319" s="78">
        <v>0</v>
      </c>
      <c r="AA319" s="78">
        <v>0</v>
      </c>
      <c r="AB319" s="78">
        <v>0</v>
      </c>
      <c r="AC319" s="78">
        <v>0</v>
      </c>
      <c r="AD319" s="78">
        <v>0</v>
      </c>
      <c r="AE319" s="31"/>
    </row>
    <row r="320" spans="1:31" s="40" customFormat="1" ht="25.5" outlineLevel="1" x14ac:dyDescent="0.25">
      <c r="A320" s="57">
        <v>441</v>
      </c>
      <c r="B320" s="65" t="s">
        <v>341</v>
      </c>
      <c r="C320" s="65" t="s">
        <v>326</v>
      </c>
      <c r="D320" s="66" t="s">
        <v>544</v>
      </c>
      <c r="E320" s="67"/>
      <c r="F320" s="66"/>
      <c r="G320" s="68" t="s">
        <v>1103</v>
      </c>
      <c r="H320" s="26"/>
      <c r="I320" s="26"/>
      <c r="J320" s="27">
        <v>1</v>
      </c>
      <c r="K320" s="29"/>
      <c r="L320" s="75"/>
      <c r="M320" s="28" t="str">
        <f t="shared" si="49"/>
        <v/>
      </c>
      <c r="N320" s="75"/>
      <c r="O320" s="28" t="str">
        <f t="shared" si="50"/>
        <v/>
      </c>
      <c r="P320" s="75">
        <v>2</v>
      </c>
      <c r="Q320" s="28">
        <f t="shared" si="51"/>
        <v>0</v>
      </c>
      <c r="R320" s="75"/>
      <c r="S320" s="28" t="str">
        <f t="shared" si="52"/>
        <v/>
      </c>
      <c r="T320" s="75"/>
      <c r="U320" s="28" t="str">
        <f t="shared" si="53"/>
        <v/>
      </c>
      <c r="V320" s="30"/>
      <c r="W320" s="78">
        <v>0</v>
      </c>
      <c r="X320" s="78">
        <v>0</v>
      </c>
      <c r="Y320" s="78">
        <v>0</v>
      </c>
      <c r="Z320" s="78">
        <v>0</v>
      </c>
      <c r="AA320" s="78">
        <v>0</v>
      </c>
      <c r="AB320" s="78">
        <v>0</v>
      </c>
      <c r="AC320" s="78">
        <v>0</v>
      </c>
      <c r="AD320" s="78">
        <v>0</v>
      </c>
      <c r="AE320" s="31"/>
    </row>
    <row r="321" spans="1:31" s="40" customFormat="1" ht="25.5" outlineLevel="1" x14ac:dyDescent="0.25">
      <c r="A321" s="57">
        <v>442</v>
      </c>
      <c r="B321" s="65" t="s">
        <v>341</v>
      </c>
      <c r="C321" s="65" t="s">
        <v>326</v>
      </c>
      <c r="D321" s="66" t="s">
        <v>545</v>
      </c>
      <c r="E321" s="67"/>
      <c r="F321" s="66"/>
      <c r="G321" s="68" t="s">
        <v>1103</v>
      </c>
      <c r="H321" s="26"/>
      <c r="I321" s="26"/>
      <c r="J321" s="27">
        <v>1</v>
      </c>
      <c r="K321" s="29"/>
      <c r="L321" s="75"/>
      <c r="M321" s="28" t="str">
        <f t="shared" si="49"/>
        <v/>
      </c>
      <c r="N321" s="75"/>
      <c r="O321" s="28" t="str">
        <f t="shared" si="50"/>
        <v/>
      </c>
      <c r="P321" s="75">
        <v>2</v>
      </c>
      <c r="Q321" s="28">
        <f t="shared" si="51"/>
        <v>0</v>
      </c>
      <c r="R321" s="75"/>
      <c r="S321" s="28" t="str">
        <f t="shared" si="52"/>
        <v/>
      </c>
      <c r="T321" s="75"/>
      <c r="U321" s="28" t="str">
        <f t="shared" si="53"/>
        <v/>
      </c>
      <c r="V321" s="30"/>
      <c r="W321" s="78">
        <v>0</v>
      </c>
      <c r="X321" s="78">
        <v>0</v>
      </c>
      <c r="Y321" s="78">
        <v>0</v>
      </c>
      <c r="Z321" s="78">
        <v>0</v>
      </c>
      <c r="AA321" s="78">
        <v>0</v>
      </c>
      <c r="AB321" s="78">
        <v>0</v>
      </c>
      <c r="AC321" s="78">
        <v>0</v>
      </c>
      <c r="AD321" s="78">
        <v>0</v>
      </c>
      <c r="AE321" s="31"/>
    </row>
    <row r="322" spans="1:31" s="40" customFormat="1" ht="25.5" outlineLevel="1" x14ac:dyDescent="0.25">
      <c r="A322" s="57">
        <v>443</v>
      </c>
      <c r="B322" s="65" t="s">
        <v>341</v>
      </c>
      <c r="C322" s="65" t="s">
        <v>326</v>
      </c>
      <c r="D322" s="66" t="s">
        <v>138</v>
      </c>
      <c r="E322" s="67"/>
      <c r="F322" s="66"/>
      <c r="G322" s="68" t="s">
        <v>1103</v>
      </c>
      <c r="H322" s="26"/>
      <c r="I322" s="26"/>
      <c r="J322" s="27">
        <v>1</v>
      </c>
      <c r="K322" s="29"/>
      <c r="L322" s="75"/>
      <c r="M322" s="28" t="str">
        <f t="shared" si="49"/>
        <v/>
      </c>
      <c r="N322" s="75"/>
      <c r="O322" s="28" t="str">
        <f t="shared" si="50"/>
        <v/>
      </c>
      <c r="P322" s="75">
        <v>2</v>
      </c>
      <c r="Q322" s="28">
        <f t="shared" si="51"/>
        <v>0</v>
      </c>
      <c r="R322" s="75"/>
      <c r="S322" s="28" t="str">
        <f t="shared" si="52"/>
        <v/>
      </c>
      <c r="T322" s="75"/>
      <c r="U322" s="28" t="str">
        <f t="shared" si="53"/>
        <v/>
      </c>
      <c r="V322" s="30"/>
      <c r="W322" s="78">
        <v>0</v>
      </c>
      <c r="X322" s="78">
        <v>0</v>
      </c>
      <c r="Y322" s="78">
        <v>0</v>
      </c>
      <c r="Z322" s="78">
        <v>0</v>
      </c>
      <c r="AA322" s="78">
        <v>0</v>
      </c>
      <c r="AB322" s="78">
        <v>0</v>
      </c>
      <c r="AC322" s="78">
        <v>0</v>
      </c>
      <c r="AD322" s="78">
        <v>0</v>
      </c>
      <c r="AE322" s="31"/>
    </row>
    <row r="323" spans="1:31" s="40" customFormat="1" ht="25.5" outlineLevel="1" x14ac:dyDescent="0.25">
      <c r="A323" s="57">
        <v>444</v>
      </c>
      <c r="B323" s="65" t="s">
        <v>341</v>
      </c>
      <c r="C323" s="65" t="s">
        <v>326</v>
      </c>
      <c r="D323" s="66" t="s">
        <v>191</v>
      </c>
      <c r="E323" s="67"/>
      <c r="F323" s="66"/>
      <c r="G323" s="68" t="s">
        <v>1103</v>
      </c>
      <c r="H323" s="26"/>
      <c r="I323" s="26"/>
      <c r="J323" s="27">
        <v>1</v>
      </c>
      <c r="K323" s="29"/>
      <c r="L323" s="75"/>
      <c r="M323" s="28" t="str">
        <f t="shared" si="49"/>
        <v/>
      </c>
      <c r="N323" s="75"/>
      <c r="O323" s="28" t="str">
        <f t="shared" si="50"/>
        <v/>
      </c>
      <c r="P323" s="75">
        <v>2</v>
      </c>
      <c r="Q323" s="28">
        <f t="shared" si="51"/>
        <v>0</v>
      </c>
      <c r="R323" s="75"/>
      <c r="S323" s="28" t="str">
        <f t="shared" si="52"/>
        <v/>
      </c>
      <c r="T323" s="75"/>
      <c r="U323" s="28" t="str">
        <f t="shared" si="53"/>
        <v/>
      </c>
      <c r="V323" s="30"/>
      <c r="W323" s="78">
        <v>0</v>
      </c>
      <c r="X323" s="78">
        <v>0</v>
      </c>
      <c r="Y323" s="78">
        <v>0</v>
      </c>
      <c r="Z323" s="78">
        <v>0</v>
      </c>
      <c r="AA323" s="78">
        <v>0</v>
      </c>
      <c r="AB323" s="78">
        <v>0</v>
      </c>
      <c r="AC323" s="78">
        <v>0</v>
      </c>
      <c r="AD323" s="78">
        <v>0</v>
      </c>
      <c r="AE323" s="31"/>
    </row>
    <row r="324" spans="1:31" s="40" customFormat="1" ht="25.5" outlineLevel="1" x14ac:dyDescent="0.25">
      <c r="A324" s="57">
        <v>445</v>
      </c>
      <c r="B324" s="65" t="s">
        <v>341</v>
      </c>
      <c r="C324" s="65" t="s">
        <v>326</v>
      </c>
      <c r="D324" s="66" t="s">
        <v>546</v>
      </c>
      <c r="E324" s="67"/>
      <c r="F324" s="66"/>
      <c r="G324" s="68" t="s">
        <v>1103</v>
      </c>
      <c r="H324" s="26"/>
      <c r="I324" s="26"/>
      <c r="J324" s="27">
        <v>1</v>
      </c>
      <c r="K324" s="29"/>
      <c r="L324" s="75"/>
      <c r="M324" s="28" t="str">
        <f t="shared" si="49"/>
        <v/>
      </c>
      <c r="N324" s="75"/>
      <c r="O324" s="28" t="str">
        <f t="shared" si="50"/>
        <v/>
      </c>
      <c r="P324" s="75">
        <v>2</v>
      </c>
      <c r="Q324" s="28">
        <f t="shared" si="51"/>
        <v>0</v>
      </c>
      <c r="R324" s="75"/>
      <c r="S324" s="28" t="str">
        <f t="shared" si="52"/>
        <v/>
      </c>
      <c r="T324" s="75"/>
      <c r="U324" s="28" t="str">
        <f t="shared" si="53"/>
        <v/>
      </c>
      <c r="V324" s="30"/>
      <c r="W324" s="78">
        <v>0</v>
      </c>
      <c r="X324" s="78">
        <v>0</v>
      </c>
      <c r="Y324" s="78">
        <v>0</v>
      </c>
      <c r="Z324" s="78">
        <v>0</v>
      </c>
      <c r="AA324" s="78">
        <v>0</v>
      </c>
      <c r="AB324" s="78">
        <v>0</v>
      </c>
      <c r="AC324" s="78">
        <v>0</v>
      </c>
      <c r="AD324" s="78">
        <v>0</v>
      </c>
      <c r="AE324" s="31"/>
    </row>
    <row r="325" spans="1:31" s="40" customFormat="1" ht="25.5" outlineLevel="1" x14ac:dyDescent="0.25">
      <c r="A325" s="57">
        <v>446</v>
      </c>
      <c r="B325" s="65" t="s">
        <v>341</v>
      </c>
      <c r="C325" s="65" t="s">
        <v>326</v>
      </c>
      <c r="D325" s="66" t="s">
        <v>139</v>
      </c>
      <c r="E325" s="67"/>
      <c r="F325" s="66"/>
      <c r="G325" s="68" t="s">
        <v>1103</v>
      </c>
      <c r="H325" s="26"/>
      <c r="I325" s="26"/>
      <c r="J325" s="27">
        <v>1</v>
      </c>
      <c r="K325" s="29"/>
      <c r="L325" s="75"/>
      <c r="M325" s="28" t="str">
        <f t="shared" si="49"/>
        <v/>
      </c>
      <c r="N325" s="75"/>
      <c r="O325" s="28" t="str">
        <f t="shared" si="50"/>
        <v/>
      </c>
      <c r="P325" s="75">
        <v>2</v>
      </c>
      <c r="Q325" s="28">
        <f t="shared" si="51"/>
        <v>0</v>
      </c>
      <c r="R325" s="75"/>
      <c r="S325" s="28" t="str">
        <f t="shared" si="52"/>
        <v/>
      </c>
      <c r="T325" s="75"/>
      <c r="U325" s="28" t="str">
        <f t="shared" si="53"/>
        <v/>
      </c>
      <c r="V325" s="30"/>
      <c r="W325" s="78">
        <v>0</v>
      </c>
      <c r="X325" s="78">
        <v>0</v>
      </c>
      <c r="Y325" s="78">
        <v>0</v>
      </c>
      <c r="Z325" s="78">
        <v>0</v>
      </c>
      <c r="AA325" s="78">
        <v>0</v>
      </c>
      <c r="AB325" s="78">
        <v>0</v>
      </c>
      <c r="AC325" s="78">
        <v>0</v>
      </c>
      <c r="AD325" s="78">
        <v>0</v>
      </c>
      <c r="AE325" s="31"/>
    </row>
    <row r="326" spans="1:31" s="40" customFormat="1" ht="25.5" outlineLevel="1" x14ac:dyDescent="0.25">
      <c r="A326" s="57">
        <v>447</v>
      </c>
      <c r="B326" s="65" t="s">
        <v>341</v>
      </c>
      <c r="C326" s="65" t="s">
        <v>326</v>
      </c>
      <c r="D326" s="66" t="s">
        <v>547</v>
      </c>
      <c r="E326" s="67"/>
      <c r="F326" s="66"/>
      <c r="G326" s="68" t="s">
        <v>1103</v>
      </c>
      <c r="H326" s="26"/>
      <c r="I326" s="26"/>
      <c r="J326" s="27">
        <v>1</v>
      </c>
      <c r="K326" s="29"/>
      <c r="L326" s="75"/>
      <c r="M326" s="28" t="str">
        <f t="shared" si="49"/>
        <v/>
      </c>
      <c r="N326" s="75"/>
      <c r="O326" s="28" t="str">
        <f t="shared" si="50"/>
        <v/>
      </c>
      <c r="P326" s="75">
        <v>2</v>
      </c>
      <c r="Q326" s="28">
        <f t="shared" si="51"/>
        <v>0</v>
      </c>
      <c r="R326" s="75"/>
      <c r="S326" s="28" t="str">
        <f t="shared" si="52"/>
        <v/>
      </c>
      <c r="T326" s="75"/>
      <c r="U326" s="28" t="str">
        <f t="shared" si="53"/>
        <v/>
      </c>
      <c r="V326" s="30"/>
      <c r="W326" s="78">
        <v>0</v>
      </c>
      <c r="X326" s="78">
        <v>0</v>
      </c>
      <c r="Y326" s="78">
        <v>0</v>
      </c>
      <c r="Z326" s="78">
        <v>0</v>
      </c>
      <c r="AA326" s="78">
        <v>0</v>
      </c>
      <c r="AB326" s="78">
        <v>0</v>
      </c>
      <c r="AC326" s="78">
        <v>0</v>
      </c>
      <c r="AD326" s="78">
        <v>0</v>
      </c>
      <c r="AE326" s="31"/>
    </row>
    <row r="327" spans="1:31" s="40" customFormat="1" ht="25.5" outlineLevel="1" x14ac:dyDescent="0.25">
      <c r="A327" s="57">
        <v>448</v>
      </c>
      <c r="B327" s="65" t="s">
        <v>341</v>
      </c>
      <c r="C327" s="65" t="s">
        <v>326</v>
      </c>
      <c r="D327" s="66" t="s">
        <v>548</v>
      </c>
      <c r="E327" s="67"/>
      <c r="F327" s="66"/>
      <c r="G327" s="68" t="s">
        <v>1103</v>
      </c>
      <c r="H327" s="26"/>
      <c r="I327" s="26"/>
      <c r="J327" s="27">
        <v>1</v>
      </c>
      <c r="K327" s="29"/>
      <c r="L327" s="75"/>
      <c r="M327" s="28" t="str">
        <f t="shared" si="49"/>
        <v/>
      </c>
      <c r="N327" s="75"/>
      <c r="O327" s="28" t="str">
        <f t="shared" si="50"/>
        <v/>
      </c>
      <c r="P327" s="75">
        <v>2</v>
      </c>
      <c r="Q327" s="28">
        <f t="shared" si="51"/>
        <v>0</v>
      </c>
      <c r="R327" s="75"/>
      <c r="S327" s="28" t="str">
        <f t="shared" si="52"/>
        <v/>
      </c>
      <c r="T327" s="75"/>
      <c r="U327" s="28" t="str">
        <f t="shared" si="53"/>
        <v/>
      </c>
      <c r="V327" s="30"/>
      <c r="W327" s="78">
        <v>0</v>
      </c>
      <c r="X327" s="78">
        <v>0</v>
      </c>
      <c r="Y327" s="78">
        <v>0</v>
      </c>
      <c r="Z327" s="78">
        <v>0</v>
      </c>
      <c r="AA327" s="78">
        <v>0</v>
      </c>
      <c r="AB327" s="78">
        <v>0</v>
      </c>
      <c r="AC327" s="78">
        <v>0</v>
      </c>
      <c r="AD327" s="78">
        <v>0</v>
      </c>
      <c r="AE327" s="31"/>
    </row>
    <row r="328" spans="1:31" s="40" customFormat="1" ht="25.5" outlineLevel="1" x14ac:dyDescent="0.25">
      <c r="A328" s="57">
        <v>449</v>
      </c>
      <c r="B328" s="65" t="s">
        <v>341</v>
      </c>
      <c r="C328" s="65" t="s">
        <v>326</v>
      </c>
      <c r="D328" s="66" t="s">
        <v>549</v>
      </c>
      <c r="E328" s="67"/>
      <c r="F328" s="66"/>
      <c r="G328" s="68" t="s">
        <v>1103</v>
      </c>
      <c r="H328" s="26"/>
      <c r="I328" s="26"/>
      <c r="J328" s="27">
        <v>1</v>
      </c>
      <c r="K328" s="29"/>
      <c r="L328" s="75"/>
      <c r="M328" s="28" t="str">
        <f t="shared" si="49"/>
        <v/>
      </c>
      <c r="N328" s="75"/>
      <c r="O328" s="28" t="str">
        <f t="shared" si="50"/>
        <v/>
      </c>
      <c r="P328" s="75">
        <v>2</v>
      </c>
      <c r="Q328" s="28">
        <f t="shared" si="51"/>
        <v>0</v>
      </c>
      <c r="R328" s="75"/>
      <c r="S328" s="28" t="str">
        <f t="shared" si="52"/>
        <v/>
      </c>
      <c r="T328" s="75"/>
      <c r="U328" s="28" t="str">
        <f t="shared" si="53"/>
        <v/>
      </c>
      <c r="V328" s="30"/>
      <c r="W328" s="78">
        <v>0</v>
      </c>
      <c r="X328" s="78">
        <v>0</v>
      </c>
      <c r="Y328" s="78">
        <v>0</v>
      </c>
      <c r="Z328" s="78">
        <v>0</v>
      </c>
      <c r="AA328" s="78">
        <v>0</v>
      </c>
      <c r="AB328" s="78">
        <v>0</v>
      </c>
      <c r="AC328" s="78">
        <v>0</v>
      </c>
      <c r="AD328" s="78">
        <v>0</v>
      </c>
      <c r="AE328" s="31"/>
    </row>
    <row r="329" spans="1:31" s="40" customFormat="1" ht="25.5" outlineLevel="1" x14ac:dyDescent="0.25">
      <c r="A329" s="57">
        <v>450</v>
      </c>
      <c r="B329" s="65" t="s">
        <v>341</v>
      </c>
      <c r="C329" s="65" t="s">
        <v>326</v>
      </c>
      <c r="D329" s="66" t="s">
        <v>550</v>
      </c>
      <c r="E329" s="67"/>
      <c r="F329" s="66"/>
      <c r="G329" s="68" t="s">
        <v>1103</v>
      </c>
      <c r="H329" s="26"/>
      <c r="I329" s="26"/>
      <c r="J329" s="27">
        <v>1</v>
      </c>
      <c r="K329" s="29"/>
      <c r="L329" s="75"/>
      <c r="M329" s="28" t="str">
        <f t="shared" si="49"/>
        <v/>
      </c>
      <c r="N329" s="75"/>
      <c r="O329" s="28" t="str">
        <f t="shared" si="50"/>
        <v/>
      </c>
      <c r="P329" s="75">
        <v>2</v>
      </c>
      <c r="Q329" s="28">
        <f t="shared" si="51"/>
        <v>0</v>
      </c>
      <c r="R329" s="75"/>
      <c r="S329" s="28" t="str">
        <f t="shared" si="52"/>
        <v/>
      </c>
      <c r="T329" s="75"/>
      <c r="U329" s="28" t="str">
        <f t="shared" si="53"/>
        <v/>
      </c>
      <c r="V329" s="30"/>
      <c r="W329" s="78">
        <v>0</v>
      </c>
      <c r="X329" s="78">
        <v>0</v>
      </c>
      <c r="Y329" s="78">
        <v>0</v>
      </c>
      <c r="Z329" s="78">
        <v>0</v>
      </c>
      <c r="AA329" s="78">
        <v>0</v>
      </c>
      <c r="AB329" s="78">
        <v>0</v>
      </c>
      <c r="AC329" s="78">
        <v>0</v>
      </c>
      <c r="AD329" s="78">
        <v>0</v>
      </c>
      <c r="AE329" s="31"/>
    </row>
    <row r="330" spans="1:31" s="40" customFormat="1" ht="25.5" outlineLevel="1" x14ac:dyDescent="0.25">
      <c r="A330" s="57">
        <v>451</v>
      </c>
      <c r="B330" s="65" t="s">
        <v>341</v>
      </c>
      <c r="C330" s="65" t="s">
        <v>326</v>
      </c>
      <c r="D330" s="66" t="s">
        <v>140</v>
      </c>
      <c r="E330" s="67"/>
      <c r="F330" s="66"/>
      <c r="G330" s="68" t="s">
        <v>1103</v>
      </c>
      <c r="H330" s="26"/>
      <c r="I330" s="26"/>
      <c r="J330" s="27">
        <v>1</v>
      </c>
      <c r="K330" s="29"/>
      <c r="L330" s="75"/>
      <c r="M330" s="28" t="str">
        <f t="shared" si="49"/>
        <v/>
      </c>
      <c r="N330" s="75"/>
      <c r="O330" s="28" t="str">
        <f t="shared" si="50"/>
        <v/>
      </c>
      <c r="P330" s="75">
        <v>2</v>
      </c>
      <c r="Q330" s="28">
        <f t="shared" si="51"/>
        <v>0</v>
      </c>
      <c r="R330" s="75"/>
      <c r="S330" s="28" t="str">
        <f t="shared" si="52"/>
        <v/>
      </c>
      <c r="T330" s="75"/>
      <c r="U330" s="28" t="str">
        <f t="shared" si="53"/>
        <v/>
      </c>
      <c r="V330" s="30"/>
      <c r="W330" s="78">
        <v>0</v>
      </c>
      <c r="X330" s="78">
        <v>0</v>
      </c>
      <c r="Y330" s="78">
        <v>0</v>
      </c>
      <c r="Z330" s="78">
        <v>0</v>
      </c>
      <c r="AA330" s="78">
        <v>0</v>
      </c>
      <c r="AB330" s="78">
        <v>0</v>
      </c>
      <c r="AC330" s="78">
        <v>0</v>
      </c>
      <c r="AD330" s="78">
        <v>0</v>
      </c>
      <c r="AE330" s="31"/>
    </row>
    <row r="331" spans="1:31" s="40" customFormat="1" ht="25.5" outlineLevel="1" x14ac:dyDescent="0.25">
      <c r="A331" s="57">
        <v>452</v>
      </c>
      <c r="B331" s="65" t="s">
        <v>341</v>
      </c>
      <c r="C331" s="65" t="s">
        <v>326</v>
      </c>
      <c r="D331" s="66" t="s">
        <v>551</v>
      </c>
      <c r="E331" s="67"/>
      <c r="F331" s="66"/>
      <c r="G331" s="68" t="s">
        <v>1103</v>
      </c>
      <c r="H331" s="26"/>
      <c r="I331" s="26"/>
      <c r="J331" s="27">
        <v>1</v>
      </c>
      <c r="K331" s="29"/>
      <c r="L331" s="75"/>
      <c r="M331" s="28" t="str">
        <f t="shared" si="49"/>
        <v/>
      </c>
      <c r="N331" s="75"/>
      <c r="O331" s="28" t="str">
        <f t="shared" si="50"/>
        <v/>
      </c>
      <c r="P331" s="75">
        <v>2</v>
      </c>
      <c r="Q331" s="28">
        <f t="shared" si="51"/>
        <v>0</v>
      </c>
      <c r="R331" s="75"/>
      <c r="S331" s="28" t="str">
        <f t="shared" si="52"/>
        <v/>
      </c>
      <c r="T331" s="75"/>
      <c r="U331" s="28" t="str">
        <f t="shared" si="53"/>
        <v/>
      </c>
      <c r="V331" s="30"/>
      <c r="W331" s="78">
        <v>0</v>
      </c>
      <c r="X331" s="78">
        <v>0</v>
      </c>
      <c r="Y331" s="78">
        <v>0</v>
      </c>
      <c r="Z331" s="78">
        <v>0</v>
      </c>
      <c r="AA331" s="78">
        <v>0</v>
      </c>
      <c r="AB331" s="78">
        <v>0</v>
      </c>
      <c r="AC331" s="78">
        <v>0</v>
      </c>
      <c r="AD331" s="78">
        <v>0</v>
      </c>
      <c r="AE331" s="31"/>
    </row>
    <row r="332" spans="1:31" s="40" customFormat="1" ht="25.5" outlineLevel="1" x14ac:dyDescent="0.25">
      <c r="A332" s="57">
        <v>453</v>
      </c>
      <c r="B332" s="65" t="s">
        <v>341</v>
      </c>
      <c r="C332" s="65" t="s">
        <v>326</v>
      </c>
      <c r="D332" s="66" t="s">
        <v>141</v>
      </c>
      <c r="E332" s="67"/>
      <c r="F332" s="66"/>
      <c r="G332" s="68" t="s">
        <v>1103</v>
      </c>
      <c r="H332" s="26"/>
      <c r="I332" s="26"/>
      <c r="J332" s="27">
        <v>1</v>
      </c>
      <c r="K332" s="29"/>
      <c r="L332" s="75"/>
      <c r="M332" s="28" t="str">
        <f t="shared" si="49"/>
        <v/>
      </c>
      <c r="N332" s="75"/>
      <c r="O332" s="28" t="str">
        <f t="shared" si="50"/>
        <v/>
      </c>
      <c r="P332" s="75">
        <v>2</v>
      </c>
      <c r="Q332" s="28">
        <f t="shared" si="51"/>
        <v>0</v>
      </c>
      <c r="R332" s="75"/>
      <c r="S332" s="28" t="str">
        <f t="shared" si="52"/>
        <v/>
      </c>
      <c r="T332" s="75"/>
      <c r="U332" s="28" t="str">
        <f t="shared" si="53"/>
        <v/>
      </c>
      <c r="V332" s="30"/>
      <c r="W332" s="78">
        <v>0</v>
      </c>
      <c r="X332" s="78">
        <v>0</v>
      </c>
      <c r="Y332" s="78">
        <v>0</v>
      </c>
      <c r="Z332" s="78">
        <v>0</v>
      </c>
      <c r="AA332" s="78">
        <v>0</v>
      </c>
      <c r="AB332" s="78">
        <v>0</v>
      </c>
      <c r="AC332" s="78">
        <v>0</v>
      </c>
      <c r="AD332" s="78">
        <v>0</v>
      </c>
      <c r="AE332" s="31"/>
    </row>
    <row r="333" spans="1:31" s="40" customFormat="1" ht="25.5" outlineLevel="1" x14ac:dyDescent="0.25">
      <c r="A333" s="57">
        <v>454</v>
      </c>
      <c r="B333" s="65" t="s">
        <v>341</v>
      </c>
      <c r="C333" s="65" t="s">
        <v>326</v>
      </c>
      <c r="D333" s="66" t="s">
        <v>552</v>
      </c>
      <c r="E333" s="67"/>
      <c r="F333" s="66"/>
      <c r="G333" s="68" t="s">
        <v>1103</v>
      </c>
      <c r="H333" s="26"/>
      <c r="I333" s="26"/>
      <c r="J333" s="27">
        <v>1</v>
      </c>
      <c r="K333" s="29"/>
      <c r="L333" s="75"/>
      <c r="M333" s="28" t="str">
        <f t="shared" si="49"/>
        <v/>
      </c>
      <c r="N333" s="75"/>
      <c r="O333" s="28" t="str">
        <f t="shared" si="50"/>
        <v/>
      </c>
      <c r="P333" s="75">
        <v>2</v>
      </c>
      <c r="Q333" s="28">
        <f t="shared" si="51"/>
        <v>0</v>
      </c>
      <c r="R333" s="75"/>
      <c r="S333" s="28" t="str">
        <f t="shared" si="52"/>
        <v/>
      </c>
      <c r="T333" s="75"/>
      <c r="U333" s="28" t="str">
        <f t="shared" si="53"/>
        <v/>
      </c>
      <c r="V333" s="30"/>
      <c r="W333" s="78">
        <v>0</v>
      </c>
      <c r="X333" s="78">
        <v>0</v>
      </c>
      <c r="Y333" s="78">
        <v>0</v>
      </c>
      <c r="Z333" s="78">
        <v>0</v>
      </c>
      <c r="AA333" s="78">
        <v>0</v>
      </c>
      <c r="AB333" s="78">
        <v>0</v>
      </c>
      <c r="AC333" s="78">
        <v>0</v>
      </c>
      <c r="AD333" s="78">
        <v>0</v>
      </c>
      <c r="AE333" s="31"/>
    </row>
    <row r="334" spans="1:31" s="40" customFormat="1" ht="25.5" outlineLevel="1" x14ac:dyDescent="0.25">
      <c r="A334" s="57">
        <v>455</v>
      </c>
      <c r="B334" s="65" t="s">
        <v>341</v>
      </c>
      <c r="C334" s="65" t="s">
        <v>326</v>
      </c>
      <c r="D334" s="66" t="s">
        <v>142</v>
      </c>
      <c r="E334" s="67"/>
      <c r="F334" s="66"/>
      <c r="G334" s="68" t="s">
        <v>1103</v>
      </c>
      <c r="H334" s="26"/>
      <c r="I334" s="26"/>
      <c r="J334" s="27">
        <v>1</v>
      </c>
      <c r="K334" s="29"/>
      <c r="L334" s="75"/>
      <c r="M334" s="28" t="str">
        <f t="shared" ref="M334:M390" si="54">IF(L334&lt;&gt;"",($W334*$W$15+$Y334*$Y$15+$Z334*$Z$15+$AA334*$AA$15+$AB334*$AB$15+$AC334*$AC$15+$AD334*$AD$15)/SUM($W$15:$AD$15),"")</f>
        <v/>
      </c>
      <c r="N334" s="75"/>
      <c r="O334" s="28" t="str">
        <f t="shared" si="50"/>
        <v/>
      </c>
      <c r="P334" s="75">
        <v>2</v>
      </c>
      <c r="Q334" s="28">
        <f t="shared" si="51"/>
        <v>0</v>
      </c>
      <c r="R334" s="75"/>
      <c r="S334" s="28" t="str">
        <f t="shared" si="52"/>
        <v/>
      </c>
      <c r="T334" s="75"/>
      <c r="U334" s="28" t="str">
        <f t="shared" si="53"/>
        <v/>
      </c>
      <c r="V334" s="30"/>
      <c r="W334" s="78">
        <v>0</v>
      </c>
      <c r="X334" s="78">
        <v>0</v>
      </c>
      <c r="Y334" s="78">
        <v>0</v>
      </c>
      <c r="Z334" s="78">
        <v>0</v>
      </c>
      <c r="AA334" s="78">
        <v>0</v>
      </c>
      <c r="AB334" s="78">
        <v>0</v>
      </c>
      <c r="AC334" s="78">
        <v>0</v>
      </c>
      <c r="AD334" s="78">
        <v>0</v>
      </c>
      <c r="AE334" s="31"/>
    </row>
    <row r="335" spans="1:31" s="40" customFormat="1" ht="25.5" outlineLevel="1" x14ac:dyDescent="0.25">
      <c r="A335" s="57">
        <v>456</v>
      </c>
      <c r="B335" s="65" t="s">
        <v>341</v>
      </c>
      <c r="C335" s="65" t="s">
        <v>326</v>
      </c>
      <c r="D335" s="66" t="s">
        <v>553</v>
      </c>
      <c r="E335" s="67"/>
      <c r="F335" s="66"/>
      <c r="G335" s="68" t="s">
        <v>1103</v>
      </c>
      <c r="H335" s="26"/>
      <c r="I335" s="26"/>
      <c r="J335" s="27">
        <v>1</v>
      </c>
      <c r="K335" s="29"/>
      <c r="L335" s="75"/>
      <c r="M335" s="28" t="str">
        <f t="shared" si="54"/>
        <v/>
      </c>
      <c r="N335" s="75"/>
      <c r="O335" s="28" t="str">
        <f t="shared" si="50"/>
        <v/>
      </c>
      <c r="P335" s="75">
        <v>2</v>
      </c>
      <c r="Q335" s="28">
        <f t="shared" si="51"/>
        <v>0</v>
      </c>
      <c r="R335" s="75"/>
      <c r="S335" s="28" t="str">
        <f t="shared" si="52"/>
        <v/>
      </c>
      <c r="T335" s="75"/>
      <c r="U335" s="28" t="str">
        <f t="shared" si="53"/>
        <v/>
      </c>
      <c r="V335" s="30"/>
      <c r="W335" s="78">
        <v>0</v>
      </c>
      <c r="X335" s="78">
        <v>0</v>
      </c>
      <c r="Y335" s="78">
        <v>0</v>
      </c>
      <c r="Z335" s="78">
        <v>0</v>
      </c>
      <c r="AA335" s="78">
        <v>0</v>
      </c>
      <c r="AB335" s="78">
        <v>0</v>
      </c>
      <c r="AC335" s="78">
        <v>0</v>
      </c>
      <c r="AD335" s="78">
        <v>0</v>
      </c>
      <c r="AE335" s="31"/>
    </row>
    <row r="336" spans="1:31" s="40" customFormat="1" ht="25.5" outlineLevel="1" x14ac:dyDescent="0.25">
      <c r="A336" s="57">
        <v>457</v>
      </c>
      <c r="B336" s="65" t="s">
        <v>341</v>
      </c>
      <c r="C336" s="65" t="s">
        <v>326</v>
      </c>
      <c r="D336" s="66" t="s">
        <v>554</v>
      </c>
      <c r="E336" s="67"/>
      <c r="F336" s="66"/>
      <c r="G336" s="68" t="s">
        <v>1103</v>
      </c>
      <c r="H336" s="26"/>
      <c r="I336" s="26"/>
      <c r="J336" s="27">
        <v>1</v>
      </c>
      <c r="K336" s="29"/>
      <c r="L336" s="75"/>
      <c r="M336" s="28" t="str">
        <f t="shared" si="54"/>
        <v/>
      </c>
      <c r="N336" s="75"/>
      <c r="O336" s="28" t="str">
        <f t="shared" si="50"/>
        <v/>
      </c>
      <c r="P336" s="75">
        <v>2</v>
      </c>
      <c r="Q336" s="28">
        <f t="shared" si="51"/>
        <v>0</v>
      </c>
      <c r="R336" s="75"/>
      <c r="S336" s="28" t="str">
        <f t="shared" si="52"/>
        <v/>
      </c>
      <c r="T336" s="75"/>
      <c r="U336" s="28" t="str">
        <f t="shared" si="53"/>
        <v/>
      </c>
      <c r="V336" s="30"/>
      <c r="W336" s="78">
        <v>0</v>
      </c>
      <c r="X336" s="78">
        <v>0</v>
      </c>
      <c r="Y336" s="78">
        <v>0</v>
      </c>
      <c r="Z336" s="78">
        <v>0</v>
      </c>
      <c r="AA336" s="78">
        <v>0</v>
      </c>
      <c r="AB336" s="78">
        <v>0</v>
      </c>
      <c r="AC336" s="78">
        <v>0</v>
      </c>
      <c r="AD336" s="78">
        <v>0</v>
      </c>
      <c r="AE336" s="31"/>
    </row>
    <row r="337" spans="1:31" s="40" customFormat="1" ht="25.5" outlineLevel="1" x14ac:dyDescent="0.25">
      <c r="A337" s="57">
        <v>458</v>
      </c>
      <c r="B337" s="65" t="s">
        <v>341</v>
      </c>
      <c r="C337" s="65" t="s">
        <v>326</v>
      </c>
      <c r="D337" s="66" t="s">
        <v>143</v>
      </c>
      <c r="E337" s="67"/>
      <c r="F337" s="66"/>
      <c r="G337" s="68" t="s">
        <v>1103</v>
      </c>
      <c r="H337" s="26"/>
      <c r="I337" s="26"/>
      <c r="J337" s="27">
        <v>1</v>
      </c>
      <c r="K337" s="29"/>
      <c r="L337" s="75"/>
      <c r="M337" s="28" t="str">
        <f t="shared" si="54"/>
        <v/>
      </c>
      <c r="N337" s="75"/>
      <c r="O337" s="28" t="str">
        <f t="shared" si="50"/>
        <v/>
      </c>
      <c r="P337" s="75">
        <v>2</v>
      </c>
      <c r="Q337" s="28">
        <f t="shared" si="51"/>
        <v>0</v>
      </c>
      <c r="R337" s="75"/>
      <c r="S337" s="28" t="str">
        <f t="shared" si="52"/>
        <v/>
      </c>
      <c r="T337" s="75"/>
      <c r="U337" s="28" t="str">
        <f t="shared" si="53"/>
        <v/>
      </c>
      <c r="V337" s="30"/>
      <c r="W337" s="78">
        <v>0</v>
      </c>
      <c r="X337" s="78">
        <v>0</v>
      </c>
      <c r="Y337" s="78">
        <v>0</v>
      </c>
      <c r="Z337" s="78">
        <v>0</v>
      </c>
      <c r="AA337" s="78">
        <v>0</v>
      </c>
      <c r="AB337" s="78">
        <v>0</v>
      </c>
      <c r="AC337" s="78">
        <v>0</v>
      </c>
      <c r="AD337" s="78">
        <v>0</v>
      </c>
      <c r="AE337" s="31"/>
    </row>
    <row r="338" spans="1:31" s="40" customFormat="1" ht="25.5" outlineLevel="1" x14ac:dyDescent="0.25">
      <c r="A338" s="57">
        <v>459</v>
      </c>
      <c r="B338" s="65" t="s">
        <v>341</v>
      </c>
      <c r="C338" s="65" t="s">
        <v>326</v>
      </c>
      <c r="D338" s="66" t="s">
        <v>555</v>
      </c>
      <c r="E338" s="67"/>
      <c r="F338" s="66"/>
      <c r="G338" s="68" t="s">
        <v>1103</v>
      </c>
      <c r="H338" s="26"/>
      <c r="I338" s="26"/>
      <c r="J338" s="27">
        <v>1</v>
      </c>
      <c r="K338" s="29"/>
      <c r="L338" s="75"/>
      <c r="M338" s="28" t="str">
        <f t="shared" si="54"/>
        <v/>
      </c>
      <c r="N338" s="75"/>
      <c r="O338" s="28" t="str">
        <f t="shared" si="50"/>
        <v/>
      </c>
      <c r="P338" s="75">
        <v>2</v>
      </c>
      <c r="Q338" s="28">
        <f t="shared" si="51"/>
        <v>0</v>
      </c>
      <c r="R338" s="75"/>
      <c r="S338" s="28" t="str">
        <f t="shared" si="52"/>
        <v/>
      </c>
      <c r="T338" s="75"/>
      <c r="U338" s="28" t="str">
        <f t="shared" si="53"/>
        <v/>
      </c>
      <c r="V338" s="30"/>
      <c r="W338" s="78">
        <v>0</v>
      </c>
      <c r="X338" s="78">
        <v>0</v>
      </c>
      <c r="Y338" s="78">
        <v>0</v>
      </c>
      <c r="Z338" s="78">
        <v>0</v>
      </c>
      <c r="AA338" s="78">
        <v>0</v>
      </c>
      <c r="AB338" s="78">
        <v>0</v>
      </c>
      <c r="AC338" s="78">
        <v>0</v>
      </c>
      <c r="AD338" s="78">
        <v>0</v>
      </c>
      <c r="AE338" s="31"/>
    </row>
    <row r="339" spans="1:31" s="40" customFormat="1" ht="25.5" outlineLevel="1" x14ac:dyDescent="0.25">
      <c r="A339" s="57">
        <v>460</v>
      </c>
      <c r="B339" s="65" t="s">
        <v>341</v>
      </c>
      <c r="C339" s="65" t="s">
        <v>326</v>
      </c>
      <c r="D339" s="66" t="s">
        <v>144</v>
      </c>
      <c r="E339" s="67"/>
      <c r="F339" s="66"/>
      <c r="G339" s="68" t="s">
        <v>1103</v>
      </c>
      <c r="H339" s="26"/>
      <c r="I339" s="26"/>
      <c r="J339" s="27">
        <v>1</v>
      </c>
      <c r="K339" s="29"/>
      <c r="L339" s="75"/>
      <c r="M339" s="28" t="str">
        <f t="shared" si="54"/>
        <v/>
      </c>
      <c r="N339" s="75"/>
      <c r="O339" s="28" t="str">
        <f t="shared" si="50"/>
        <v/>
      </c>
      <c r="P339" s="75">
        <v>2</v>
      </c>
      <c r="Q339" s="28">
        <f t="shared" si="51"/>
        <v>0</v>
      </c>
      <c r="R339" s="75"/>
      <c r="S339" s="28" t="str">
        <f t="shared" si="52"/>
        <v/>
      </c>
      <c r="T339" s="75"/>
      <c r="U339" s="28" t="str">
        <f t="shared" si="53"/>
        <v/>
      </c>
      <c r="V339" s="30"/>
      <c r="W339" s="78">
        <v>0</v>
      </c>
      <c r="X339" s="78">
        <v>0</v>
      </c>
      <c r="Y339" s="78">
        <v>0</v>
      </c>
      <c r="Z339" s="78">
        <v>0</v>
      </c>
      <c r="AA339" s="78">
        <v>0</v>
      </c>
      <c r="AB339" s="78">
        <v>0</v>
      </c>
      <c r="AC339" s="78">
        <v>0</v>
      </c>
      <c r="AD339" s="78">
        <v>0</v>
      </c>
      <c r="AE339" s="31"/>
    </row>
    <row r="340" spans="1:31" s="40" customFormat="1" ht="25.5" outlineLevel="1" x14ac:dyDescent="0.25">
      <c r="A340" s="57">
        <v>461</v>
      </c>
      <c r="B340" s="65" t="s">
        <v>341</v>
      </c>
      <c r="C340" s="65" t="s">
        <v>326</v>
      </c>
      <c r="D340" s="66" t="s">
        <v>556</v>
      </c>
      <c r="E340" s="67"/>
      <c r="F340" s="66"/>
      <c r="G340" s="68" t="s">
        <v>1104</v>
      </c>
      <c r="H340" s="26"/>
      <c r="I340" s="26"/>
      <c r="J340" s="27">
        <v>1</v>
      </c>
      <c r="K340" s="29"/>
      <c r="L340" s="75"/>
      <c r="M340" s="28" t="str">
        <f t="shared" si="54"/>
        <v/>
      </c>
      <c r="N340" s="75"/>
      <c r="O340" s="28" t="str">
        <f t="shared" si="50"/>
        <v/>
      </c>
      <c r="P340" s="75">
        <v>3</v>
      </c>
      <c r="Q340" s="28">
        <f t="shared" si="51"/>
        <v>0</v>
      </c>
      <c r="R340" s="75"/>
      <c r="S340" s="28" t="str">
        <f t="shared" si="52"/>
        <v/>
      </c>
      <c r="T340" s="75"/>
      <c r="U340" s="28" t="str">
        <f t="shared" si="53"/>
        <v/>
      </c>
      <c r="V340" s="30"/>
      <c r="W340" s="78">
        <v>0</v>
      </c>
      <c r="X340" s="78">
        <v>0</v>
      </c>
      <c r="Y340" s="78">
        <v>0</v>
      </c>
      <c r="Z340" s="78">
        <v>0</v>
      </c>
      <c r="AA340" s="78">
        <v>0</v>
      </c>
      <c r="AB340" s="78">
        <v>0</v>
      </c>
      <c r="AC340" s="78">
        <v>0</v>
      </c>
      <c r="AD340" s="78">
        <v>0</v>
      </c>
      <c r="AE340" s="31"/>
    </row>
    <row r="341" spans="1:31" s="40" customFormat="1" ht="25.5" outlineLevel="1" x14ac:dyDescent="0.25">
      <c r="A341" s="57">
        <v>462</v>
      </c>
      <c r="B341" s="65" t="s">
        <v>341</v>
      </c>
      <c r="C341" s="65" t="s">
        <v>326</v>
      </c>
      <c r="D341" s="66" t="s">
        <v>145</v>
      </c>
      <c r="E341" s="67"/>
      <c r="F341" s="66"/>
      <c r="G341" s="68" t="s">
        <v>1103</v>
      </c>
      <c r="H341" s="26"/>
      <c r="I341" s="26"/>
      <c r="J341" s="27">
        <v>1</v>
      </c>
      <c r="K341" s="29"/>
      <c r="L341" s="75"/>
      <c r="M341" s="28" t="str">
        <f t="shared" si="54"/>
        <v/>
      </c>
      <c r="N341" s="75"/>
      <c r="O341" s="28" t="str">
        <f t="shared" si="50"/>
        <v/>
      </c>
      <c r="P341" s="75">
        <v>2</v>
      </c>
      <c r="Q341" s="28">
        <f t="shared" si="51"/>
        <v>0</v>
      </c>
      <c r="R341" s="75"/>
      <c r="S341" s="28" t="str">
        <f t="shared" si="52"/>
        <v/>
      </c>
      <c r="T341" s="75"/>
      <c r="U341" s="28" t="str">
        <f t="shared" si="53"/>
        <v/>
      </c>
      <c r="V341" s="30"/>
      <c r="W341" s="78">
        <v>0</v>
      </c>
      <c r="X341" s="78">
        <v>0</v>
      </c>
      <c r="Y341" s="78">
        <v>0</v>
      </c>
      <c r="Z341" s="78">
        <v>0</v>
      </c>
      <c r="AA341" s="78">
        <v>0</v>
      </c>
      <c r="AB341" s="78">
        <v>0</v>
      </c>
      <c r="AC341" s="78">
        <v>0</v>
      </c>
      <c r="AD341" s="78">
        <v>0</v>
      </c>
      <c r="AE341" s="31"/>
    </row>
    <row r="342" spans="1:31" s="40" customFormat="1" ht="25.5" outlineLevel="1" x14ac:dyDescent="0.25">
      <c r="A342" s="57">
        <v>463</v>
      </c>
      <c r="B342" s="65" t="s">
        <v>341</v>
      </c>
      <c r="C342" s="65" t="s">
        <v>326</v>
      </c>
      <c r="D342" s="66" t="s">
        <v>557</v>
      </c>
      <c r="E342" s="67"/>
      <c r="F342" s="66"/>
      <c r="G342" s="68" t="s">
        <v>1103</v>
      </c>
      <c r="H342" s="26"/>
      <c r="I342" s="26"/>
      <c r="J342" s="27">
        <v>1</v>
      </c>
      <c r="K342" s="29"/>
      <c r="L342" s="75"/>
      <c r="M342" s="28" t="str">
        <f t="shared" si="54"/>
        <v/>
      </c>
      <c r="N342" s="75"/>
      <c r="O342" s="28" t="str">
        <f t="shared" si="50"/>
        <v/>
      </c>
      <c r="P342" s="75">
        <v>2</v>
      </c>
      <c r="Q342" s="28">
        <f t="shared" si="51"/>
        <v>0</v>
      </c>
      <c r="R342" s="75"/>
      <c r="S342" s="28" t="str">
        <f t="shared" si="52"/>
        <v/>
      </c>
      <c r="T342" s="75"/>
      <c r="U342" s="28" t="str">
        <f t="shared" si="53"/>
        <v/>
      </c>
      <c r="V342" s="30"/>
      <c r="W342" s="78">
        <v>0</v>
      </c>
      <c r="X342" s="78">
        <v>0</v>
      </c>
      <c r="Y342" s="78">
        <v>0</v>
      </c>
      <c r="Z342" s="78">
        <v>0</v>
      </c>
      <c r="AA342" s="78">
        <v>0</v>
      </c>
      <c r="AB342" s="78">
        <v>0</v>
      </c>
      <c r="AC342" s="78">
        <v>0</v>
      </c>
      <c r="AD342" s="78">
        <v>0</v>
      </c>
      <c r="AE342" s="31"/>
    </row>
    <row r="343" spans="1:31" s="40" customFormat="1" ht="25.5" outlineLevel="1" x14ac:dyDescent="0.25">
      <c r="A343" s="57">
        <v>464</v>
      </c>
      <c r="B343" s="65" t="s">
        <v>341</v>
      </c>
      <c r="C343" s="65" t="s">
        <v>326</v>
      </c>
      <c r="D343" s="66" t="s">
        <v>146</v>
      </c>
      <c r="E343" s="67"/>
      <c r="F343" s="66"/>
      <c r="G343" s="68" t="s">
        <v>1103</v>
      </c>
      <c r="H343" s="26"/>
      <c r="I343" s="26"/>
      <c r="J343" s="27">
        <v>1</v>
      </c>
      <c r="K343" s="29"/>
      <c r="L343" s="75"/>
      <c r="M343" s="28" t="str">
        <f t="shared" si="54"/>
        <v/>
      </c>
      <c r="N343" s="75"/>
      <c r="O343" s="28" t="str">
        <f t="shared" si="50"/>
        <v/>
      </c>
      <c r="P343" s="75">
        <v>2</v>
      </c>
      <c r="Q343" s="28">
        <f t="shared" si="51"/>
        <v>0</v>
      </c>
      <c r="R343" s="75"/>
      <c r="S343" s="28" t="str">
        <f t="shared" si="52"/>
        <v/>
      </c>
      <c r="T343" s="75"/>
      <c r="U343" s="28" t="str">
        <f t="shared" si="53"/>
        <v/>
      </c>
      <c r="V343" s="30"/>
      <c r="W343" s="78">
        <v>0</v>
      </c>
      <c r="X343" s="78">
        <v>0</v>
      </c>
      <c r="Y343" s="78">
        <v>0</v>
      </c>
      <c r="Z343" s="78">
        <v>0</v>
      </c>
      <c r="AA343" s="78">
        <v>0</v>
      </c>
      <c r="AB343" s="78">
        <v>0</v>
      </c>
      <c r="AC343" s="78">
        <v>0</v>
      </c>
      <c r="AD343" s="78">
        <v>0</v>
      </c>
      <c r="AE343" s="31"/>
    </row>
    <row r="344" spans="1:31" s="40" customFormat="1" ht="25.5" outlineLevel="1" x14ac:dyDescent="0.25">
      <c r="A344" s="57">
        <v>465</v>
      </c>
      <c r="B344" s="65" t="s">
        <v>341</v>
      </c>
      <c r="C344" s="65" t="s">
        <v>326</v>
      </c>
      <c r="D344" s="66" t="s">
        <v>558</v>
      </c>
      <c r="E344" s="67"/>
      <c r="F344" s="66"/>
      <c r="G344" s="68" t="s">
        <v>1103</v>
      </c>
      <c r="H344" s="26"/>
      <c r="I344" s="26"/>
      <c r="J344" s="27">
        <v>1</v>
      </c>
      <c r="K344" s="29"/>
      <c r="L344" s="75"/>
      <c r="M344" s="28" t="str">
        <f t="shared" si="54"/>
        <v/>
      </c>
      <c r="N344" s="75"/>
      <c r="O344" s="28" t="str">
        <f t="shared" si="50"/>
        <v/>
      </c>
      <c r="P344" s="75">
        <v>2</v>
      </c>
      <c r="Q344" s="28">
        <f t="shared" si="51"/>
        <v>0</v>
      </c>
      <c r="R344" s="75"/>
      <c r="S344" s="28" t="str">
        <f t="shared" si="52"/>
        <v/>
      </c>
      <c r="T344" s="75"/>
      <c r="U344" s="28" t="str">
        <f t="shared" si="53"/>
        <v/>
      </c>
      <c r="V344" s="30"/>
      <c r="W344" s="78">
        <v>0</v>
      </c>
      <c r="X344" s="78">
        <v>0</v>
      </c>
      <c r="Y344" s="78">
        <v>0</v>
      </c>
      <c r="Z344" s="78">
        <v>0</v>
      </c>
      <c r="AA344" s="78">
        <v>0</v>
      </c>
      <c r="AB344" s="78">
        <v>0</v>
      </c>
      <c r="AC344" s="78">
        <v>0</v>
      </c>
      <c r="AD344" s="78">
        <v>0</v>
      </c>
      <c r="AE344" s="31"/>
    </row>
    <row r="345" spans="1:31" s="40" customFormat="1" ht="25.5" outlineLevel="1" x14ac:dyDescent="0.25">
      <c r="A345" s="57">
        <v>466</v>
      </c>
      <c r="B345" s="65" t="s">
        <v>341</v>
      </c>
      <c r="C345" s="65" t="s">
        <v>326</v>
      </c>
      <c r="D345" s="66" t="s">
        <v>559</v>
      </c>
      <c r="E345" s="67"/>
      <c r="F345" s="66"/>
      <c r="G345" s="68" t="s">
        <v>1103</v>
      </c>
      <c r="H345" s="26"/>
      <c r="I345" s="26"/>
      <c r="J345" s="27">
        <v>1</v>
      </c>
      <c r="K345" s="29"/>
      <c r="L345" s="75"/>
      <c r="M345" s="28" t="str">
        <f t="shared" si="54"/>
        <v/>
      </c>
      <c r="N345" s="75"/>
      <c r="O345" s="28" t="str">
        <f t="shared" si="50"/>
        <v/>
      </c>
      <c r="P345" s="75">
        <v>2</v>
      </c>
      <c r="Q345" s="28">
        <f t="shared" si="51"/>
        <v>0</v>
      </c>
      <c r="R345" s="75"/>
      <c r="S345" s="28" t="str">
        <f t="shared" si="52"/>
        <v/>
      </c>
      <c r="T345" s="75"/>
      <c r="U345" s="28" t="str">
        <f t="shared" si="53"/>
        <v/>
      </c>
      <c r="V345" s="30"/>
      <c r="W345" s="78">
        <v>0</v>
      </c>
      <c r="X345" s="78">
        <v>0</v>
      </c>
      <c r="Y345" s="78">
        <v>0</v>
      </c>
      <c r="Z345" s="78">
        <v>0</v>
      </c>
      <c r="AA345" s="78">
        <v>0</v>
      </c>
      <c r="AB345" s="78">
        <v>0</v>
      </c>
      <c r="AC345" s="78">
        <v>0</v>
      </c>
      <c r="AD345" s="78">
        <v>0</v>
      </c>
      <c r="AE345" s="31"/>
    </row>
    <row r="346" spans="1:31" s="40" customFormat="1" ht="25.5" outlineLevel="1" x14ac:dyDescent="0.25">
      <c r="A346" s="57">
        <v>467</v>
      </c>
      <c r="B346" s="65" t="s">
        <v>341</v>
      </c>
      <c r="C346" s="65" t="s">
        <v>326</v>
      </c>
      <c r="D346" s="66" t="s">
        <v>560</v>
      </c>
      <c r="E346" s="67"/>
      <c r="F346" s="66"/>
      <c r="G346" s="68" t="s">
        <v>1103</v>
      </c>
      <c r="H346" s="26"/>
      <c r="I346" s="26"/>
      <c r="J346" s="27">
        <v>1</v>
      </c>
      <c r="K346" s="29"/>
      <c r="L346" s="75"/>
      <c r="M346" s="28" t="str">
        <f t="shared" si="54"/>
        <v/>
      </c>
      <c r="N346" s="75"/>
      <c r="O346" s="28" t="str">
        <f t="shared" si="50"/>
        <v/>
      </c>
      <c r="P346" s="75">
        <v>2</v>
      </c>
      <c r="Q346" s="28">
        <f t="shared" si="51"/>
        <v>0</v>
      </c>
      <c r="R346" s="75"/>
      <c r="S346" s="28" t="str">
        <f t="shared" si="52"/>
        <v/>
      </c>
      <c r="T346" s="75"/>
      <c r="U346" s="28" t="str">
        <f t="shared" si="53"/>
        <v/>
      </c>
      <c r="V346" s="30"/>
      <c r="W346" s="78">
        <v>0</v>
      </c>
      <c r="X346" s="78">
        <v>0</v>
      </c>
      <c r="Y346" s="78">
        <v>0</v>
      </c>
      <c r="Z346" s="78">
        <v>0</v>
      </c>
      <c r="AA346" s="78">
        <v>0</v>
      </c>
      <c r="AB346" s="78">
        <v>0</v>
      </c>
      <c r="AC346" s="78">
        <v>0</v>
      </c>
      <c r="AD346" s="78">
        <v>0</v>
      </c>
      <c r="AE346" s="31"/>
    </row>
    <row r="347" spans="1:31" s="40" customFormat="1" ht="25.5" outlineLevel="1" x14ac:dyDescent="0.25">
      <c r="A347" s="57">
        <v>468</v>
      </c>
      <c r="B347" s="65" t="s">
        <v>341</v>
      </c>
      <c r="C347" s="65" t="s">
        <v>326</v>
      </c>
      <c r="D347" s="66" t="s">
        <v>561</v>
      </c>
      <c r="E347" s="67"/>
      <c r="F347" s="66"/>
      <c r="G347" s="68" t="s">
        <v>1103</v>
      </c>
      <c r="H347" s="26"/>
      <c r="I347" s="26"/>
      <c r="J347" s="27">
        <v>1</v>
      </c>
      <c r="K347" s="29"/>
      <c r="L347" s="75"/>
      <c r="M347" s="28" t="str">
        <f t="shared" si="54"/>
        <v/>
      </c>
      <c r="N347" s="75"/>
      <c r="O347" s="28" t="str">
        <f t="shared" si="50"/>
        <v/>
      </c>
      <c r="P347" s="75">
        <v>2</v>
      </c>
      <c r="Q347" s="28">
        <f t="shared" si="51"/>
        <v>0</v>
      </c>
      <c r="R347" s="75"/>
      <c r="S347" s="28" t="str">
        <f t="shared" si="52"/>
        <v/>
      </c>
      <c r="T347" s="75"/>
      <c r="U347" s="28" t="str">
        <f t="shared" si="53"/>
        <v/>
      </c>
      <c r="V347" s="30"/>
      <c r="W347" s="78">
        <v>0</v>
      </c>
      <c r="X347" s="78">
        <v>0</v>
      </c>
      <c r="Y347" s="78">
        <v>0</v>
      </c>
      <c r="Z347" s="78">
        <v>0</v>
      </c>
      <c r="AA347" s="78">
        <v>0</v>
      </c>
      <c r="AB347" s="78">
        <v>0</v>
      </c>
      <c r="AC347" s="78">
        <v>0</v>
      </c>
      <c r="AD347" s="78">
        <v>0</v>
      </c>
      <c r="AE347" s="31"/>
    </row>
    <row r="348" spans="1:31" s="40" customFormat="1" ht="25.5" outlineLevel="1" x14ac:dyDescent="0.25">
      <c r="A348" s="57">
        <v>469</v>
      </c>
      <c r="B348" s="65" t="s">
        <v>341</v>
      </c>
      <c r="C348" s="65" t="s">
        <v>326</v>
      </c>
      <c r="D348" s="66" t="s">
        <v>562</v>
      </c>
      <c r="E348" s="67"/>
      <c r="F348" s="66"/>
      <c r="G348" s="68" t="s">
        <v>1103</v>
      </c>
      <c r="H348" s="26"/>
      <c r="I348" s="26"/>
      <c r="J348" s="27">
        <v>1</v>
      </c>
      <c r="K348" s="29"/>
      <c r="L348" s="75"/>
      <c r="M348" s="28" t="str">
        <f t="shared" si="54"/>
        <v/>
      </c>
      <c r="N348" s="75"/>
      <c r="O348" s="28" t="str">
        <f t="shared" si="50"/>
        <v/>
      </c>
      <c r="P348" s="75">
        <v>2</v>
      </c>
      <c r="Q348" s="28">
        <f t="shared" si="51"/>
        <v>0</v>
      </c>
      <c r="R348" s="75"/>
      <c r="S348" s="28" t="str">
        <f t="shared" si="52"/>
        <v/>
      </c>
      <c r="T348" s="75"/>
      <c r="U348" s="28" t="str">
        <f t="shared" si="53"/>
        <v/>
      </c>
      <c r="V348" s="30"/>
      <c r="W348" s="78">
        <v>0</v>
      </c>
      <c r="X348" s="78">
        <v>0</v>
      </c>
      <c r="Y348" s="78">
        <v>0</v>
      </c>
      <c r="Z348" s="78">
        <v>0</v>
      </c>
      <c r="AA348" s="78">
        <v>0</v>
      </c>
      <c r="AB348" s="78">
        <v>0</v>
      </c>
      <c r="AC348" s="78">
        <v>0</v>
      </c>
      <c r="AD348" s="78">
        <v>0</v>
      </c>
      <c r="AE348" s="31"/>
    </row>
    <row r="349" spans="1:31" s="40" customFormat="1" ht="25.5" outlineLevel="1" x14ac:dyDescent="0.25">
      <c r="A349" s="57">
        <v>470</v>
      </c>
      <c r="B349" s="65" t="s">
        <v>341</v>
      </c>
      <c r="C349" s="65" t="s">
        <v>326</v>
      </c>
      <c r="D349" s="66" t="s">
        <v>563</v>
      </c>
      <c r="E349" s="67"/>
      <c r="F349" s="66"/>
      <c r="G349" s="68" t="s">
        <v>1103</v>
      </c>
      <c r="H349" s="26"/>
      <c r="I349" s="26"/>
      <c r="J349" s="27">
        <v>1</v>
      </c>
      <c r="K349" s="29"/>
      <c r="L349" s="75"/>
      <c r="M349" s="28" t="str">
        <f t="shared" si="54"/>
        <v/>
      </c>
      <c r="N349" s="75"/>
      <c r="O349" s="28" t="str">
        <f t="shared" si="50"/>
        <v/>
      </c>
      <c r="P349" s="75">
        <v>2</v>
      </c>
      <c r="Q349" s="28">
        <f t="shared" si="51"/>
        <v>0</v>
      </c>
      <c r="R349" s="75"/>
      <c r="S349" s="28" t="str">
        <f t="shared" si="52"/>
        <v/>
      </c>
      <c r="T349" s="75"/>
      <c r="U349" s="28" t="str">
        <f t="shared" si="53"/>
        <v/>
      </c>
      <c r="V349" s="30"/>
      <c r="W349" s="78">
        <v>0</v>
      </c>
      <c r="X349" s="78">
        <v>0</v>
      </c>
      <c r="Y349" s="78">
        <v>0</v>
      </c>
      <c r="Z349" s="78">
        <v>0</v>
      </c>
      <c r="AA349" s="78">
        <v>0</v>
      </c>
      <c r="AB349" s="78">
        <v>0</v>
      </c>
      <c r="AC349" s="78">
        <v>0</v>
      </c>
      <c r="AD349" s="78">
        <v>0</v>
      </c>
      <c r="AE349" s="31"/>
    </row>
    <row r="350" spans="1:31" s="40" customFormat="1" ht="25.5" outlineLevel="1" x14ac:dyDescent="0.25">
      <c r="A350" s="57">
        <v>471</v>
      </c>
      <c r="B350" s="65" t="s">
        <v>341</v>
      </c>
      <c r="C350" s="65" t="s">
        <v>326</v>
      </c>
      <c r="D350" s="66" t="s">
        <v>564</v>
      </c>
      <c r="E350" s="67"/>
      <c r="F350" s="66"/>
      <c r="G350" s="68" t="s">
        <v>1103</v>
      </c>
      <c r="H350" s="26"/>
      <c r="I350" s="26"/>
      <c r="J350" s="27">
        <v>1</v>
      </c>
      <c r="K350" s="29"/>
      <c r="L350" s="75"/>
      <c r="M350" s="28" t="str">
        <f t="shared" si="54"/>
        <v/>
      </c>
      <c r="N350" s="75"/>
      <c r="O350" s="28" t="str">
        <f t="shared" si="50"/>
        <v/>
      </c>
      <c r="P350" s="75">
        <v>2</v>
      </c>
      <c r="Q350" s="28">
        <f t="shared" si="51"/>
        <v>0</v>
      </c>
      <c r="R350" s="75"/>
      <c r="S350" s="28" t="str">
        <f t="shared" si="52"/>
        <v/>
      </c>
      <c r="T350" s="75"/>
      <c r="U350" s="28" t="str">
        <f t="shared" si="53"/>
        <v/>
      </c>
      <c r="V350" s="30"/>
      <c r="W350" s="78">
        <v>0</v>
      </c>
      <c r="X350" s="78">
        <v>0</v>
      </c>
      <c r="Y350" s="78">
        <v>0</v>
      </c>
      <c r="Z350" s="78">
        <v>0</v>
      </c>
      <c r="AA350" s="78">
        <v>0</v>
      </c>
      <c r="AB350" s="78">
        <v>0</v>
      </c>
      <c r="AC350" s="78">
        <v>0</v>
      </c>
      <c r="AD350" s="78">
        <v>0</v>
      </c>
      <c r="AE350" s="31"/>
    </row>
    <row r="351" spans="1:31" s="40" customFormat="1" ht="25.5" outlineLevel="1" x14ac:dyDescent="0.25">
      <c r="A351" s="57">
        <v>472</v>
      </c>
      <c r="B351" s="65" t="s">
        <v>341</v>
      </c>
      <c r="C351" s="65" t="s">
        <v>326</v>
      </c>
      <c r="D351" s="66" t="s">
        <v>565</v>
      </c>
      <c r="E351" s="67"/>
      <c r="F351" s="66"/>
      <c r="G351" s="68" t="s">
        <v>1103</v>
      </c>
      <c r="H351" s="26"/>
      <c r="I351" s="26"/>
      <c r="J351" s="27">
        <v>1</v>
      </c>
      <c r="K351" s="29"/>
      <c r="L351" s="75"/>
      <c r="M351" s="28" t="str">
        <f t="shared" si="54"/>
        <v/>
      </c>
      <c r="N351" s="75"/>
      <c r="O351" s="28" t="str">
        <f t="shared" si="50"/>
        <v/>
      </c>
      <c r="P351" s="75">
        <v>2</v>
      </c>
      <c r="Q351" s="28">
        <f t="shared" si="51"/>
        <v>0</v>
      </c>
      <c r="R351" s="75"/>
      <c r="S351" s="28" t="str">
        <f t="shared" si="52"/>
        <v/>
      </c>
      <c r="T351" s="75"/>
      <c r="U351" s="28" t="str">
        <f t="shared" si="53"/>
        <v/>
      </c>
      <c r="V351" s="30"/>
      <c r="W351" s="78">
        <v>0</v>
      </c>
      <c r="X351" s="78">
        <v>0</v>
      </c>
      <c r="Y351" s="78">
        <v>0</v>
      </c>
      <c r="Z351" s="78">
        <v>0</v>
      </c>
      <c r="AA351" s="78">
        <v>0</v>
      </c>
      <c r="AB351" s="78">
        <v>0</v>
      </c>
      <c r="AC351" s="78">
        <v>0</v>
      </c>
      <c r="AD351" s="78">
        <v>0</v>
      </c>
      <c r="AE351" s="31"/>
    </row>
    <row r="352" spans="1:31" s="40" customFormat="1" ht="25.5" outlineLevel="1" x14ac:dyDescent="0.25">
      <c r="A352" s="57">
        <v>473</v>
      </c>
      <c r="B352" s="65" t="s">
        <v>341</v>
      </c>
      <c r="C352" s="65" t="s">
        <v>326</v>
      </c>
      <c r="D352" s="66" t="s">
        <v>566</v>
      </c>
      <c r="E352" s="67"/>
      <c r="F352" s="66"/>
      <c r="G352" s="68" t="s">
        <v>1103</v>
      </c>
      <c r="H352" s="26"/>
      <c r="I352" s="26"/>
      <c r="J352" s="27">
        <v>1</v>
      </c>
      <c r="K352" s="29"/>
      <c r="L352" s="75"/>
      <c r="M352" s="28" t="str">
        <f t="shared" si="54"/>
        <v/>
      </c>
      <c r="N352" s="75"/>
      <c r="O352" s="28" t="str">
        <f t="shared" si="50"/>
        <v/>
      </c>
      <c r="P352" s="75">
        <v>2</v>
      </c>
      <c r="Q352" s="28">
        <f t="shared" si="51"/>
        <v>0</v>
      </c>
      <c r="R352" s="75"/>
      <c r="S352" s="28" t="str">
        <f t="shared" si="52"/>
        <v/>
      </c>
      <c r="T352" s="75"/>
      <c r="U352" s="28" t="str">
        <f t="shared" si="53"/>
        <v/>
      </c>
      <c r="V352" s="30"/>
      <c r="W352" s="78">
        <v>0</v>
      </c>
      <c r="X352" s="78">
        <v>0</v>
      </c>
      <c r="Y352" s="78">
        <v>0</v>
      </c>
      <c r="Z352" s="78">
        <v>0</v>
      </c>
      <c r="AA352" s="78">
        <v>0</v>
      </c>
      <c r="AB352" s="78">
        <v>0</v>
      </c>
      <c r="AC352" s="78">
        <v>0</v>
      </c>
      <c r="AD352" s="78">
        <v>0</v>
      </c>
      <c r="AE352" s="31"/>
    </row>
    <row r="353" spans="1:31" s="40" customFormat="1" ht="25.5" outlineLevel="1" x14ac:dyDescent="0.25">
      <c r="A353" s="57">
        <v>474</v>
      </c>
      <c r="B353" s="65" t="s">
        <v>341</v>
      </c>
      <c r="C353" s="65" t="s">
        <v>326</v>
      </c>
      <c r="D353" s="66" t="s">
        <v>567</v>
      </c>
      <c r="E353" s="67"/>
      <c r="F353" s="66"/>
      <c r="G353" s="68" t="s">
        <v>1103</v>
      </c>
      <c r="H353" s="26"/>
      <c r="I353" s="26"/>
      <c r="J353" s="27">
        <v>1</v>
      </c>
      <c r="K353" s="29"/>
      <c r="L353" s="75"/>
      <c r="M353" s="28" t="str">
        <f t="shared" si="54"/>
        <v/>
      </c>
      <c r="N353" s="75"/>
      <c r="O353" s="28" t="str">
        <f t="shared" si="50"/>
        <v/>
      </c>
      <c r="P353" s="75">
        <v>2</v>
      </c>
      <c r="Q353" s="28">
        <f t="shared" si="51"/>
        <v>0</v>
      </c>
      <c r="R353" s="75"/>
      <c r="S353" s="28" t="str">
        <f t="shared" si="52"/>
        <v/>
      </c>
      <c r="T353" s="75"/>
      <c r="U353" s="28" t="str">
        <f t="shared" si="53"/>
        <v/>
      </c>
      <c r="V353" s="30"/>
      <c r="W353" s="78">
        <v>0</v>
      </c>
      <c r="X353" s="78">
        <v>0</v>
      </c>
      <c r="Y353" s="78">
        <v>0</v>
      </c>
      <c r="Z353" s="78">
        <v>0</v>
      </c>
      <c r="AA353" s="78">
        <v>0</v>
      </c>
      <c r="AB353" s="78">
        <v>0</v>
      </c>
      <c r="AC353" s="78">
        <v>0</v>
      </c>
      <c r="AD353" s="78">
        <v>0</v>
      </c>
      <c r="AE353" s="31"/>
    </row>
    <row r="354" spans="1:31" s="40" customFormat="1" ht="25.5" outlineLevel="1" x14ac:dyDescent="0.25">
      <c r="A354" s="57">
        <v>475</v>
      </c>
      <c r="B354" s="65" t="s">
        <v>341</v>
      </c>
      <c r="C354" s="65" t="s">
        <v>326</v>
      </c>
      <c r="D354" s="66" t="s">
        <v>147</v>
      </c>
      <c r="E354" s="67"/>
      <c r="F354" s="66"/>
      <c r="G354" s="68" t="s">
        <v>1103</v>
      </c>
      <c r="H354" s="26"/>
      <c r="I354" s="26"/>
      <c r="J354" s="27">
        <v>1</v>
      </c>
      <c r="K354" s="29"/>
      <c r="L354" s="75"/>
      <c r="M354" s="28" t="str">
        <f t="shared" si="54"/>
        <v/>
      </c>
      <c r="N354" s="75"/>
      <c r="O354" s="28" t="str">
        <f t="shared" si="50"/>
        <v/>
      </c>
      <c r="P354" s="75">
        <v>2</v>
      </c>
      <c r="Q354" s="28">
        <f t="shared" si="51"/>
        <v>0</v>
      </c>
      <c r="R354" s="75"/>
      <c r="S354" s="28" t="str">
        <f t="shared" si="52"/>
        <v/>
      </c>
      <c r="T354" s="75"/>
      <c r="U354" s="28" t="str">
        <f t="shared" si="53"/>
        <v/>
      </c>
      <c r="V354" s="30"/>
      <c r="W354" s="78">
        <v>0</v>
      </c>
      <c r="X354" s="78">
        <v>0</v>
      </c>
      <c r="Y354" s="78">
        <v>0</v>
      </c>
      <c r="Z354" s="78">
        <v>0</v>
      </c>
      <c r="AA354" s="78">
        <v>0</v>
      </c>
      <c r="AB354" s="78">
        <v>0</v>
      </c>
      <c r="AC354" s="78">
        <v>0</v>
      </c>
      <c r="AD354" s="78">
        <v>0</v>
      </c>
      <c r="AE354" s="31"/>
    </row>
    <row r="355" spans="1:31" s="40" customFormat="1" ht="25.5" outlineLevel="1" x14ac:dyDescent="0.25">
      <c r="A355" s="57">
        <v>476</v>
      </c>
      <c r="B355" s="65" t="s">
        <v>341</v>
      </c>
      <c r="C355" s="65" t="s">
        <v>326</v>
      </c>
      <c r="D355" s="66" t="s">
        <v>568</v>
      </c>
      <c r="E355" s="67"/>
      <c r="F355" s="66"/>
      <c r="G355" s="68" t="s">
        <v>1103</v>
      </c>
      <c r="H355" s="26"/>
      <c r="I355" s="26"/>
      <c r="J355" s="27">
        <v>1</v>
      </c>
      <c r="K355" s="29"/>
      <c r="L355" s="75"/>
      <c r="M355" s="28" t="str">
        <f t="shared" si="54"/>
        <v/>
      </c>
      <c r="N355" s="75"/>
      <c r="O355" s="28" t="str">
        <f t="shared" si="50"/>
        <v/>
      </c>
      <c r="P355" s="75">
        <v>2</v>
      </c>
      <c r="Q355" s="28">
        <f t="shared" si="51"/>
        <v>0</v>
      </c>
      <c r="R355" s="75"/>
      <c r="S355" s="28" t="str">
        <f t="shared" si="52"/>
        <v/>
      </c>
      <c r="T355" s="75"/>
      <c r="U355" s="28" t="str">
        <f t="shared" si="53"/>
        <v/>
      </c>
      <c r="V355" s="30"/>
      <c r="W355" s="78">
        <v>0</v>
      </c>
      <c r="X355" s="78">
        <v>0</v>
      </c>
      <c r="Y355" s="78">
        <v>0</v>
      </c>
      <c r="Z355" s="78">
        <v>0</v>
      </c>
      <c r="AA355" s="78">
        <v>0</v>
      </c>
      <c r="AB355" s="78">
        <v>0</v>
      </c>
      <c r="AC355" s="78">
        <v>0</v>
      </c>
      <c r="AD355" s="78">
        <v>0</v>
      </c>
      <c r="AE355" s="31"/>
    </row>
    <row r="356" spans="1:31" s="40" customFormat="1" ht="25.5" outlineLevel="1" x14ac:dyDescent="0.25">
      <c r="A356" s="57">
        <v>477</v>
      </c>
      <c r="B356" s="65" t="s">
        <v>341</v>
      </c>
      <c r="C356" s="65" t="s">
        <v>326</v>
      </c>
      <c r="D356" s="66" t="s">
        <v>148</v>
      </c>
      <c r="E356" s="67"/>
      <c r="F356" s="66"/>
      <c r="G356" s="68" t="s">
        <v>1103</v>
      </c>
      <c r="H356" s="26"/>
      <c r="I356" s="26"/>
      <c r="J356" s="27">
        <v>1</v>
      </c>
      <c r="K356" s="29"/>
      <c r="L356" s="75"/>
      <c r="M356" s="28" t="str">
        <f t="shared" si="54"/>
        <v/>
      </c>
      <c r="N356" s="75"/>
      <c r="O356" s="28" t="str">
        <f t="shared" si="50"/>
        <v/>
      </c>
      <c r="P356" s="75">
        <v>2</v>
      </c>
      <c r="Q356" s="28">
        <f t="shared" si="51"/>
        <v>0</v>
      </c>
      <c r="R356" s="75"/>
      <c r="S356" s="28" t="str">
        <f t="shared" si="52"/>
        <v/>
      </c>
      <c r="T356" s="75"/>
      <c r="U356" s="28" t="str">
        <f t="shared" si="53"/>
        <v/>
      </c>
      <c r="V356" s="30"/>
      <c r="W356" s="78">
        <v>0</v>
      </c>
      <c r="X356" s="78">
        <v>0</v>
      </c>
      <c r="Y356" s="78">
        <v>0</v>
      </c>
      <c r="Z356" s="78">
        <v>0</v>
      </c>
      <c r="AA356" s="78">
        <v>0</v>
      </c>
      <c r="AB356" s="78">
        <v>0</v>
      </c>
      <c r="AC356" s="78">
        <v>0</v>
      </c>
      <c r="AD356" s="78">
        <v>0</v>
      </c>
      <c r="AE356" s="31"/>
    </row>
    <row r="357" spans="1:31" s="40" customFormat="1" ht="25.5" outlineLevel="1" x14ac:dyDescent="0.25">
      <c r="A357" s="57">
        <v>478</v>
      </c>
      <c r="B357" s="65" t="s">
        <v>341</v>
      </c>
      <c r="C357" s="65" t="s">
        <v>326</v>
      </c>
      <c r="D357" s="66" t="s">
        <v>569</v>
      </c>
      <c r="E357" s="67"/>
      <c r="F357" s="66"/>
      <c r="G357" s="68" t="s">
        <v>1103</v>
      </c>
      <c r="H357" s="26"/>
      <c r="I357" s="26"/>
      <c r="J357" s="27">
        <v>1</v>
      </c>
      <c r="K357" s="29"/>
      <c r="L357" s="75"/>
      <c r="M357" s="28" t="str">
        <f t="shared" si="54"/>
        <v/>
      </c>
      <c r="N357" s="75"/>
      <c r="O357" s="28" t="str">
        <f t="shared" si="50"/>
        <v/>
      </c>
      <c r="P357" s="75">
        <v>2</v>
      </c>
      <c r="Q357" s="28">
        <f t="shared" si="51"/>
        <v>0</v>
      </c>
      <c r="R357" s="75"/>
      <c r="S357" s="28" t="str">
        <f t="shared" si="52"/>
        <v/>
      </c>
      <c r="T357" s="75"/>
      <c r="U357" s="28" t="str">
        <f t="shared" si="53"/>
        <v/>
      </c>
      <c r="V357" s="30"/>
      <c r="W357" s="78">
        <v>0</v>
      </c>
      <c r="X357" s="78">
        <v>0</v>
      </c>
      <c r="Y357" s="78">
        <v>0</v>
      </c>
      <c r="Z357" s="78">
        <v>0</v>
      </c>
      <c r="AA357" s="78">
        <v>0</v>
      </c>
      <c r="AB357" s="78">
        <v>0</v>
      </c>
      <c r="AC357" s="78">
        <v>0</v>
      </c>
      <c r="AD357" s="78">
        <v>0</v>
      </c>
      <c r="AE357" s="31"/>
    </row>
    <row r="358" spans="1:31" s="40" customFormat="1" ht="25.5" outlineLevel="1" x14ac:dyDescent="0.25">
      <c r="A358" s="57">
        <v>479</v>
      </c>
      <c r="B358" s="65" t="s">
        <v>341</v>
      </c>
      <c r="C358" s="65" t="s">
        <v>326</v>
      </c>
      <c r="D358" s="66" t="s">
        <v>149</v>
      </c>
      <c r="E358" s="67"/>
      <c r="F358" s="66"/>
      <c r="G358" s="68" t="s">
        <v>1103</v>
      </c>
      <c r="H358" s="26"/>
      <c r="I358" s="26"/>
      <c r="J358" s="27">
        <v>1</v>
      </c>
      <c r="K358" s="29"/>
      <c r="L358" s="75"/>
      <c r="M358" s="28" t="str">
        <f t="shared" si="54"/>
        <v/>
      </c>
      <c r="N358" s="75"/>
      <c r="O358" s="28" t="str">
        <f t="shared" si="50"/>
        <v/>
      </c>
      <c r="P358" s="75">
        <v>2</v>
      </c>
      <c r="Q358" s="28">
        <f t="shared" si="51"/>
        <v>0</v>
      </c>
      <c r="R358" s="75"/>
      <c r="S358" s="28" t="str">
        <f t="shared" si="52"/>
        <v/>
      </c>
      <c r="T358" s="75"/>
      <c r="U358" s="28" t="str">
        <f t="shared" si="53"/>
        <v/>
      </c>
      <c r="V358" s="30"/>
      <c r="W358" s="78">
        <v>0</v>
      </c>
      <c r="X358" s="78">
        <v>0</v>
      </c>
      <c r="Y358" s="78">
        <v>0</v>
      </c>
      <c r="Z358" s="78">
        <v>0</v>
      </c>
      <c r="AA358" s="78">
        <v>0</v>
      </c>
      <c r="AB358" s="78">
        <v>0</v>
      </c>
      <c r="AC358" s="78">
        <v>0</v>
      </c>
      <c r="AD358" s="78">
        <v>0</v>
      </c>
      <c r="AE358" s="31"/>
    </row>
    <row r="359" spans="1:31" s="40" customFormat="1" ht="25.5" outlineLevel="1" x14ac:dyDescent="0.25">
      <c r="A359" s="57">
        <v>480</v>
      </c>
      <c r="B359" s="65" t="s">
        <v>341</v>
      </c>
      <c r="C359" s="65" t="s">
        <v>326</v>
      </c>
      <c r="D359" s="66" t="s">
        <v>570</v>
      </c>
      <c r="E359" s="67"/>
      <c r="F359" s="66"/>
      <c r="G359" s="68" t="s">
        <v>1103</v>
      </c>
      <c r="H359" s="26"/>
      <c r="I359" s="26"/>
      <c r="J359" s="27">
        <v>1</v>
      </c>
      <c r="K359" s="29"/>
      <c r="L359" s="75"/>
      <c r="M359" s="28" t="str">
        <f t="shared" si="54"/>
        <v/>
      </c>
      <c r="N359" s="75"/>
      <c r="O359" s="28" t="str">
        <f t="shared" si="50"/>
        <v/>
      </c>
      <c r="P359" s="75">
        <v>2</v>
      </c>
      <c r="Q359" s="28">
        <f t="shared" si="51"/>
        <v>0</v>
      </c>
      <c r="R359" s="75"/>
      <c r="S359" s="28" t="str">
        <f t="shared" si="52"/>
        <v/>
      </c>
      <c r="T359" s="75"/>
      <c r="U359" s="28" t="str">
        <f t="shared" si="53"/>
        <v/>
      </c>
      <c r="V359" s="30"/>
      <c r="W359" s="78">
        <v>0</v>
      </c>
      <c r="X359" s="78">
        <v>0</v>
      </c>
      <c r="Y359" s="78">
        <v>0</v>
      </c>
      <c r="Z359" s="78">
        <v>0</v>
      </c>
      <c r="AA359" s="78">
        <v>0</v>
      </c>
      <c r="AB359" s="78">
        <v>0</v>
      </c>
      <c r="AC359" s="78">
        <v>0</v>
      </c>
      <c r="AD359" s="78">
        <v>0</v>
      </c>
      <c r="AE359" s="31"/>
    </row>
    <row r="360" spans="1:31" s="40" customFormat="1" ht="25.5" outlineLevel="1" x14ac:dyDescent="0.25">
      <c r="A360" s="57">
        <v>481</v>
      </c>
      <c r="B360" s="65" t="s">
        <v>341</v>
      </c>
      <c r="C360" s="65" t="s">
        <v>326</v>
      </c>
      <c r="D360" s="66" t="s">
        <v>150</v>
      </c>
      <c r="E360" s="67"/>
      <c r="F360" s="66"/>
      <c r="G360" s="68" t="s">
        <v>1103</v>
      </c>
      <c r="H360" s="26"/>
      <c r="I360" s="26"/>
      <c r="J360" s="27">
        <v>1</v>
      </c>
      <c r="K360" s="29"/>
      <c r="L360" s="75"/>
      <c r="M360" s="28" t="str">
        <f t="shared" si="54"/>
        <v/>
      </c>
      <c r="N360" s="75"/>
      <c r="O360" s="28" t="str">
        <f t="shared" si="50"/>
        <v/>
      </c>
      <c r="P360" s="75">
        <v>2</v>
      </c>
      <c r="Q360" s="28">
        <f t="shared" si="51"/>
        <v>0</v>
      </c>
      <c r="R360" s="75"/>
      <c r="S360" s="28" t="str">
        <f t="shared" si="52"/>
        <v/>
      </c>
      <c r="T360" s="75"/>
      <c r="U360" s="28" t="str">
        <f t="shared" si="53"/>
        <v/>
      </c>
      <c r="V360" s="30"/>
      <c r="W360" s="78">
        <v>0</v>
      </c>
      <c r="X360" s="78">
        <v>0</v>
      </c>
      <c r="Y360" s="78">
        <v>0</v>
      </c>
      <c r="Z360" s="78">
        <v>0</v>
      </c>
      <c r="AA360" s="78">
        <v>0</v>
      </c>
      <c r="AB360" s="78">
        <v>0</v>
      </c>
      <c r="AC360" s="78">
        <v>0</v>
      </c>
      <c r="AD360" s="78">
        <v>0</v>
      </c>
      <c r="AE360" s="31"/>
    </row>
    <row r="361" spans="1:31" s="40" customFormat="1" ht="25.5" outlineLevel="1" x14ac:dyDescent="0.25">
      <c r="A361" s="57">
        <v>482</v>
      </c>
      <c r="B361" s="65" t="s">
        <v>341</v>
      </c>
      <c r="C361" s="65" t="s">
        <v>326</v>
      </c>
      <c r="D361" s="66" t="s">
        <v>151</v>
      </c>
      <c r="E361" s="67"/>
      <c r="F361" s="66"/>
      <c r="G361" s="68" t="s">
        <v>1103</v>
      </c>
      <c r="H361" s="26"/>
      <c r="I361" s="26"/>
      <c r="J361" s="27">
        <v>1</v>
      </c>
      <c r="K361" s="29"/>
      <c r="L361" s="75"/>
      <c r="M361" s="28" t="str">
        <f t="shared" si="54"/>
        <v/>
      </c>
      <c r="N361" s="75"/>
      <c r="O361" s="28" t="str">
        <f t="shared" si="50"/>
        <v/>
      </c>
      <c r="P361" s="75">
        <v>2</v>
      </c>
      <c r="Q361" s="28">
        <f t="shared" si="51"/>
        <v>0</v>
      </c>
      <c r="R361" s="75"/>
      <c r="S361" s="28" t="str">
        <f t="shared" si="52"/>
        <v/>
      </c>
      <c r="T361" s="75"/>
      <c r="U361" s="28" t="str">
        <f t="shared" si="53"/>
        <v/>
      </c>
      <c r="V361" s="30"/>
      <c r="W361" s="78">
        <v>0</v>
      </c>
      <c r="X361" s="78">
        <v>0</v>
      </c>
      <c r="Y361" s="78">
        <v>0</v>
      </c>
      <c r="Z361" s="78">
        <v>0</v>
      </c>
      <c r="AA361" s="78">
        <v>0</v>
      </c>
      <c r="AB361" s="78">
        <v>0</v>
      </c>
      <c r="AC361" s="78">
        <v>0</v>
      </c>
      <c r="AD361" s="78">
        <v>0</v>
      </c>
      <c r="AE361" s="31"/>
    </row>
    <row r="362" spans="1:31" s="40" customFormat="1" ht="25.5" outlineLevel="1" x14ac:dyDescent="0.25">
      <c r="A362" s="57">
        <v>483</v>
      </c>
      <c r="B362" s="65" t="s">
        <v>341</v>
      </c>
      <c r="C362" s="65" t="s">
        <v>326</v>
      </c>
      <c r="D362" s="66" t="s">
        <v>152</v>
      </c>
      <c r="E362" s="67"/>
      <c r="F362" s="66"/>
      <c r="G362" s="68" t="s">
        <v>1103</v>
      </c>
      <c r="H362" s="26"/>
      <c r="I362" s="26"/>
      <c r="J362" s="27">
        <v>1</v>
      </c>
      <c r="K362" s="29"/>
      <c r="L362" s="75"/>
      <c r="M362" s="28" t="str">
        <f t="shared" si="54"/>
        <v/>
      </c>
      <c r="N362" s="75"/>
      <c r="O362" s="28" t="str">
        <f t="shared" si="50"/>
        <v/>
      </c>
      <c r="P362" s="75">
        <v>2</v>
      </c>
      <c r="Q362" s="28">
        <f t="shared" si="51"/>
        <v>0</v>
      </c>
      <c r="R362" s="75"/>
      <c r="S362" s="28" t="str">
        <f t="shared" si="52"/>
        <v/>
      </c>
      <c r="T362" s="75"/>
      <c r="U362" s="28" t="str">
        <f t="shared" si="53"/>
        <v/>
      </c>
      <c r="V362" s="30"/>
      <c r="W362" s="78">
        <v>0</v>
      </c>
      <c r="X362" s="78">
        <v>0</v>
      </c>
      <c r="Y362" s="78">
        <v>0</v>
      </c>
      <c r="Z362" s="78">
        <v>0</v>
      </c>
      <c r="AA362" s="78">
        <v>0</v>
      </c>
      <c r="AB362" s="78">
        <v>0</v>
      </c>
      <c r="AC362" s="78">
        <v>0</v>
      </c>
      <c r="AD362" s="78">
        <v>0</v>
      </c>
      <c r="AE362" s="31"/>
    </row>
    <row r="363" spans="1:31" s="40" customFormat="1" ht="25.5" outlineLevel="1" x14ac:dyDescent="0.25">
      <c r="A363" s="57">
        <v>484</v>
      </c>
      <c r="B363" s="65" t="s">
        <v>341</v>
      </c>
      <c r="C363" s="65" t="s">
        <v>326</v>
      </c>
      <c r="D363" s="66" t="s">
        <v>571</v>
      </c>
      <c r="E363" s="67"/>
      <c r="F363" s="66"/>
      <c r="G363" s="68" t="s">
        <v>1103</v>
      </c>
      <c r="H363" s="26"/>
      <c r="I363" s="26"/>
      <c r="J363" s="27">
        <v>1</v>
      </c>
      <c r="K363" s="29"/>
      <c r="L363" s="75"/>
      <c r="M363" s="28" t="str">
        <f t="shared" si="54"/>
        <v/>
      </c>
      <c r="N363" s="75"/>
      <c r="O363" s="28" t="str">
        <f t="shared" si="50"/>
        <v/>
      </c>
      <c r="P363" s="75">
        <v>2</v>
      </c>
      <c r="Q363" s="28">
        <f t="shared" si="51"/>
        <v>0</v>
      </c>
      <c r="R363" s="75"/>
      <c r="S363" s="28" t="str">
        <f t="shared" si="52"/>
        <v/>
      </c>
      <c r="T363" s="75"/>
      <c r="U363" s="28" t="str">
        <f t="shared" si="53"/>
        <v/>
      </c>
      <c r="V363" s="30"/>
      <c r="W363" s="78">
        <v>0</v>
      </c>
      <c r="X363" s="78">
        <v>0</v>
      </c>
      <c r="Y363" s="78">
        <v>0</v>
      </c>
      <c r="Z363" s="78">
        <v>0</v>
      </c>
      <c r="AA363" s="78">
        <v>0</v>
      </c>
      <c r="AB363" s="78">
        <v>0</v>
      </c>
      <c r="AC363" s="78">
        <v>0</v>
      </c>
      <c r="AD363" s="78">
        <v>0</v>
      </c>
      <c r="AE363" s="31"/>
    </row>
    <row r="364" spans="1:31" s="40" customFormat="1" ht="25.5" outlineLevel="1" x14ac:dyDescent="0.25">
      <c r="A364" s="57">
        <v>485</v>
      </c>
      <c r="B364" s="65" t="s">
        <v>341</v>
      </c>
      <c r="C364" s="65" t="s">
        <v>326</v>
      </c>
      <c r="D364" s="66" t="s">
        <v>572</v>
      </c>
      <c r="E364" s="67"/>
      <c r="F364" s="66"/>
      <c r="G364" s="68" t="s">
        <v>1103</v>
      </c>
      <c r="H364" s="26"/>
      <c r="I364" s="26"/>
      <c r="J364" s="27">
        <v>1</v>
      </c>
      <c r="K364" s="29"/>
      <c r="L364" s="75"/>
      <c r="M364" s="28" t="str">
        <f t="shared" si="54"/>
        <v/>
      </c>
      <c r="N364" s="75"/>
      <c r="O364" s="28" t="str">
        <f t="shared" ref="O364:O427" si="55">IF(N364&lt;&gt;"",($W364*$W$15+$X364*$X$15+$Y364*$Y$15+$Z364*$Z$15+$AA364*$AA$15+$AB364*$AB$15+$AC364*$AC$15+$AD364*$AD$15)/SUM($W$15:$AD$15),"")</f>
        <v/>
      </c>
      <c r="P364" s="75">
        <v>2</v>
      </c>
      <c r="Q364" s="28">
        <f t="shared" ref="Q364:Q427" si="56">IF(P364&lt;&gt;"",($W364*$W$15+$X364*$X$15+$Y364*$Y$15+$Z364*$Z$15+$AA364*$AA$15+$AB364*$AB$15+$AC364*$AC$15+$AD364*$AD$15)/SUM($W$15:$AD$15),"")</f>
        <v>0</v>
      </c>
      <c r="R364" s="75"/>
      <c r="S364" s="28" t="str">
        <f t="shared" ref="S364:S427" si="57">IF(R364&lt;&gt;"",($W364*$W$15+$X364*$X$15+$Y364*$Y$15+$Z364*$Z$15+$AA364*$AA$15+$AB364*$AB$15+$AC364*$AC$15+$AD364*$AD$15)/SUM($W$15:$AD$15),"")</f>
        <v/>
      </c>
      <c r="T364" s="75"/>
      <c r="U364" s="28" t="str">
        <f t="shared" ref="U364:U427" si="58">IF(T364&lt;&gt;"",($W364*$W$15+$X364*$X$15+$Y364*$Y$15+$Z364*$Z$15+$AA364*$AA$15+$AB364*$AB$15+$AC364*$AC$15+$AD364*$AD$15)/SUM($W$15:$AD$15),"")</f>
        <v/>
      </c>
      <c r="V364" s="30"/>
      <c r="W364" s="78">
        <v>0</v>
      </c>
      <c r="X364" s="78">
        <v>0</v>
      </c>
      <c r="Y364" s="78">
        <v>0</v>
      </c>
      <c r="Z364" s="78">
        <v>0</v>
      </c>
      <c r="AA364" s="78">
        <v>0</v>
      </c>
      <c r="AB364" s="78">
        <v>0</v>
      </c>
      <c r="AC364" s="78">
        <v>0</v>
      </c>
      <c r="AD364" s="78">
        <v>0</v>
      </c>
      <c r="AE364" s="31"/>
    </row>
    <row r="365" spans="1:31" s="40" customFormat="1" ht="25.5" outlineLevel="1" x14ac:dyDescent="0.25">
      <c r="A365" s="57">
        <v>486</v>
      </c>
      <c r="B365" s="65" t="s">
        <v>341</v>
      </c>
      <c r="C365" s="65" t="s">
        <v>326</v>
      </c>
      <c r="D365" s="66" t="s">
        <v>573</v>
      </c>
      <c r="E365" s="67"/>
      <c r="F365" s="66"/>
      <c r="G365" s="68" t="s">
        <v>1103</v>
      </c>
      <c r="H365" s="26"/>
      <c r="I365" s="26"/>
      <c r="J365" s="27">
        <v>1</v>
      </c>
      <c r="K365" s="29"/>
      <c r="L365" s="75"/>
      <c r="M365" s="28" t="str">
        <f t="shared" si="54"/>
        <v/>
      </c>
      <c r="N365" s="75"/>
      <c r="O365" s="28" t="str">
        <f t="shared" si="55"/>
        <v/>
      </c>
      <c r="P365" s="75">
        <v>2</v>
      </c>
      <c r="Q365" s="28">
        <f t="shared" si="56"/>
        <v>0</v>
      </c>
      <c r="R365" s="75"/>
      <c r="S365" s="28" t="str">
        <f t="shared" si="57"/>
        <v/>
      </c>
      <c r="T365" s="75"/>
      <c r="U365" s="28" t="str">
        <f t="shared" si="58"/>
        <v/>
      </c>
      <c r="V365" s="30"/>
      <c r="W365" s="78">
        <v>0</v>
      </c>
      <c r="X365" s="78">
        <v>0</v>
      </c>
      <c r="Y365" s="78">
        <v>0</v>
      </c>
      <c r="Z365" s="78">
        <v>0</v>
      </c>
      <c r="AA365" s="78">
        <v>0</v>
      </c>
      <c r="AB365" s="78">
        <v>0</v>
      </c>
      <c r="AC365" s="78">
        <v>0</v>
      </c>
      <c r="AD365" s="78">
        <v>0</v>
      </c>
      <c r="AE365" s="31"/>
    </row>
    <row r="366" spans="1:31" s="40" customFormat="1" ht="25.5" outlineLevel="1" x14ac:dyDescent="0.25">
      <c r="A366" s="57">
        <v>487</v>
      </c>
      <c r="B366" s="65" t="s">
        <v>341</v>
      </c>
      <c r="C366" s="65" t="s">
        <v>326</v>
      </c>
      <c r="D366" s="66" t="s">
        <v>574</v>
      </c>
      <c r="E366" s="67"/>
      <c r="F366" s="66"/>
      <c r="G366" s="68" t="s">
        <v>1103</v>
      </c>
      <c r="H366" s="26"/>
      <c r="I366" s="26"/>
      <c r="J366" s="27">
        <v>1</v>
      </c>
      <c r="K366" s="29"/>
      <c r="L366" s="75"/>
      <c r="M366" s="28" t="str">
        <f t="shared" si="54"/>
        <v/>
      </c>
      <c r="N366" s="75"/>
      <c r="O366" s="28" t="str">
        <f t="shared" si="55"/>
        <v/>
      </c>
      <c r="P366" s="75">
        <v>2</v>
      </c>
      <c r="Q366" s="28">
        <f t="shared" si="56"/>
        <v>0</v>
      </c>
      <c r="R366" s="75"/>
      <c r="S366" s="28" t="str">
        <f t="shared" si="57"/>
        <v/>
      </c>
      <c r="T366" s="75"/>
      <c r="U366" s="28" t="str">
        <f t="shared" si="58"/>
        <v/>
      </c>
      <c r="V366" s="30"/>
      <c r="W366" s="78">
        <v>0</v>
      </c>
      <c r="X366" s="78">
        <v>0</v>
      </c>
      <c r="Y366" s="78">
        <v>0</v>
      </c>
      <c r="Z366" s="78">
        <v>0</v>
      </c>
      <c r="AA366" s="78">
        <v>0</v>
      </c>
      <c r="AB366" s="78">
        <v>0</v>
      </c>
      <c r="AC366" s="78">
        <v>0</v>
      </c>
      <c r="AD366" s="78">
        <v>0</v>
      </c>
      <c r="AE366" s="31"/>
    </row>
    <row r="367" spans="1:31" s="40" customFormat="1" ht="25.5" outlineLevel="1" x14ac:dyDescent="0.25">
      <c r="A367" s="57">
        <v>488</v>
      </c>
      <c r="B367" s="65" t="s">
        <v>341</v>
      </c>
      <c r="C367" s="65" t="s">
        <v>326</v>
      </c>
      <c r="D367" s="66" t="s">
        <v>575</v>
      </c>
      <c r="E367" s="67"/>
      <c r="F367" s="66"/>
      <c r="G367" s="68" t="s">
        <v>1103</v>
      </c>
      <c r="H367" s="26"/>
      <c r="I367" s="26"/>
      <c r="J367" s="27">
        <v>1</v>
      </c>
      <c r="K367" s="29"/>
      <c r="L367" s="75"/>
      <c r="M367" s="28" t="str">
        <f t="shared" si="54"/>
        <v/>
      </c>
      <c r="N367" s="75"/>
      <c r="O367" s="28" t="str">
        <f t="shared" si="55"/>
        <v/>
      </c>
      <c r="P367" s="75">
        <v>2</v>
      </c>
      <c r="Q367" s="28">
        <f t="shared" si="56"/>
        <v>0</v>
      </c>
      <c r="R367" s="75"/>
      <c r="S367" s="28" t="str">
        <f t="shared" si="57"/>
        <v/>
      </c>
      <c r="T367" s="75"/>
      <c r="U367" s="28" t="str">
        <f t="shared" si="58"/>
        <v/>
      </c>
      <c r="V367" s="30"/>
      <c r="W367" s="78">
        <v>0</v>
      </c>
      <c r="X367" s="78">
        <v>0</v>
      </c>
      <c r="Y367" s="78">
        <v>0</v>
      </c>
      <c r="Z367" s="78">
        <v>0</v>
      </c>
      <c r="AA367" s="78">
        <v>0</v>
      </c>
      <c r="AB367" s="78">
        <v>0</v>
      </c>
      <c r="AC367" s="78">
        <v>0</v>
      </c>
      <c r="AD367" s="78">
        <v>0</v>
      </c>
      <c r="AE367" s="31"/>
    </row>
    <row r="368" spans="1:31" s="40" customFormat="1" ht="25.5" outlineLevel="1" x14ac:dyDescent="0.25">
      <c r="A368" s="57">
        <v>489</v>
      </c>
      <c r="B368" s="65" t="s">
        <v>341</v>
      </c>
      <c r="C368" s="65" t="s">
        <v>326</v>
      </c>
      <c r="D368" s="66" t="s">
        <v>576</v>
      </c>
      <c r="E368" s="67"/>
      <c r="F368" s="66"/>
      <c r="G368" s="68" t="s">
        <v>1103</v>
      </c>
      <c r="H368" s="26"/>
      <c r="I368" s="26"/>
      <c r="J368" s="27">
        <v>1</v>
      </c>
      <c r="K368" s="29"/>
      <c r="L368" s="75"/>
      <c r="M368" s="28" t="str">
        <f t="shared" si="54"/>
        <v/>
      </c>
      <c r="N368" s="75"/>
      <c r="O368" s="28" t="str">
        <f t="shared" si="55"/>
        <v/>
      </c>
      <c r="P368" s="75">
        <v>2</v>
      </c>
      <c r="Q368" s="28">
        <f t="shared" si="56"/>
        <v>0</v>
      </c>
      <c r="R368" s="75"/>
      <c r="S368" s="28" t="str">
        <f t="shared" si="57"/>
        <v/>
      </c>
      <c r="T368" s="75"/>
      <c r="U368" s="28" t="str">
        <f t="shared" si="58"/>
        <v/>
      </c>
      <c r="V368" s="30"/>
      <c r="W368" s="78">
        <v>0</v>
      </c>
      <c r="X368" s="78">
        <v>0</v>
      </c>
      <c r="Y368" s="78">
        <v>0</v>
      </c>
      <c r="Z368" s="78">
        <v>0</v>
      </c>
      <c r="AA368" s="78">
        <v>0</v>
      </c>
      <c r="AB368" s="78">
        <v>0</v>
      </c>
      <c r="AC368" s="78">
        <v>0</v>
      </c>
      <c r="AD368" s="78">
        <v>0</v>
      </c>
      <c r="AE368" s="31"/>
    </row>
    <row r="369" spans="1:31" s="40" customFormat="1" ht="25.5" outlineLevel="1" x14ac:dyDescent="0.25">
      <c r="A369" s="57">
        <v>490</v>
      </c>
      <c r="B369" s="65" t="s">
        <v>341</v>
      </c>
      <c r="C369" s="65" t="s">
        <v>326</v>
      </c>
      <c r="D369" s="66" t="s">
        <v>577</v>
      </c>
      <c r="E369" s="67"/>
      <c r="F369" s="66"/>
      <c r="G369" s="68" t="s">
        <v>1103</v>
      </c>
      <c r="H369" s="26"/>
      <c r="I369" s="26"/>
      <c r="J369" s="27">
        <v>1</v>
      </c>
      <c r="K369" s="29"/>
      <c r="L369" s="75"/>
      <c r="M369" s="28" t="str">
        <f t="shared" si="54"/>
        <v/>
      </c>
      <c r="N369" s="75"/>
      <c r="O369" s="28" t="str">
        <f t="shared" si="55"/>
        <v/>
      </c>
      <c r="P369" s="75">
        <v>2</v>
      </c>
      <c r="Q369" s="28">
        <f t="shared" si="56"/>
        <v>0</v>
      </c>
      <c r="R369" s="75"/>
      <c r="S369" s="28" t="str">
        <f t="shared" si="57"/>
        <v/>
      </c>
      <c r="T369" s="75"/>
      <c r="U369" s="28" t="str">
        <f t="shared" si="58"/>
        <v/>
      </c>
      <c r="V369" s="30"/>
      <c r="W369" s="78">
        <v>0</v>
      </c>
      <c r="X369" s="78">
        <v>0</v>
      </c>
      <c r="Y369" s="78">
        <v>0</v>
      </c>
      <c r="Z369" s="78">
        <v>0</v>
      </c>
      <c r="AA369" s="78">
        <v>0</v>
      </c>
      <c r="AB369" s="78">
        <v>0</v>
      </c>
      <c r="AC369" s="78">
        <v>0</v>
      </c>
      <c r="AD369" s="78">
        <v>0</v>
      </c>
      <c r="AE369" s="31"/>
    </row>
    <row r="370" spans="1:31" s="40" customFormat="1" ht="25.5" outlineLevel="1" x14ac:dyDescent="0.25">
      <c r="A370" s="57">
        <v>491</v>
      </c>
      <c r="B370" s="65" t="s">
        <v>341</v>
      </c>
      <c r="C370" s="65" t="s">
        <v>326</v>
      </c>
      <c r="D370" s="66" t="s">
        <v>578</v>
      </c>
      <c r="E370" s="67"/>
      <c r="F370" s="66"/>
      <c r="G370" s="68" t="s">
        <v>1103</v>
      </c>
      <c r="H370" s="26"/>
      <c r="I370" s="26"/>
      <c r="J370" s="27">
        <v>1</v>
      </c>
      <c r="K370" s="29"/>
      <c r="L370" s="75"/>
      <c r="M370" s="28" t="str">
        <f t="shared" si="54"/>
        <v/>
      </c>
      <c r="N370" s="75"/>
      <c r="O370" s="28" t="str">
        <f t="shared" si="55"/>
        <v/>
      </c>
      <c r="P370" s="75">
        <v>2</v>
      </c>
      <c r="Q370" s="28">
        <f t="shared" si="56"/>
        <v>0</v>
      </c>
      <c r="R370" s="75"/>
      <c r="S370" s="28" t="str">
        <f t="shared" si="57"/>
        <v/>
      </c>
      <c r="T370" s="75"/>
      <c r="U370" s="28" t="str">
        <f t="shared" si="58"/>
        <v/>
      </c>
      <c r="V370" s="30"/>
      <c r="W370" s="78">
        <v>0</v>
      </c>
      <c r="X370" s="78">
        <v>0</v>
      </c>
      <c r="Y370" s="78">
        <v>0</v>
      </c>
      <c r="Z370" s="78">
        <v>0</v>
      </c>
      <c r="AA370" s="78">
        <v>0</v>
      </c>
      <c r="AB370" s="78">
        <v>0</v>
      </c>
      <c r="AC370" s="78">
        <v>0</v>
      </c>
      <c r="AD370" s="78">
        <v>0</v>
      </c>
      <c r="AE370" s="31"/>
    </row>
    <row r="371" spans="1:31" s="40" customFormat="1" ht="25.5" outlineLevel="1" x14ac:dyDescent="0.25">
      <c r="A371" s="57">
        <v>492</v>
      </c>
      <c r="B371" s="65" t="s">
        <v>341</v>
      </c>
      <c r="C371" s="65" t="s">
        <v>326</v>
      </c>
      <c r="D371" s="66" t="s">
        <v>579</v>
      </c>
      <c r="E371" s="67"/>
      <c r="F371" s="66"/>
      <c r="G371" s="68" t="s">
        <v>1103</v>
      </c>
      <c r="H371" s="26"/>
      <c r="I371" s="26"/>
      <c r="J371" s="27">
        <v>1</v>
      </c>
      <c r="K371" s="29"/>
      <c r="L371" s="75"/>
      <c r="M371" s="28" t="str">
        <f t="shared" si="54"/>
        <v/>
      </c>
      <c r="N371" s="75"/>
      <c r="O371" s="28" t="str">
        <f t="shared" si="55"/>
        <v/>
      </c>
      <c r="P371" s="75">
        <v>2</v>
      </c>
      <c r="Q371" s="28">
        <f t="shared" si="56"/>
        <v>0</v>
      </c>
      <c r="R371" s="75"/>
      <c r="S371" s="28" t="str">
        <f t="shared" si="57"/>
        <v/>
      </c>
      <c r="T371" s="75"/>
      <c r="U371" s="28" t="str">
        <f t="shared" si="58"/>
        <v/>
      </c>
      <c r="V371" s="30"/>
      <c r="W371" s="78">
        <v>0</v>
      </c>
      <c r="X371" s="78">
        <v>0</v>
      </c>
      <c r="Y371" s="78">
        <v>0</v>
      </c>
      <c r="Z371" s="78">
        <v>0</v>
      </c>
      <c r="AA371" s="78">
        <v>0</v>
      </c>
      <c r="AB371" s="78">
        <v>0</v>
      </c>
      <c r="AC371" s="78">
        <v>0</v>
      </c>
      <c r="AD371" s="78">
        <v>0</v>
      </c>
      <c r="AE371" s="31"/>
    </row>
    <row r="372" spans="1:31" s="40" customFormat="1" ht="25.5" outlineLevel="1" x14ac:dyDescent="0.25">
      <c r="A372" s="57">
        <v>493</v>
      </c>
      <c r="B372" s="65" t="s">
        <v>341</v>
      </c>
      <c r="C372" s="65" t="s">
        <v>326</v>
      </c>
      <c r="D372" s="66" t="s">
        <v>580</v>
      </c>
      <c r="E372" s="67"/>
      <c r="F372" s="66"/>
      <c r="G372" s="68" t="s">
        <v>1103</v>
      </c>
      <c r="H372" s="26"/>
      <c r="I372" s="26"/>
      <c r="J372" s="27">
        <v>1</v>
      </c>
      <c r="K372" s="29"/>
      <c r="L372" s="75"/>
      <c r="M372" s="28" t="str">
        <f t="shared" si="54"/>
        <v/>
      </c>
      <c r="N372" s="75"/>
      <c r="O372" s="28" t="str">
        <f t="shared" si="55"/>
        <v/>
      </c>
      <c r="P372" s="75">
        <v>2</v>
      </c>
      <c r="Q372" s="28">
        <f t="shared" si="56"/>
        <v>0</v>
      </c>
      <c r="R372" s="75"/>
      <c r="S372" s="28" t="str">
        <f t="shared" si="57"/>
        <v/>
      </c>
      <c r="T372" s="75"/>
      <c r="U372" s="28" t="str">
        <f t="shared" si="58"/>
        <v/>
      </c>
      <c r="V372" s="30"/>
      <c r="W372" s="78">
        <v>0</v>
      </c>
      <c r="X372" s="78">
        <v>0</v>
      </c>
      <c r="Y372" s="78">
        <v>0</v>
      </c>
      <c r="Z372" s="78">
        <v>0</v>
      </c>
      <c r="AA372" s="78">
        <v>0</v>
      </c>
      <c r="AB372" s="78">
        <v>0</v>
      </c>
      <c r="AC372" s="78">
        <v>0</v>
      </c>
      <c r="AD372" s="78">
        <v>0</v>
      </c>
      <c r="AE372" s="31"/>
    </row>
    <row r="373" spans="1:31" s="40" customFormat="1" ht="25.5" outlineLevel="1" x14ac:dyDescent="0.25">
      <c r="A373" s="57">
        <v>494</v>
      </c>
      <c r="B373" s="65" t="s">
        <v>341</v>
      </c>
      <c r="C373" s="65" t="s">
        <v>326</v>
      </c>
      <c r="D373" s="66" t="s">
        <v>581</v>
      </c>
      <c r="E373" s="67"/>
      <c r="F373" s="66"/>
      <c r="G373" s="68" t="s">
        <v>1103</v>
      </c>
      <c r="H373" s="26"/>
      <c r="I373" s="26"/>
      <c r="J373" s="27">
        <v>1</v>
      </c>
      <c r="K373" s="29"/>
      <c r="L373" s="75"/>
      <c r="M373" s="28" t="str">
        <f t="shared" si="54"/>
        <v/>
      </c>
      <c r="N373" s="75"/>
      <c r="O373" s="28" t="str">
        <f t="shared" si="55"/>
        <v/>
      </c>
      <c r="P373" s="75">
        <v>2</v>
      </c>
      <c r="Q373" s="28">
        <f t="shared" si="56"/>
        <v>0</v>
      </c>
      <c r="R373" s="75"/>
      <c r="S373" s="28" t="str">
        <f t="shared" si="57"/>
        <v/>
      </c>
      <c r="T373" s="75"/>
      <c r="U373" s="28" t="str">
        <f t="shared" si="58"/>
        <v/>
      </c>
      <c r="V373" s="30"/>
      <c r="W373" s="78">
        <v>0</v>
      </c>
      <c r="X373" s="78">
        <v>0</v>
      </c>
      <c r="Y373" s="78">
        <v>0</v>
      </c>
      <c r="Z373" s="78">
        <v>0</v>
      </c>
      <c r="AA373" s="78">
        <v>0</v>
      </c>
      <c r="AB373" s="78">
        <v>0</v>
      </c>
      <c r="AC373" s="78">
        <v>0</v>
      </c>
      <c r="AD373" s="78">
        <v>0</v>
      </c>
      <c r="AE373" s="31"/>
    </row>
    <row r="374" spans="1:31" s="40" customFormat="1" ht="25.5" outlineLevel="1" x14ac:dyDescent="0.25">
      <c r="A374" s="57">
        <v>495</v>
      </c>
      <c r="B374" s="65" t="s">
        <v>341</v>
      </c>
      <c r="C374" s="65" t="s">
        <v>326</v>
      </c>
      <c r="D374" s="66" t="s">
        <v>196</v>
      </c>
      <c r="E374" s="67"/>
      <c r="F374" s="66"/>
      <c r="G374" s="68" t="s">
        <v>1103</v>
      </c>
      <c r="H374" s="26"/>
      <c r="I374" s="26"/>
      <c r="J374" s="27">
        <v>1</v>
      </c>
      <c r="K374" s="29"/>
      <c r="L374" s="75"/>
      <c r="M374" s="28" t="str">
        <f t="shared" si="54"/>
        <v/>
      </c>
      <c r="N374" s="75"/>
      <c r="O374" s="28" t="str">
        <f t="shared" si="55"/>
        <v/>
      </c>
      <c r="P374" s="75">
        <v>2</v>
      </c>
      <c r="Q374" s="28">
        <f t="shared" si="56"/>
        <v>0</v>
      </c>
      <c r="R374" s="75"/>
      <c r="S374" s="28" t="str">
        <f t="shared" si="57"/>
        <v/>
      </c>
      <c r="T374" s="75"/>
      <c r="U374" s="28" t="str">
        <f t="shared" si="58"/>
        <v/>
      </c>
      <c r="V374" s="30"/>
      <c r="W374" s="78">
        <v>0</v>
      </c>
      <c r="X374" s="78">
        <v>0</v>
      </c>
      <c r="Y374" s="78">
        <v>0</v>
      </c>
      <c r="Z374" s="78">
        <v>0</v>
      </c>
      <c r="AA374" s="78">
        <v>0</v>
      </c>
      <c r="AB374" s="78">
        <v>0</v>
      </c>
      <c r="AC374" s="78">
        <v>0</v>
      </c>
      <c r="AD374" s="78">
        <v>0</v>
      </c>
      <c r="AE374" s="31"/>
    </row>
    <row r="375" spans="1:31" s="40" customFormat="1" ht="25.5" outlineLevel="1" x14ac:dyDescent="0.25">
      <c r="A375" s="57">
        <v>496</v>
      </c>
      <c r="B375" s="65" t="s">
        <v>341</v>
      </c>
      <c r="C375" s="65" t="s">
        <v>326</v>
      </c>
      <c r="D375" s="66" t="s">
        <v>153</v>
      </c>
      <c r="E375" s="67"/>
      <c r="F375" s="66"/>
      <c r="G375" s="68" t="s">
        <v>1103</v>
      </c>
      <c r="H375" s="26"/>
      <c r="I375" s="26"/>
      <c r="J375" s="27">
        <v>1</v>
      </c>
      <c r="K375" s="29"/>
      <c r="L375" s="75"/>
      <c r="M375" s="28" t="str">
        <f t="shared" si="54"/>
        <v/>
      </c>
      <c r="N375" s="75"/>
      <c r="O375" s="28" t="str">
        <f t="shared" si="55"/>
        <v/>
      </c>
      <c r="P375" s="75">
        <v>2</v>
      </c>
      <c r="Q375" s="28">
        <f t="shared" si="56"/>
        <v>0</v>
      </c>
      <c r="R375" s="75"/>
      <c r="S375" s="28" t="str">
        <f t="shared" si="57"/>
        <v/>
      </c>
      <c r="T375" s="75"/>
      <c r="U375" s="28" t="str">
        <f t="shared" si="58"/>
        <v/>
      </c>
      <c r="V375" s="30"/>
      <c r="W375" s="78">
        <v>0</v>
      </c>
      <c r="X375" s="78">
        <v>0</v>
      </c>
      <c r="Y375" s="78">
        <v>0</v>
      </c>
      <c r="Z375" s="78">
        <v>0</v>
      </c>
      <c r="AA375" s="78">
        <v>0</v>
      </c>
      <c r="AB375" s="78">
        <v>0</v>
      </c>
      <c r="AC375" s="78">
        <v>0</v>
      </c>
      <c r="AD375" s="78">
        <v>0</v>
      </c>
      <c r="AE375" s="31"/>
    </row>
    <row r="376" spans="1:31" s="40" customFormat="1" ht="25.5" outlineLevel="1" x14ac:dyDescent="0.25">
      <c r="A376" s="57">
        <v>497</v>
      </c>
      <c r="B376" s="65" t="s">
        <v>341</v>
      </c>
      <c r="C376" s="65" t="s">
        <v>326</v>
      </c>
      <c r="D376" s="66" t="s">
        <v>582</v>
      </c>
      <c r="E376" s="67"/>
      <c r="F376" s="66"/>
      <c r="G376" s="68" t="s">
        <v>1103</v>
      </c>
      <c r="H376" s="26"/>
      <c r="I376" s="26"/>
      <c r="J376" s="27">
        <v>1</v>
      </c>
      <c r="K376" s="29"/>
      <c r="L376" s="75"/>
      <c r="M376" s="28" t="str">
        <f t="shared" si="54"/>
        <v/>
      </c>
      <c r="N376" s="75"/>
      <c r="O376" s="28" t="str">
        <f t="shared" si="55"/>
        <v/>
      </c>
      <c r="P376" s="75">
        <v>2</v>
      </c>
      <c r="Q376" s="28">
        <f t="shared" si="56"/>
        <v>0</v>
      </c>
      <c r="R376" s="75"/>
      <c r="S376" s="28" t="str">
        <f t="shared" si="57"/>
        <v/>
      </c>
      <c r="T376" s="75"/>
      <c r="U376" s="28" t="str">
        <f t="shared" si="58"/>
        <v/>
      </c>
      <c r="V376" s="30"/>
      <c r="W376" s="78">
        <v>0</v>
      </c>
      <c r="X376" s="78">
        <v>0</v>
      </c>
      <c r="Y376" s="78">
        <v>0</v>
      </c>
      <c r="Z376" s="78">
        <v>0</v>
      </c>
      <c r="AA376" s="78">
        <v>0</v>
      </c>
      <c r="AB376" s="78">
        <v>0</v>
      </c>
      <c r="AC376" s="78">
        <v>0</v>
      </c>
      <c r="AD376" s="78">
        <v>0</v>
      </c>
      <c r="AE376" s="31"/>
    </row>
    <row r="377" spans="1:31" s="40" customFormat="1" ht="25.5" outlineLevel="1" x14ac:dyDescent="0.25">
      <c r="A377" s="57">
        <v>498</v>
      </c>
      <c r="B377" s="65" t="s">
        <v>341</v>
      </c>
      <c r="C377" s="65" t="s">
        <v>326</v>
      </c>
      <c r="D377" s="66" t="s">
        <v>583</v>
      </c>
      <c r="E377" s="67"/>
      <c r="F377" s="66"/>
      <c r="G377" s="68" t="s">
        <v>1103</v>
      </c>
      <c r="H377" s="26"/>
      <c r="I377" s="26"/>
      <c r="J377" s="27">
        <v>1</v>
      </c>
      <c r="K377" s="29"/>
      <c r="L377" s="75"/>
      <c r="M377" s="28" t="str">
        <f t="shared" si="54"/>
        <v/>
      </c>
      <c r="N377" s="75"/>
      <c r="O377" s="28" t="str">
        <f t="shared" si="55"/>
        <v/>
      </c>
      <c r="P377" s="75">
        <v>2</v>
      </c>
      <c r="Q377" s="28">
        <f t="shared" si="56"/>
        <v>0</v>
      </c>
      <c r="R377" s="75"/>
      <c r="S377" s="28" t="str">
        <f t="shared" si="57"/>
        <v/>
      </c>
      <c r="T377" s="75"/>
      <c r="U377" s="28" t="str">
        <f t="shared" si="58"/>
        <v/>
      </c>
      <c r="V377" s="30"/>
      <c r="W377" s="78">
        <v>0</v>
      </c>
      <c r="X377" s="78">
        <v>0</v>
      </c>
      <c r="Y377" s="78">
        <v>0</v>
      </c>
      <c r="Z377" s="78">
        <v>0</v>
      </c>
      <c r="AA377" s="78">
        <v>0</v>
      </c>
      <c r="AB377" s="78">
        <v>0</v>
      </c>
      <c r="AC377" s="78">
        <v>0</v>
      </c>
      <c r="AD377" s="78">
        <v>0</v>
      </c>
      <c r="AE377" s="31"/>
    </row>
    <row r="378" spans="1:31" s="40" customFormat="1" ht="25.5" outlineLevel="1" x14ac:dyDescent="0.25">
      <c r="A378" s="57">
        <v>499</v>
      </c>
      <c r="B378" s="65" t="s">
        <v>341</v>
      </c>
      <c r="C378" s="65" t="s">
        <v>326</v>
      </c>
      <c r="D378" s="66" t="s">
        <v>155</v>
      </c>
      <c r="E378" s="67"/>
      <c r="F378" s="66"/>
      <c r="G378" s="68" t="s">
        <v>1103</v>
      </c>
      <c r="H378" s="26"/>
      <c r="I378" s="26"/>
      <c r="J378" s="27">
        <v>1</v>
      </c>
      <c r="K378" s="29"/>
      <c r="L378" s="75"/>
      <c r="M378" s="28" t="str">
        <f t="shared" si="54"/>
        <v/>
      </c>
      <c r="N378" s="75"/>
      <c r="O378" s="28" t="str">
        <f t="shared" si="55"/>
        <v/>
      </c>
      <c r="P378" s="75">
        <v>2</v>
      </c>
      <c r="Q378" s="28">
        <f t="shared" si="56"/>
        <v>0</v>
      </c>
      <c r="R378" s="75"/>
      <c r="S378" s="28" t="str">
        <f t="shared" si="57"/>
        <v/>
      </c>
      <c r="T378" s="75"/>
      <c r="U378" s="28" t="str">
        <f t="shared" si="58"/>
        <v/>
      </c>
      <c r="V378" s="30"/>
      <c r="W378" s="78">
        <v>0</v>
      </c>
      <c r="X378" s="78">
        <v>0</v>
      </c>
      <c r="Y378" s="78">
        <v>0</v>
      </c>
      <c r="Z378" s="78">
        <v>0</v>
      </c>
      <c r="AA378" s="78">
        <v>0</v>
      </c>
      <c r="AB378" s="78">
        <v>0</v>
      </c>
      <c r="AC378" s="78">
        <v>0</v>
      </c>
      <c r="AD378" s="78">
        <v>0</v>
      </c>
      <c r="AE378" s="31"/>
    </row>
    <row r="379" spans="1:31" s="40" customFormat="1" ht="25.5" outlineLevel="1" x14ac:dyDescent="0.25">
      <c r="A379" s="57">
        <v>500</v>
      </c>
      <c r="B379" s="65" t="s">
        <v>341</v>
      </c>
      <c r="C379" s="65" t="s">
        <v>326</v>
      </c>
      <c r="D379" s="66" t="s">
        <v>584</v>
      </c>
      <c r="E379" s="67"/>
      <c r="F379" s="66"/>
      <c r="G379" s="68" t="s">
        <v>1103</v>
      </c>
      <c r="H379" s="26"/>
      <c r="I379" s="26"/>
      <c r="J379" s="27">
        <v>1</v>
      </c>
      <c r="K379" s="29"/>
      <c r="L379" s="75"/>
      <c r="M379" s="28" t="str">
        <f t="shared" si="54"/>
        <v/>
      </c>
      <c r="N379" s="75"/>
      <c r="O379" s="28" t="str">
        <f t="shared" si="55"/>
        <v/>
      </c>
      <c r="P379" s="75">
        <v>2</v>
      </c>
      <c r="Q379" s="28">
        <f t="shared" si="56"/>
        <v>0</v>
      </c>
      <c r="R379" s="75"/>
      <c r="S379" s="28" t="str">
        <f t="shared" si="57"/>
        <v/>
      </c>
      <c r="T379" s="75"/>
      <c r="U379" s="28" t="str">
        <f t="shared" si="58"/>
        <v/>
      </c>
      <c r="V379" s="30"/>
      <c r="W379" s="78">
        <v>0</v>
      </c>
      <c r="X379" s="78">
        <v>0</v>
      </c>
      <c r="Y379" s="78">
        <v>0</v>
      </c>
      <c r="Z379" s="78">
        <v>0</v>
      </c>
      <c r="AA379" s="78">
        <v>0</v>
      </c>
      <c r="AB379" s="78">
        <v>0</v>
      </c>
      <c r="AC379" s="78">
        <v>0</v>
      </c>
      <c r="AD379" s="78">
        <v>0</v>
      </c>
      <c r="AE379" s="31"/>
    </row>
    <row r="380" spans="1:31" s="40" customFormat="1" ht="25.5" outlineLevel="1" x14ac:dyDescent="0.25">
      <c r="A380" s="57">
        <v>501</v>
      </c>
      <c r="B380" s="65" t="s">
        <v>341</v>
      </c>
      <c r="C380" s="65" t="s">
        <v>326</v>
      </c>
      <c r="D380" s="66" t="s">
        <v>585</v>
      </c>
      <c r="E380" s="67"/>
      <c r="F380" s="66"/>
      <c r="G380" s="68" t="s">
        <v>1103</v>
      </c>
      <c r="H380" s="26"/>
      <c r="I380" s="26"/>
      <c r="J380" s="27">
        <v>1</v>
      </c>
      <c r="K380" s="29"/>
      <c r="L380" s="75"/>
      <c r="M380" s="28" t="str">
        <f t="shared" si="54"/>
        <v/>
      </c>
      <c r="N380" s="75"/>
      <c r="O380" s="28" t="str">
        <f t="shared" si="55"/>
        <v/>
      </c>
      <c r="P380" s="75">
        <v>2</v>
      </c>
      <c r="Q380" s="28">
        <f t="shared" si="56"/>
        <v>0</v>
      </c>
      <c r="R380" s="75"/>
      <c r="S380" s="28" t="str">
        <f t="shared" si="57"/>
        <v/>
      </c>
      <c r="T380" s="75"/>
      <c r="U380" s="28" t="str">
        <f t="shared" si="58"/>
        <v/>
      </c>
      <c r="V380" s="30"/>
      <c r="W380" s="78">
        <v>0</v>
      </c>
      <c r="X380" s="78">
        <v>0</v>
      </c>
      <c r="Y380" s="78">
        <v>0</v>
      </c>
      <c r="Z380" s="78">
        <v>0</v>
      </c>
      <c r="AA380" s="78">
        <v>0</v>
      </c>
      <c r="AB380" s="78">
        <v>0</v>
      </c>
      <c r="AC380" s="78">
        <v>0</v>
      </c>
      <c r="AD380" s="78">
        <v>0</v>
      </c>
      <c r="AE380" s="31"/>
    </row>
    <row r="381" spans="1:31" s="40" customFormat="1" ht="25.5" outlineLevel="1" x14ac:dyDescent="0.25">
      <c r="A381" s="57">
        <v>502</v>
      </c>
      <c r="B381" s="65" t="s">
        <v>341</v>
      </c>
      <c r="C381" s="65" t="s">
        <v>326</v>
      </c>
      <c r="D381" s="66" t="s">
        <v>586</v>
      </c>
      <c r="E381" s="67"/>
      <c r="F381" s="66"/>
      <c r="G381" s="68" t="s">
        <v>1103</v>
      </c>
      <c r="H381" s="26"/>
      <c r="I381" s="26"/>
      <c r="J381" s="27">
        <v>1</v>
      </c>
      <c r="K381" s="29"/>
      <c r="L381" s="75"/>
      <c r="M381" s="28" t="str">
        <f t="shared" si="54"/>
        <v/>
      </c>
      <c r="N381" s="75"/>
      <c r="O381" s="28" t="str">
        <f t="shared" si="55"/>
        <v/>
      </c>
      <c r="P381" s="75">
        <v>2</v>
      </c>
      <c r="Q381" s="28">
        <f t="shared" si="56"/>
        <v>0</v>
      </c>
      <c r="R381" s="75"/>
      <c r="S381" s="28" t="str">
        <f t="shared" si="57"/>
        <v/>
      </c>
      <c r="T381" s="75"/>
      <c r="U381" s="28" t="str">
        <f t="shared" si="58"/>
        <v/>
      </c>
      <c r="V381" s="30"/>
      <c r="W381" s="78">
        <v>0</v>
      </c>
      <c r="X381" s="78">
        <v>0</v>
      </c>
      <c r="Y381" s="78">
        <v>0</v>
      </c>
      <c r="Z381" s="78">
        <v>0</v>
      </c>
      <c r="AA381" s="78">
        <v>0</v>
      </c>
      <c r="AB381" s="78">
        <v>0</v>
      </c>
      <c r="AC381" s="78">
        <v>0</v>
      </c>
      <c r="AD381" s="78">
        <v>0</v>
      </c>
      <c r="AE381" s="31"/>
    </row>
    <row r="382" spans="1:31" s="40" customFormat="1" ht="25.5" outlineLevel="1" x14ac:dyDescent="0.25">
      <c r="A382" s="57">
        <v>503</v>
      </c>
      <c r="B382" s="65" t="s">
        <v>341</v>
      </c>
      <c r="C382" s="65" t="s">
        <v>326</v>
      </c>
      <c r="D382" s="66" t="s">
        <v>156</v>
      </c>
      <c r="E382" s="67"/>
      <c r="F382" s="66"/>
      <c r="G382" s="68" t="s">
        <v>1103</v>
      </c>
      <c r="H382" s="26"/>
      <c r="I382" s="26"/>
      <c r="J382" s="27">
        <v>1</v>
      </c>
      <c r="K382" s="29"/>
      <c r="L382" s="75"/>
      <c r="M382" s="28" t="str">
        <f t="shared" si="54"/>
        <v/>
      </c>
      <c r="N382" s="75"/>
      <c r="O382" s="28" t="str">
        <f t="shared" si="55"/>
        <v/>
      </c>
      <c r="P382" s="75">
        <v>2</v>
      </c>
      <c r="Q382" s="28">
        <f t="shared" si="56"/>
        <v>0</v>
      </c>
      <c r="R382" s="75"/>
      <c r="S382" s="28" t="str">
        <f t="shared" si="57"/>
        <v/>
      </c>
      <c r="T382" s="75"/>
      <c r="U382" s="28" t="str">
        <f t="shared" si="58"/>
        <v/>
      </c>
      <c r="V382" s="30"/>
      <c r="W382" s="78">
        <v>0</v>
      </c>
      <c r="X382" s="78">
        <v>0</v>
      </c>
      <c r="Y382" s="78">
        <v>0</v>
      </c>
      <c r="Z382" s="78">
        <v>0</v>
      </c>
      <c r="AA382" s="78">
        <v>0</v>
      </c>
      <c r="AB382" s="78">
        <v>0</v>
      </c>
      <c r="AC382" s="78">
        <v>0</v>
      </c>
      <c r="AD382" s="78">
        <v>0</v>
      </c>
      <c r="AE382" s="31"/>
    </row>
    <row r="383" spans="1:31" s="40" customFormat="1" ht="25.5" outlineLevel="1" x14ac:dyDescent="0.25">
      <c r="A383" s="57">
        <v>504</v>
      </c>
      <c r="B383" s="65" t="s">
        <v>341</v>
      </c>
      <c r="C383" s="65" t="s">
        <v>326</v>
      </c>
      <c r="D383" s="66" t="s">
        <v>587</v>
      </c>
      <c r="E383" s="67"/>
      <c r="F383" s="66"/>
      <c r="G383" s="68" t="s">
        <v>1103</v>
      </c>
      <c r="H383" s="26"/>
      <c r="I383" s="26"/>
      <c r="J383" s="27">
        <v>1</v>
      </c>
      <c r="K383" s="29"/>
      <c r="L383" s="75"/>
      <c r="M383" s="28" t="str">
        <f t="shared" si="54"/>
        <v/>
      </c>
      <c r="N383" s="75"/>
      <c r="O383" s="28" t="str">
        <f t="shared" si="55"/>
        <v/>
      </c>
      <c r="P383" s="75">
        <v>2</v>
      </c>
      <c r="Q383" s="28">
        <f t="shared" si="56"/>
        <v>0</v>
      </c>
      <c r="R383" s="75"/>
      <c r="S383" s="28" t="str">
        <f t="shared" si="57"/>
        <v/>
      </c>
      <c r="T383" s="75"/>
      <c r="U383" s="28" t="str">
        <f t="shared" si="58"/>
        <v/>
      </c>
      <c r="V383" s="30"/>
      <c r="W383" s="78">
        <v>0</v>
      </c>
      <c r="X383" s="78">
        <v>0</v>
      </c>
      <c r="Y383" s="78">
        <v>0</v>
      </c>
      <c r="Z383" s="78">
        <v>0</v>
      </c>
      <c r="AA383" s="78">
        <v>0</v>
      </c>
      <c r="AB383" s="78">
        <v>0</v>
      </c>
      <c r="AC383" s="78">
        <v>0</v>
      </c>
      <c r="AD383" s="78">
        <v>0</v>
      </c>
      <c r="AE383" s="31"/>
    </row>
    <row r="384" spans="1:31" s="40" customFormat="1" ht="25.5" outlineLevel="1" x14ac:dyDescent="0.25">
      <c r="A384" s="57">
        <v>505</v>
      </c>
      <c r="B384" s="65" t="s">
        <v>341</v>
      </c>
      <c r="C384" s="65" t="s">
        <v>326</v>
      </c>
      <c r="D384" s="66" t="s">
        <v>588</v>
      </c>
      <c r="E384" s="67"/>
      <c r="F384" s="66"/>
      <c r="G384" s="68" t="s">
        <v>1103</v>
      </c>
      <c r="H384" s="26"/>
      <c r="I384" s="26"/>
      <c r="J384" s="27">
        <v>1</v>
      </c>
      <c r="K384" s="29"/>
      <c r="L384" s="75"/>
      <c r="M384" s="28" t="str">
        <f t="shared" si="54"/>
        <v/>
      </c>
      <c r="N384" s="75"/>
      <c r="O384" s="28" t="str">
        <f t="shared" si="55"/>
        <v/>
      </c>
      <c r="P384" s="75">
        <v>2</v>
      </c>
      <c r="Q384" s="28">
        <f t="shared" si="56"/>
        <v>0</v>
      </c>
      <c r="R384" s="75"/>
      <c r="S384" s="28" t="str">
        <f t="shared" si="57"/>
        <v/>
      </c>
      <c r="T384" s="75"/>
      <c r="U384" s="28" t="str">
        <f t="shared" si="58"/>
        <v/>
      </c>
      <c r="V384" s="30"/>
      <c r="W384" s="78">
        <v>0</v>
      </c>
      <c r="X384" s="78">
        <v>0</v>
      </c>
      <c r="Y384" s="78">
        <v>0</v>
      </c>
      <c r="Z384" s="78">
        <v>0</v>
      </c>
      <c r="AA384" s="78">
        <v>0</v>
      </c>
      <c r="AB384" s="78">
        <v>0</v>
      </c>
      <c r="AC384" s="78">
        <v>0</v>
      </c>
      <c r="AD384" s="78">
        <v>0</v>
      </c>
      <c r="AE384" s="31"/>
    </row>
    <row r="385" spans="1:31" s="40" customFormat="1" ht="25.5" outlineLevel="1" x14ac:dyDescent="0.25">
      <c r="A385" s="57">
        <v>506</v>
      </c>
      <c r="B385" s="65" t="s">
        <v>341</v>
      </c>
      <c r="C385" s="65" t="s">
        <v>326</v>
      </c>
      <c r="D385" s="66" t="s">
        <v>589</v>
      </c>
      <c r="E385" s="67"/>
      <c r="F385" s="66"/>
      <c r="G385" s="68" t="s">
        <v>1103</v>
      </c>
      <c r="H385" s="26"/>
      <c r="I385" s="26"/>
      <c r="J385" s="27">
        <v>1</v>
      </c>
      <c r="K385" s="29"/>
      <c r="L385" s="75"/>
      <c r="M385" s="28" t="str">
        <f t="shared" si="54"/>
        <v/>
      </c>
      <c r="N385" s="75"/>
      <c r="O385" s="28" t="str">
        <f t="shared" si="55"/>
        <v/>
      </c>
      <c r="P385" s="75">
        <v>2</v>
      </c>
      <c r="Q385" s="28">
        <f t="shared" si="56"/>
        <v>0</v>
      </c>
      <c r="R385" s="75"/>
      <c r="S385" s="28" t="str">
        <f t="shared" si="57"/>
        <v/>
      </c>
      <c r="T385" s="75"/>
      <c r="U385" s="28" t="str">
        <f t="shared" si="58"/>
        <v/>
      </c>
      <c r="V385" s="30"/>
      <c r="W385" s="78">
        <v>0</v>
      </c>
      <c r="X385" s="78">
        <v>0</v>
      </c>
      <c r="Y385" s="78">
        <v>0</v>
      </c>
      <c r="Z385" s="78">
        <v>0</v>
      </c>
      <c r="AA385" s="78">
        <v>0</v>
      </c>
      <c r="AB385" s="78">
        <v>0</v>
      </c>
      <c r="AC385" s="78">
        <v>0</v>
      </c>
      <c r="AD385" s="78">
        <v>0</v>
      </c>
      <c r="AE385" s="31"/>
    </row>
    <row r="386" spans="1:31" s="40" customFormat="1" ht="25.5" outlineLevel="1" x14ac:dyDescent="0.25">
      <c r="A386" s="57">
        <v>507</v>
      </c>
      <c r="B386" s="65" t="s">
        <v>341</v>
      </c>
      <c r="C386" s="65" t="s">
        <v>326</v>
      </c>
      <c r="D386" s="66" t="s">
        <v>590</v>
      </c>
      <c r="E386" s="67"/>
      <c r="F386" s="66"/>
      <c r="G386" s="68" t="s">
        <v>1103</v>
      </c>
      <c r="H386" s="26"/>
      <c r="I386" s="26"/>
      <c r="J386" s="27">
        <v>1</v>
      </c>
      <c r="K386" s="29"/>
      <c r="L386" s="75"/>
      <c r="M386" s="28" t="str">
        <f t="shared" si="54"/>
        <v/>
      </c>
      <c r="N386" s="75"/>
      <c r="O386" s="28" t="str">
        <f t="shared" si="55"/>
        <v/>
      </c>
      <c r="P386" s="75">
        <v>2</v>
      </c>
      <c r="Q386" s="28">
        <f t="shared" si="56"/>
        <v>0</v>
      </c>
      <c r="R386" s="75"/>
      <c r="S386" s="28" t="str">
        <f t="shared" si="57"/>
        <v/>
      </c>
      <c r="T386" s="75"/>
      <c r="U386" s="28" t="str">
        <f t="shared" si="58"/>
        <v/>
      </c>
      <c r="V386" s="30"/>
      <c r="W386" s="78">
        <v>0</v>
      </c>
      <c r="X386" s="78">
        <v>0</v>
      </c>
      <c r="Y386" s="78">
        <v>0</v>
      </c>
      <c r="Z386" s="78">
        <v>0</v>
      </c>
      <c r="AA386" s="78">
        <v>0</v>
      </c>
      <c r="AB386" s="78">
        <v>0</v>
      </c>
      <c r="AC386" s="78">
        <v>0</v>
      </c>
      <c r="AD386" s="78">
        <v>0</v>
      </c>
      <c r="AE386" s="31"/>
    </row>
    <row r="387" spans="1:31" s="40" customFormat="1" ht="25.5" outlineLevel="1" x14ac:dyDescent="0.25">
      <c r="A387" s="57">
        <v>508</v>
      </c>
      <c r="B387" s="65" t="s">
        <v>341</v>
      </c>
      <c r="C387" s="65" t="s">
        <v>326</v>
      </c>
      <c r="D387" s="66" t="s">
        <v>591</v>
      </c>
      <c r="E387" s="67"/>
      <c r="F387" s="66"/>
      <c r="G387" s="68" t="s">
        <v>1103</v>
      </c>
      <c r="H387" s="26"/>
      <c r="I387" s="26"/>
      <c r="J387" s="27">
        <v>1</v>
      </c>
      <c r="K387" s="29"/>
      <c r="L387" s="75"/>
      <c r="M387" s="28" t="str">
        <f t="shared" si="54"/>
        <v/>
      </c>
      <c r="N387" s="75"/>
      <c r="O387" s="28" t="str">
        <f t="shared" si="55"/>
        <v/>
      </c>
      <c r="P387" s="75">
        <v>2</v>
      </c>
      <c r="Q387" s="28">
        <f t="shared" si="56"/>
        <v>0</v>
      </c>
      <c r="R387" s="75"/>
      <c r="S387" s="28" t="str">
        <f t="shared" si="57"/>
        <v/>
      </c>
      <c r="T387" s="75"/>
      <c r="U387" s="28" t="str">
        <f t="shared" si="58"/>
        <v/>
      </c>
      <c r="V387" s="30"/>
      <c r="W387" s="78">
        <v>0</v>
      </c>
      <c r="X387" s="78">
        <v>0</v>
      </c>
      <c r="Y387" s="78">
        <v>0</v>
      </c>
      <c r="Z387" s="78">
        <v>0</v>
      </c>
      <c r="AA387" s="78">
        <v>0</v>
      </c>
      <c r="AB387" s="78">
        <v>0</v>
      </c>
      <c r="AC387" s="78">
        <v>0</v>
      </c>
      <c r="AD387" s="78">
        <v>0</v>
      </c>
      <c r="AE387" s="31"/>
    </row>
    <row r="388" spans="1:31" s="40" customFormat="1" ht="25.5" outlineLevel="1" x14ac:dyDescent="0.25">
      <c r="A388" s="57">
        <v>509</v>
      </c>
      <c r="B388" s="65" t="s">
        <v>341</v>
      </c>
      <c r="C388" s="65" t="s">
        <v>326</v>
      </c>
      <c r="D388" s="66" t="s">
        <v>592</v>
      </c>
      <c r="E388" s="67"/>
      <c r="F388" s="66"/>
      <c r="G388" s="68" t="s">
        <v>1103</v>
      </c>
      <c r="H388" s="26"/>
      <c r="I388" s="26"/>
      <c r="J388" s="27">
        <v>1</v>
      </c>
      <c r="K388" s="29"/>
      <c r="L388" s="75"/>
      <c r="M388" s="28" t="str">
        <f t="shared" si="54"/>
        <v/>
      </c>
      <c r="N388" s="75"/>
      <c r="O388" s="28" t="str">
        <f t="shared" si="55"/>
        <v/>
      </c>
      <c r="P388" s="75">
        <v>2</v>
      </c>
      <c r="Q388" s="28">
        <f t="shared" si="56"/>
        <v>0</v>
      </c>
      <c r="R388" s="75"/>
      <c r="S388" s="28" t="str">
        <f t="shared" si="57"/>
        <v/>
      </c>
      <c r="T388" s="75"/>
      <c r="U388" s="28" t="str">
        <f t="shared" si="58"/>
        <v/>
      </c>
      <c r="V388" s="30"/>
      <c r="W388" s="78">
        <v>0</v>
      </c>
      <c r="X388" s="78">
        <v>0</v>
      </c>
      <c r="Y388" s="78">
        <v>0</v>
      </c>
      <c r="Z388" s="78">
        <v>0</v>
      </c>
      <c r="AA388" s="78">
        <v>0</v>
      </c>
      <c r="AB388" s="78">
        <v>0</v>
      </c>
      <c r="AC388" s="78">
        <v>0</v>
      </c>
      <c r="AD388" s="78">
        <v>0</v>
      </c>
      <c r="AE388" s="31"/>
    </row>
    <row r="389" spans="1:31" s="40" customFormat="1" ht="25.5" outlineLevel="1" x14ac:dyDescent="0.25">
      <c r="A389" s="57">
        <v>510</v>
      </c>
      <c r="B389" s="65" t="s">
        <v>341</v>
      </c>
      <c r="C389" s="65" t="s">
        <v>326</v>
      </c>
      <c r="D389" s="66" t="s">
        <v>593</v>
      </c>
      <c r="E389" s="67"/>
      <c r="F389" s="66"/>
      <c r="G389" s="68" t="s">
        <v>1103</v>
      </c>
      <c r="H389" s="26"/>
      <c r="I389" s="26"/>
      <c r="J389" s="27">
        <v>1</v>
      </c>
      <c r="K389" s="29"/>
      <c r="L389" s="75"/>
      <c r="M389" s="28" t="str">
        <f t="shared" si="54"/>
        <v/>
      </c>
      <c r="N389" s="75"/>
      <c r="O389" s="28" t="str">
        <f t="shared" si="55"/>
        <v/>
      </c>
      <c r="P389" s="75">
        <v>2</v>
      </c>
      <c r="Q389" s="28">
        <f t="shared" si="56"/>
        <v>0</v>
      </c>
      <c r="R389" s="75"/>
      <c r="S389" s="28" t="str">
        <f t="shared" si="57"/>
        <v/>
      </c>
      <c r="T389" s="75"/>
      <c r="U389" s="28" t="str">
        <f t="shared" si="58"/>
        <v/>
      </c>
      <c r="V389" s="30"/>
      <c r="W389" s="78">
        <v>0</v>
      </c>
      <c r="X389" s="78">
        <v>0</v>
      </c>
      <c r="Y389" s="78">
        <v>0</v>
      </c>
      <c r="Z389" s="78">
        <v>0</v>
      </c>
      <c r="AA389" s="78">
        <v>0</v>
      </c>
      <c r="AB389" s="78">
        <v>0</v>
      </c>
      <c r="AC389" s="78">
        <v>0</v>
      </c>
      <c r="AD389" s="78">
        <v>0</v>
      </c>
      <c r="AE389" s="31"/>
    </row>
    <row r="390" spans="1:31" s="40" customFormat="1" ht="25.5" outlineLevel="1" x14ac:dyDescent="0.25">
      <c r="A390" s="57">
        <v>511</v>
      </c>
      <c r="B390" s="65" t="s">
        <v>341</v>
      </c>
      <c r="C390" s="65" t="s">
        <v>326</v>
      </c>
      <c r="D390" s="66" t="s">
        <v>594</v>
      </c>
      <c r="E390" s="67"/>
      <c r="F390" s="66"/>
      <c r="G390" s="68" t="s">
        <v>1103</v>
      </c>
      <c r="H390" s="26"/>
      <c r="I390" s="26"/>
      <c r="J390" s="27">
        <v>1</v>
      </c>
      <c r="K390" s="29"/>
      <c r="L390" s="75"/>
      <c r="M390" s="28" t="str">
        <f t="shared" si="54"/>
        <v/>
      </c>
      <c r="N390" s="75"/>
      <c r="O390" s="28" t="str">
        <f t="shared" si="55"/>
        <v/>
      </c>
      <c r="P390" s="75">
        <v>2</v>
      </c>
      <c r="Q390" s="28">
        <f t="shared" si="56"/>
        <v>0</v>
      </c>
      <c r="R390" s="75"/>
      <c r="S390" s="28" t="str">
        <f t="shared" si="57"/>
        <v/>
      </c>
      <c r="T390" s="75"/>
      <c r="U390" s="28" t="str">
        <f t="shared" si="58"/>
        <v/>
      </c>
      <c r="V390" s="30"/>
      <c r="W390" s="78">
        <v>0</v>
      </c>
      <c r="X390" s="78">
        <v>0</v>
      </c>
      <c r="Y390" s="78">
        <v>0</v>
      </c>
      <c r="Z390" s="78">
        <v>0</v>
      </c>
      <c r="AA390" s="78">
        <v>0</v>
      </c>
      <c r="AB390" s="78">
        <v>0</v>
      </c>
      <c r="AC390" s="78">
        <v>0</v>
      </c>
      <c r="AD390" s="78">
        <v>0</v>
      </c>
      <c r="AE390" s="31"/>
    </row>
    <row r="391" spans="1:31" s="40" customFormat="1" ht="25.5" outlineLevel="1" x14ac:dyDescent="0.25">
      <c r="A391" s="57">
        <v>512</v>
      </c>
      <c r="B391" s="65" t="s">
        <v>341</v>
      </c>
      <c r="C391" s="65" t="s">
        <v>326</v>
      </c>
      <c r="D391" s="66" t="s">
        <v>595</v>
      </c>
      <c r="E391" s="67"/>
      <c r="F391" s="66"/>
      <c r="G391" s="68" t="s">
        <v>1103</v>
      </c>
      <c r="H391" s="26"/>
      <c r="I391" s="26"/>
      <c r="J391" s="27">
        <v>1</v>
      </c>
      <c r="K391" s="29"/>
      <c r="L391" s="75"/>
      <c r="M391" s="28" t="str">
        <f t="shared" ref="M391:M450" si="59">IF(L391&lt;&gt;"",($W391*$W$15+$Y391*$Y$15+$Z391*$Z$15+$AA391*$AA$15+$AB391*$AB$15+$AC391*$AC$15+$AD391*$AD$15)/SUM($W$15:$AD$15),"")</f>
        <v/>
      </c>
      <c r="N391" s="75"/>
      <c r="O391" s="28" t="str">
        <f t="shared" si="55"/>
        <v/>
      </c>
      <c r="P391" s="75">
        <v>2</v>
      </c>
      <c r="Q391" s="28">
        <f t="shared" si="56"/>
        <v>0</v>
      </c>
      <c r="R391" s="75"/>
      <c r="S391" s="28" t="str">
        <f t="shared" si="57"/>
        <v/>
      </c>
      <c r="T391" s="75"/>
      <c r="U391" s="28" t="str">
        <f t="shared" si="58"/>
        <v/>
      </c>
      <c r="V391" s="30"/>
      <c r="W391" s="78">
        <v>0</v>
      </c>
      <c r="X391" s="78">
        <v>0</v>
      </c>
      <c r="Y391" s="78">
        <v>0</v>
      </c>
      <c r="Z391" s="78">
        <v>0</v>
      </c>
      <c r="AA391" s="78">
        <v>0</v>
      </c>
      <c r="AB391" s="78">
        <v>0</v>
      </c>
      <c r="AC391" s="78">
        <v>0</v>
      </c>
      <c r="AD391" s="78">
        <v>0</v>
      </c>
      <c r="AE391" s="31"/>
    </row>
    <row r="392" spans="1:31" s="40" customFormat="1" ht="25.5" outlineLevel="1" x14ac:dyDescent="0.25">
      <c r="A392" s="57">
        <v>513</v>
      </c>
      <c r="B392" s="65" t="s">
        <v>341</v>
      </c>
      <c r="C392" s="65" t="s">
        <v>326</v>
      </c>
      <c r="D392" s="66" t="s">
        <v>158</v>
      </c>
      <c r="E392" s="67"/>
      <c r="F392" s="66"/>
      <c r="G392" s="68" t="s">
        <v>1103</v>
      </c>
      <c r="H392" s="26"/>
      <c r="I392" s="26"/>
      <c r="J392" s="27">
        <v>1</v>
      </c>
      <c r="K392" s="29"/>
      <c r="L392" s="75"/>
      <c r="M392" s="28" t="str">
        <f t="shared" si="59"/>
        <v/>
      </c>
      <c r="N392" s="75"/>
      <c r="O392" s="28" t="str">
        <f t="shared" si="55"/>
        <v/>
      </c>
      <c r="P392" s="75">
        <v>2</v>
      </c>
      <c r="Q392" s="28">
        <f t="shared" si="56"/>
        <v>0</v>
      </c>
      <c r="R392" s="75"/>
      <c r="S392" s="28" t="str">
        <f t="shared" si="57"/>
        <v/>
      </c>
      <c r="T392" s="75"/>
      <c r="U392" s="28" t="str">
        <f t="shared" si="58"/>
        <v/>
      </c>
      <c r="V392" s="30"/>
      <c r="W392" s="78">
        <v>0</v>
      </c>
      <c r="X392" s="78">
        <v>0</v>
      </c>
      <c r="Y392" s="78">
        <v>0</v>
      </c>
      <c r="Z392" s="78">
        <v>0</v>
      </c>
      <c r="AA392" s="78">
        <v>0</v>
      </c>
      <c r="AB392" s="78">
        <v>0</v>
      </c>
      <c r="AC392" s="78">
        <v>0</v>
      </c>
      <c r="AD392" s="78">
        <v>0</v>
      </c>
      <c r="AE392" s="31"/>
    </row>
    <row r="393" spans="1:31" s="40" customFormat="1" ht="25.5" outlineLevel="1" x14ac:dyDescent="0.25">
      <c r="A393" s="57">
        <v>514</v>
      </c>
      <c r="B393" s="65" t="s">
        <v>341</v>
      </c>
      <c r="C393" s="65" t="s">
        <v>326</v>
      </c>
      <c r="D393" s="66" t="s">
        <v>596</v>
      </c>
      <c r="E393" s="67"/>
      <c r="F393" s="66"/>
      <c r="G393" s="68" t="s">
        <v>1103</v>
      </c>
      <c r="H393" s="26"/>
      <c r="I393" s="26"/>
      <c r="J393" s="27">
        <v>1</v>
      </c>
      <c r="K393" s="29"/>
      <c r="L393" s="75"/>
      <c r="M393" s="28" t="str">
        <f t="shared" si="59"/>
        <v/>
      </c>
      <c r="N393" s="75"/>
      <c r="O393" s="28" t="str">
        <f t="shared" si="55"/>
        <v/>
      </c>
      <c r="P393" s="75">
        <v>2</v>
      </c>
      <c r="Q393" s="28">
        <f t="shared" si="56"/>
        <v>0</v>
      </c>
      <c r="R393" s="75"/>
      <c r="S393" s="28" t="str">
        <f t="shared" si="57"/>
        <v/>
      </c>
      <c r="T393" s="75"/>
      <c r="U393" s="28" t="str">
        <f t="shared" si="58"/>
        <v/>
      </c>
      <c r="V393" s="30"/>
      <c r="W393" s="78">
        <v>0</v>
      </c>
      <c r="X393" s="78">
        <v>0</v>
      </c>
      <c r="Y393" s="78">
        <v>0</v>
      </c>
      <c r="Z393" s="78">
        <v>0</v>
      </c>
      <c r="AA393" s="78">
        <v>0</v>
      </c>
      <c r="AB393" s="78">
        <v>0</v>
      </c>
      <c r="AC393" s="78">
        <v>0</v>
      </c>
      <c r="AD393" s="78">
        <v>0</v>
      </c>
      <c r="AE393" s="31"/>
    </row>
    <row r="394" spans="1:31" s="40" customFormat="1" ht="25.5" outlineLevel="1" x14ac:dyDescent="0.25">
      <c r="A394" s="57">
        <v>515</v>
      </c>
      <c r="B394" s="65" t="s">
        <v>341</v>
      </c>
      <c r="C394" s="65" t="s">
        <v>326</v>
      </c>
      <c r="D394" s="66" t="s">
        <v>159</v>
      </c>
      <c r="E394" s="67"/>
      <c r="F394" s="66"/>
      <c r="G394" s="68" t="s">
        <v>1103</v>
      </c>
      <c r="H394" s="26"/>
      <c r="I394" s="26"/>
      <c r="J394" s="27">
        <v>1</v>
      </c>
      <c r="K394" s="29"/>
      <c r="L394" s="75"/>
      <c r="M394" s="28" t="str">
        <f t="shared" si="59"/>
        <v/>
      </c>
      <c r="N394" s="75"/>
      <c r="O394" s="28" t="str">
        <f t="shared" si="55"/>
        <v/>
      </c>
      <c r="P394" s="75">
        <v>2</v>
      </c>
      <c r="Q394" s="28">
        <f t="shared" si="56"/>
        <v>0</v>
      </c>
      <c r="R394" s="75"/>
      <c r="S394" s="28" t="str">
        <f t="shared" si="57"/>
        <v/>
      </c>
      <c r="T394" s="75"/>
      <c r="U394" s="28" t="str">
        <f t="shared" si="58"/>
        <v/>
      </c>
      <c r="V394" s="30"/>
      <c r="W394" s="78">
        <v>0</v>
      </c>
      <c r="X394" s="78">
        <v>0</v>
      </c>
      <c r="Y394" s="78">
        <v>0</v>
      </c>
      <c r="Z394" s="78">
        <v>0</v>
      </c>
      <c r="AA394" s="78">
        <v>0</v>
      </c>
      <c r="AB394" s="78">
        <v>0</v>
      </c>
      <c r="AC394" s="78">
        <v>0</v>
      </c>
      <c r="AD394" s="78">
        <v>0</v>
      </c>
      <c r="AE394" s="31"/>
    </row>
    <row r="395" spans="1:31" s="40" customFormat="1" ht="25.5" outlineLevel="1" x14ac:dyDescent="0.25">
      <c r="A395" s="57">
        <v>516</v>
      </c>
      <c r="B395" s="65" t="s">
        <v>341</v>
      </c>
      <c r="C395" s="65" t="s">
        <v>326</v>
      </c>
      <c r="D395" s="66" t="s">
        <v>597</v>
      </c>
      <c r="E395" s="67"/>
      <c r="F395" s="66"/>
      <c r="G395" s="68" t="s">
        <v>1103</v>
      </c>
      <c r="H395" s="26"/>
      <c r="I395" s="26"/>
      <c r="J395" s="27">
        <v>1</v>
      </c>
      <c r="K395" s="29"/>
      <c r="L395" s="75"/>
      <c r="M395" s="28" t="str">
        <f t="shared" si="59"/>
        <v/>
      </c>
      <c r="N395" s="75"/>
      <c r="O395" s="28" t="str">
        <f t="shared" si="55"/>
        <v/>
      </c>
      <c r="P395" s="75">
        <v>2</v>
      </c>
      <c r="Q395" s="28">
        <f t="shared" si="56"/>
        <v>0</v>
      </c>
      <c r="R395" s="75"/>
      <c r="S395" s="28" t="str">
        <f t="shared" si="57"/>
        <v/>
      </c>
      <c r="T395" s="75"/>
      <c r="U395" s="28" t="str">
        <f t="shared" si="58"/>
        <v/>
      </c>
      <c r="V395" s="30"/>
      <c r="W395" s="78">
        <v>0</v>
      </c>
      <c r="X395" s="78">
        <v>0</v>
      </c>
      <c r="Y395" s="78">
        <v>0</v>
      </c>
      <c r="Z395" s="78">
        <v>0</v>
      </c>
      <c r="AA395" s="78">
        <v>0</v>
      </c>
      <c r="AB395" s="78">
        <v>0</v>
      </c>
      <c r="AC395" s="78">
        <v>0</v>
      </c>
      <c r="AD395" s="78">
        <v>0</v>
      </c>
      <c r="AE395" s="31"/>
    </row>
    <row r="396" spans="1:31" s="40" customFormat="1" ht="25.5" outlineLevel="1" x14ac:dyDescent="0.25">
      <c r="A396" s="57">
        <v>517</v>
      </c>
      <c r="B396" s="65" t="s">
        <v>341</v>
      </c>
      <c r="C396" s="65" t="s">
        <v>326</v>
      </c>
      <c r="D396" s="66" t="s">
        <v>160</v>
      </c>
      <c r="E396" s="67"/>
      <c r="F396" s="66"/>
      <c r="G396" s="68" t="s">
        <v>1103</v>
      </c>
      <c r="H396" s="26"/>
      <c r="I396" s="26"/>
      <c r="J396" s="27">
        <v>1</v>
      </c>
      <c r="K396" s="29"/>
      <c r="L396" s="75"/>
      <c r="M396" s="28" t="str">
        <f t="shared" si="59"/>
        <v/>
      </c>
      <c r="N396" s="75"/>
      <c r="O396" s="28" t="str">
        <f t="shared" si="55"/>
        <v/>
      </c>
      <c r="P396" s="75">
        <v>2</v>
      </c>
      <c r="Q396" s="28">
        <f t="shared" si="56"/>
        <v>0</v>
      </c>
      <c r="R396" s="75"/>
      <c r="S396" s="28" t="str">
        <f t="shared" si="57"/>
        <v/>
      </c>
      <c r="T396" s="75"/>
      <c r="U396" s="28" t="str">
        <f t="shared" si="58"/>
        <v/>
      </c>
      <c r="V396" s="30"/>
      <c r="W396" s="78">
        <v>0</v>
      </c>
      <c r="X396" s="78">
        <v>0</v>
      </c>
      <c r="Y396" s="78">
        <v>0</v>
      </c>
      <c r="Z396" s="78">
        <v>0</v>
      </c>
      <c r="AA396" s="78">
        <v>0</v>
      </c>
      <c r="AB396" s="78">
        <v>0</v>
      </c>
      <c r="AC396" s="78">
        <v>0</v>
      </c>
      <c r="AD396" s="78">
        <v>0</v>
      </c>
      <c r="AE396" s="31"/>
    </row>
    <row r="397" spans="1:31" s="40" customFormat="1" ht="25.5" outlineLevel="1" x14ac:dyDescent="0.25">
      <c r="A397" s="57">
        <v>518</v>
      </c>
      <c r="B397" s="65" t="s">
        <v>341</v>
      </c>
      <c r="C397" s="65" t="s">
        <v>326</v>
      </c>
      <c r="D397" s="66" t="s">
        <v>598</v>
      </c>
      <c r="E397" s="67"/>
      <c r="F397" s="66"/>
      <c r="G397" s="68" t="s">
        <v>1104</v>
      </c>
      <c r="H397" s="26"/>
      <c r="I397" s="26"/>
      <c r="J397" s="27">
        <v>1</v>
      </c>
      <c r="K397" s="29"/>
      <c r="L397" s="75"/>
      <c r="M397" s="28" t="str">
        <f t="shared" si="59"/>
        <v/>
      </c>
      <c r="N397" s="75"/>
      <c r="O397" s="28" t="str">
        <f t="shared" si="55"/>
        <v/>
      </c>
      <c r="P397" s="75">
        <v>3</v>
      </c>
      <c r="Q397" s="28">
        <f t="shared" si="56"/>
        <v>0</v>
      </c>
      <c r="R397" s="75"/>
      <c r="S397" s="28" t="str">
        <f t="shared" si="57"/>
        <v/>
      </c>
      <c r="T397" s="75"/>
      <c r="U397" s="28" t="str">
        <f t="shared" si="58"/>
        <v/>
      </c>
      <c r="V397" s="30"/>
      <c r="W397" s="78">
        <v>0</v>
      </c>
      <c r="X397" s="78">
        <v>0</v>
      </c>
      <c r="Y397" s="78">
        <v>0</v>
      </c>
      <c r="Z397" s="78">
        <v>0</v>
      </c>
      <c r="AA397" s="78">
        <v>0</v>
      </c>
      <c r="AB397" s="78">
        <v>0</v>
      </c>
      <c r="AC397" s="78">
        <v>0</v>
      </c>
      <c r="AD397" s="78">
        <v>0</v>
      </c>
      <c r="AE397" s="31"/>
    </row>
    <row r="398" spans="1:31" s="40" customFormat="1" ht="25.5" outlineLevel="1" x14ac:dyDescent="0.25">
      <c r="A398" s="57">
        <v>519</v>
      </c>
      <c r="B398" s="65" t="s">
        <v>341</v>
      </c>
      <c r="C398" s="65" t="s">
        <v>326</v>
      </c>
      <c r="D398" s="66" t="s">
        <v>161</v>
      </c>
      <c r="E398" s="67"/>
      <c r="F398" s="66"/>
      <c r="G398" s="68" t="s">
        <v>1103</v>
      </c>
      <c r="H398" s="26"/>
      <c r="I398" s="26"/>
      <c r="J398" s="27">
        <v>1</v>
      </c>
      <c r="K398" s="29"/>
      <c r="L398" s="75"/>
      <c r="M398" s="28" t="str">
        <f t="shared" si="59"/>
        <v/>
      </c>
      <c r="N398" s="75"/>
      <c r="O398" s="28" t="str">
        <f t="shared" si="55"/>
        <v/>
      </c>
      <c r="P398" s="75">
        <v>2</v>
      </c>
      <c r="Q398" s="28">
        <f t="shared" si="56"/>
        <v>0</v>
      </c>
      <c r="R398" s="75"/>
      <c r="S398" s="28" t="str">
        <f t="shared" si="57"/>
        <v/>
      </c>
      <c r="T398" s="75"/>
      <c r="U398" s="28" t="str">
        <f t="shared" si="58"/>
        <v/>
      </c>
      <c r="V398" s="30"/>
      <c r="W398" s="78">
        <v>0</v>
      </c>
      <c r="X398" s="78">
        <v>0</v>
      </c>
      <c r="Y398" s="78">
        <v>0</v>
      </c>
      <c r="Z398" s="78">
        <v>0</v>
      </c>
      <c r="AA398" s="78">
        <v>0</v>
      </c>
      <c r="AB398" s="78">
        <v>0</v>
      </c>
      <c r="AC398" s="78">
        <v>0</v>
      </c>
      <c r="AD398" s="78">
        <v>0</v>
      </c>
      <c r="AE398" s="31"/>
    </row>
    <row r="399" spans="1:31" s="40" customFormat="1" ht="25.5" outlineLevel="1" x14ac:dyDescent="0.25">
      <c r="A399" s="57">
        <v>520</v>
      </c>
      <c r="B399" s="65" t="s">
        <v>341</v>
      </c>
      <c r="C399" s="65" t="s">
        <v>326</v>
      </c>
      <c r="D399" s="66" t="s">
        <v>599</v>
      </c>
      <c r="E399" s="67"/>
      <c r="F399" s="66"/>
      <c r="G399" s="68" t="s">
        <v>1103</v>
      </c>
      <c r="H399" s="26"/>
      <c r="I399" s="26"/>
      <c r="J399" s="27">
        <v>1</v>
      </c>
      <c r="K399" s="29"/>
      <c r="L399" s="75"/>
      <c r="M399" s="28" t="str">
        <f t="shared" si="59"/>
        <v/>
      </c>
      <c r="N399" s="75"/>
      <c r="O399" s="28" t="str">
        <f t="shared" si="55"/>
        <v/>
      </c>
      <c r="P399" s="75">
        <v>2</v>
      </c>
      <c r="Q399" s="28">
        <f t="shared" si="56"/>
        <v>0</v>
      </c>
      <c r="R399" s="75"/>
      <c r="S399" s="28" t="str">
        <f t="shared" si="57"/>
        <v/>
      </c>
      <c r="T399" s="75"/>
      <c r="U399" s="28" t="str">
        <f t="shared" si="58"/>
        <v/>
      </c>
      <c r="V399" s="30"/>
      <c r="W399" s="78">
        <v>0</v>
      </c>
      <c r="X399" s="78">
        <v>0</v>
      </c>
      <c r="Y399" s="78">
        <v>0</v>
      </c>
      <c r="Z399" s="78">
        <v>0</v>
      </c>
      <c r="AA399" s="78">
        <v>0</v>
      </c>
      <c r="AB399" s="78">
        <v>0</v>
      </c>
      <c r="AC399" s="78">
        <v>0</v>
      </c>
      <c r="AD399" s="78">
        <v>0</v>
      </c>
      <c r="AE399" s="31"/>
    </row>
    <row r="400" spans="1:31" s="40" customFormat="1" ht="25.5" outlineLevel="1" x14ac:dyDescent="0.25">
      <c r="A400" s="57">
        <v>521</v>
      </c>
      <c r="B400" s="65" t="s">
        <v>341</v>
      </c>
      <c r="C400" s="65" t="s">
        <v>326</v>
      </c>
      <c r="D400" s="66" t="s">
        <v>162</v>
      </c>
      <c r="E400" s="67"/>
      <c r="F400" s="66"/>
      <c r="G400" s="68" t="s">
        <v>1103</v>
      </c>
      <c r="H400" s="26"/>
      <c r="I400" s="26"/>
      <c r="J400" s="27">
        <v>1</v>
      </c>
      <c r="K400" s="29"/>
      <c r="L400" s="75"/>
      <c r="M400" s="28" t="str">
        <f t="shared" si="59"/>
        <v/>
      </c>
      <c r="N400" s="75"/>
      <c r="O400" s="28" t="str">
        <f t="shared" si="55"/>
        <v/>
      </c>
      <c r="P400" s="75">
        <v>2</v>
      </c>
      <c r="Q400" s="28">
        <f t="shared" si="56"/>
        <v>0</v>
      </c>
      <c r="R400" s="75"/>
      <c r="S400" s="28" t="str">
        <f t="shared" si="57"/>
        <v/>
      </c>
      <c r="T400" s="75"/>
      <c r="U400" s="28" t="str">
        <f t="shared" si="58"/>
        <v/>
      </c>
      <c r="V400" s="30"/>
      <c r="W400" s="78">
        <v>0</v>
      </c>
      <c r="X400" s="78">
        <v>0</v>
      </c>
      <c r="Y400" s="78">
        <v>0</v>
      </c>
      <c r="Z400" s="78">
        <v>0</v>
      </c>
      <c r="AA400" s="78">
        <v>0</v>
      </c>
      <c r="AB400" s="78">
        <v>0</v>
      </c>
      <c r="AC400" s="78">
        <v>0</v>
      </c>
      <c r="AD400" s="78">
        <v>0</v>
      </c>
      <c r="AE400" s="31"/>
    </row>
    <row r="401" spans="1:31" s="40" customFormat="1" ht="25.5" outlineLevel="1" x14ac:dyDescent="0.25">
      <c r="A401" s="57">
        <v>522</v>
      </c>
      <c r="B401" s="65" t="s">
        <v>341</v>
      </c>
      <c r="C401" s="65" t="s">
        <v>326</v>
      </c>
      <c r="D401" s="66" t="s">
        <v>600</v>
      </c>
      <c r="E401" s="67"/>
      <c r="F401" s="66"/>
      <c r="G401" s="68" t="s">
        <v>1103</v>
      </c>
      <c r="H401" s="26"/>
      <c r="I401" s="26"/>
      <c r="J401" s="27">
        <v>1</v>
      </c>
      <c r="K401" s="29"/>
      <c r="L401" s="75"/>
      <c r="M401" s="28" t="str">
        <f t="shared" si="59"/>
        <v/>
      </c>
      <c r="N401" s="75"/>
      <c r="O401" s="28" t="str">
        <f t="shared" si="55"/>
        <v/>
      </c>
      <c r="P401" s="75">
        <v>2</v>
      </c>
      <c r="Q401" s="28">
        <f t="shared" si="56"/>
        <v>0</v>
      </c>
      <c r="R401" s="75"/>
      <c r="S401" s="28" t="str">
        <f t="shared" si="57"/>
        <v/>
      </c>
      <c r="T401" s="75"/>
      <c r="U401" s="28" t="str">
        <f t="shared" si="58"/>
        <v/>
      </c>
      <c r="V401" s="30"/>
      <c r="W401" s="78">
        <v>0</v>
      </c>
      <c r="X401" s="78">
        <v>0</v>
      </c>
      <c r="Y401" s="78">
        <v>0</v>
      </c>
      <c r="Z401" s="78">
        <v>0</v>
      </c>
      <c r="AA401" s="78">
        <v>0</v>
      </c>
      <c r="AB401" s="78">
        <v>0</v>
      </c>
      <c r="AC401" s="78">
        <v>0</v>
      </c>
      <c r="AD401" s="78">
        <v>0</v>
      </c>
      <c r="AE401" s="31"/>
    </row>
    <row r="402" spans="1:31" s="40" customFormat="1" ht="25.5" outlineLevel="1" x14ac:dyDescent="0.25">
      <c r="A402" s="57">
        <v>523</v>
      </c>
      <c r="B402" s="65" t="s">
        <v>341</v>
      </c>
      <c r="C402" s="65" t="s">
        <v>326</v>
      </c>
      <c r="D402" s="66" t="s">
        <v>163</v>
      </c>
      <c r="E402" s="67"/>
      <c r="F402" s="66"/>
      <c r="G402" s="68" t="s">
        <v>1103</v>
      </c>
      <c r="H402" s="26"/>
      <c r="I402" s="26"/>
      <c r="J402" s="27">
        <v>1</v>
      </c>
      <c r="K402" s="29"/>
      <c r="L402" s="75"/>
      <c r="M402" s="28" t="str">
        <f t="shared" si="59"/>
        <v/>
      </c>
      <c r="N402" s="75"/>
      <c r="O402" s="28" t="str">
        <f t="shared" si="55"/>
        <v/>
      </c>
      <c r="P402" s="75">
        <v>2</v>
      </c>
      <c r="Q402" s="28">
        <f t="shared" si="56"/>
        <v>0</v>
      </c>
      <c r="R402" s="75"/>
      <c r="S402" s="28" t="str">
        <f t="shared" si="57"/>
        <v/>
      </c>
      <c r="T402" s="75"/>
      <c r="U402" s="28" t="str">
        <f t="shared" si="58"/>
        <v/>
      </c>
      <c r="V402" s="30"/>
      <c r="W402" s="78">
        <v>0</v>
      </c>
      <c r="X402" s="78">
        <v>0</v>
      </c>
      <c r="Y402" s="78">
        <v>0</v>
      </c>
      <c r="Z402" s="78">
        <v>0</v>
      </c>
      <c r="AA402" s="78">
        <v>0</v>
      </c>
      <c r="AB402" s="78">
        <v>0</v>
      </c>
      <c r="AC402" s="78">
        <v>0</v>
      </c>
      <c r="AD402" s="78">
        <v>0</v>
      </c>
      <c r="AE402" s="31"/>
    </row>
    <row r="403" spans="1:31" s="40" customFormat="1" ht="25.5" outlineLevel="1" x14ac:dyDescent="0.25">
      <c r="A403" s="57">
        <v>524</v>
      </c>
      <c r="B403" s="65" t="s">
        <v>341</v>
      </c>
      <c r="C403" s="65" t="s">
        <v>326</v>
      </c>
      <c r="D403" s="66" t="s">
        <v>601</v>
      </c>
      <c r="E403" s="67"/>
      <c r="F403" s="66"/>
      <c r="G403" s="68" t="s">
        <v>1103</v>
      </c>
      <c r="H403" s="26"/>
      <c r="I403" s="26"/>
      <c r="J403" s="27">
        <v>1</v>
      </c>
      <c r="K403" s="29"/>
      <c r="L403" s="75"/>
      <c r="M403" s="28" t="str">
        <f t="shared" si="59"/>
        <v/>
      </c>
      <c r="N403" s="75"/>
      <c r="O403" s="28" t="str">
        <f t="shared" si="55"/>
        <v/>
      </c>
      <c r="P403" s="75">
        <v>2</v>
      </c>
      <c r="Q403" s="28">
        <f t="shared" si="56"/>
        <v>0</v>
      </c>
      <c r="R403" s="75"/>
      <c r="S403" s="28" t="str">
        <f t="shared" si="57"/>
        <v/>
      </c>
      <c r="T403" s="75"/>
      <c r="U403" s="28" t="str">
        <f t="shared" si="58"/>
        <v/>
      </c>
      <c r="V403" s="30"/>
      <c r="W403" s="78">
        <v>0</v>
      </c>
      <c r="X403" s="78">
        <v>0</v>
      </c>
      <c r="Y403" s="78">
        <v>0</v>
      </c>
      <c r="Z403" s="78">
        <v>0</v>
      </c>
      <c r="AA403" s="78">
        <v>0</v>
      </c>
      <c r="AB403" s="78">
        <v>0</v>
      </c>
      <c r="AC403" s="78">
        <v>0</v>
      </c>
      <c r="AD403" s="78">
        <v>0</v>
      </c>
      <c r="AE403" s="31"/>
    </row>
    <row r="404" spans="1:31" s="40" customFormat="1" ht="25.5" outlineLevel="1" x14ac:dyDescent="0.25">
      <c r="A404" s="57">
        <v>525</v>
      </c>
      <c r="B404" s="65" t="s">
        <v>341</v>
      </c>
      <c r="C404" s="65" t="s">
        <v>326</v>
      </c>
      <c r="D404" s="66" t="s">
        <v>164</v>
      </c>
      <c r="E404" s="67"/>
      <c r="F404" s="66"/>
      <c r="G404" s="68" t="s">
        <v>1103</v>
      </c>
      <c r="H404" s="26"/>
      <c r="I404" s="26"/>
      <c r="J404" s="27">
        <v>1</v>
      </c>
      <c r="K404" s="29"/>
      <c r="L404" s="75"/>
      <c r="M404" s="28" t="str">
        <f t="shared" si="59"/>
        <v/>
      </c>
      <c r="N404" s="75"/>
      <c r="O404" s="28" t="str">
        <f t="shared" si="55"/>
        <v/>
      </c>
      <c r="P404" s="75">
        <v>2</v>
      </c>
      <c r="Q404" s="28">
        <f t="shared" si="56"/>
        <v>0</v>
      </c>
      <c r="R404" s="75"/>
      <c r="S404" s="28" t="str">
        <f t="shared" si="57"/>
        <v/>
      </c>
      <c r="T404" s="75"/>
      <c r="U404" s="28" t="str">
        <f t="shared" si="58"/>
        <v/>
      </c>
      <c r="V404" s="30"/>
      <c r="W404" s="78">
        <v>0</v>
      </c>
      <c r="X404" s="78">
        <v>0</v>
      </c>
      <c r="Y404" s="78">
        <v>0</v>
      </c>
      <c r="Z404" s="78">
        <v>0</v>
      </c>
      <c r="AA404" s="78">
        <v>0</v>
      </c>
      <c r="AB404" s="78">
        <v>0</v>
      </c>
      <c r="AC404" s="78">
        <v>0</v>
      </c>
      <c r="AD404" s="78">
        <v>0</v>
      </c>
      <c r="AE404" s="31"/>
    </row>
    <row r="405" spans="1:31" s="40" customFormat="1" ht="25.5" outlineLevel="1" x14ac:dyDescent="0.25">
      <c r="A405" s="57">
        <v>526</v>
      </c>
      <c r="B405" s="65" t="s">
        <v>341</v>
      </c>
      <c r="C405" s="65" t="s">
        <v>326</v>
      </c>
      <c r="D405" s="66" t="s">
        <v>165</v>
      </c>
      <c r="E405" s="67"/>
      <c r="F405" s="66"/>
      <c r="G405" s="68" t="s">
        <v>1103</v>
      </c>
      <c r="H405" s="26"/>
      <c r="I405" s="26"/>
      <c r="J405" s="27">
        <v>1</v>
      </c>
      <c r="K405" s="29"/>
      <c r="L405" s="75"/>
      <c r="M405" s="28" t="str">
        <f t="shared" si="59"/>
        <v/>
      </c>
      <c r="N405" s="75"/>
      <c r="O405" s="28" t="str">
        <f t="shared" si="55"/>
        <v/>
      </c>
      <c r="P405" s="75">
        <v>2</v>
      </c>
      <c r="Q405" s="28">
        <f t="shared" si="56"/>
        <v>0</v>
      </c>
      <c r="R405" s="75"/>
      <c r="S405" s="28" t="str">
        <f t="shared" si="57"/>
        <v/>
      </c>
      <c r="T405" s="75"/>
      <c r="U405" s="28" t="str">
        <f t="shared" si="58"/>
        <v/>
      </c>
      <c r="V405" s="30"/>
      <c r="W405" s="78">
        <v>0</v>
      </c>
      <c r="X405" s="78">
        <v>0</v>
      </c>
      <c r="Y405" s="78">
        <v>0</v>
      </c>
      <c r="Z405" s="78">
        <v>0</v>
      </c>
      <c r="AA405" s="78">
        <v>0</v>
      </c>
      <c r="AB405" s="78">
        <v>0</v>
      </c>
      <c r="AC405" s="78">
        <v>0</v>
      </c>
      <c r="AD405" s="78">
        <v>0</v>
      </c>
      <c r="AE405" s="31"/>
    </row>
    <row r="406" spans="1:31" s="40" customFormat="1" ht="25.5" outlineLevel="1" x14ac:dyDescent="0.25">
      <c r="A406" s="57">
        <v>527</v>
      </c>
      <c r="B406" s="65" t="s">
        <v>341</v>
      </c>
      <c r="C406" s="65" t="s">
        <v>326</v>
      </c>
      <c r="D406" s="66" t="s">
        <v>166</v>
      </c>
      <c r="E406" s="67"/>
      <c r="F406" s="66"/>
      <c r="G406" s="68" t="s">
        <v>1103</v>
      </c>
      <c r="H406" s="26"/>
      <c r="I406" s="26"/>
      <c r="J406" s="27">
        <v>1</v>
      </c>
      <c r="K406" s="29"/>
      <c r="L406" s="75"/>
      <c r="M406" s="28" t="str">
        <f t="shared" si="59"/>
        <v/>
      </c>
      <c r="N406" s="75"/>
      <c r="O406" s="28" t="str">
        <f t="shared" si="55"/>
        <v/>
      </c>
      <c r="P406" s="75">
        <v>2</v>
      </c>
      <c r="Q406" s="28">
        <f t="shared" si="56"/>
        <v>0</v>
      </c>
      <c r="R406" s="75"/>
      <c r="S406" s="28" t="str">
        <f t="shared" si="57"/>
        <v/>
      </c>
      <c r="T406" s="75"/>
      <c r="U406" s="28" t="str">
        <f t="shared" si="58"/>
        <v/>
      </c>
      <c r="V406" s="30"/>
      <c r="W406" s="78">
        <v>0</v>
      </c>
      <c r="X406" s="78">
        <v>0</v>
      </c>
      <c r="Y406" s="78">
        <v>0</v>
      </c>
      <c r="Z406" s="78">
        <v>0</v>
      </c>
      <c r="AA406" s="78">
        <v>0</v>
      </c>
      <c r="AB406" s="78">
        <v>0</v>
      </c>
      <c r="AC406" s="78">
        <v>0</v>
      </c>
      <c r="AD406" s="78">
        <v>0</v>
      </c>
      <c r="AE406" s="31"/>
    </row>
    <row r="407" spans="1:31" s="40" customFormat="1" ht="25.5" outlineLevel="1" x14ac:dyDescent="0.25">
      <c r="A407" s="57">
        <v>528</v>
      </c>
      <c r="B407" s="65" t="s">
        <v>341</v>
      </c>
      <c r="C407" s="65" t="s">
        <v>326</v>
      </c>
      <c r="D407" s="66" t="s">
        <v>602</v>
      </c>
      <c r="E407" s="67"/>
      <c r="F407" s="66"/>
      <c r="G407" s="68" t="s">
        <v>1103</v>
      </c>
      <c r="H407" s="26"/>
      <c r="I407" s="26"/>
      <c r="J407" s="27">
        <v>1</v>
      </c>
      <c r="K407" s="29"/>
      <c r="L407" s="75"/>
      <c r="M407" s="28" t="str">
        <f t="shared" si="59"/>
        <v/>
      </c>
      <c r="N407" s="75"/>
      <c r="O407" s="28" t="str">
        <f t="shared" si="55"/>
        <v/>
      </c>
      <c r="P407" s="75">
        <v>2</v>
      </c>
      <c r="Q407" s="28">
        <f t="shared" si="56"/>
        <v>0</v>
      </c>
      <c r="R407" s="75"/>
      <c r="S407" s="28" t="str">
        <f t="shared" si="57"/>
        <v/>
      </c>
      <c r="T407" s="75"/>
      <c r="U407" s="28" t="str">
        <f t="shared" si="58"/>
        <v/>
      </c>
      <c r="V407" s="30"/>
      <c r="W407" s="78">
        <v>0</v>
      </c>
      <c r="X407" s="78">
        <v>0</v>
      </c>
      <c r="Y407" s="78">
        <v>0</v>
      </c>
      <c r="Z407" s="78">
        <v>0</v>
      </c>
      <c r="AA407" s="78">
        <v>0</v>
      </c>
      <c r="AB407" s="78">
        <v>0</v>
      </c>
      <c r="AC407" s="78">
        <v>0</v>
      </c>
      <c r="AD407" s="78">
        <v>0</v>
      </c>
      <c r="AE407" s="31"/>
    </row>
    <row r="408" spans="1:31" s="40" customFormat="1" ht="25.5" outlineLevel="1" x14ac:dyDescent="0.25">
      <c r="A408" s="57">
        <v>529</v>
      </c>
      <c r="B408" s="65" t="s">
        <v>341</v>
      </c>
      <c r="C408" s="65" t="s">
        <v>326</v>
      </c>
      <c r="D408" s="66" t="s">
        <v>603</v>
      </c>
      <c r="E408" s="67"/>
      <c r="F408" s="66"/>
      <c r="G408" s="68" t="s">
        <v>1103</v>
      </c>
      <c r="H408" s="26"/>
      <c r="I408" s="26"/>
      <c r="J408" s="27">
        <v>1</v>
      </c>
      <c r="K408" s="29"/>
      <c r="L408" s="75"/>
      <c r="M408" s="28" t="str">
        <f t="shared" si="59"/>
        <v/>
      </c>
      <c r="N408" s="75"/>
      <c r="O408" s="28" t="str">
        <f t="shared" si="55"/>
        <v/>
      </c>
      <c r="P408" s="75">
        <v>2</v>
      </c>
      <c r="Q408" s="28">
        <f t="shared" si="56"/>
        <v>0</v>
      </c>
      <c r="R408" s="75"/>
      <c r="S408" s="28" t="str">
        <f t="shared" si="57"/>
        <v/>
      </c>
      <c r="T408" s="75"/>
      <c r="U408" s="28" t="str">
        <f t="shared" si="58"/>
        <v/>
      </c>
      <c r="V408" s="30"/>
      <c r="W408" s="78">
        <v>0</v>
      </c>
      <c r="X408" s="78">
        <v>0</v>
      </c>
      <c r="Y408" s="78">
        <v>0</v>
      </c>
      <c r="Z408" s="78">
        <v>0</v>
      </c>
      <c r="AA408" s="78">
        <v>0</v>
      </c>
      <c r="AB408" s="78">
        <v>0</v>
      </c>
      <c r="AC408" s="78">
        <v>0</v>
      </c>
      <c r="AD408" s="78">
        <v>0</v>
      </c>
      <c r="AE408" s="31"/>
    </row>
    <row r="409" spans="1:31" s="40" customFormat="1" ht="25.5" outlineLevel="1" x14ac:dyDescent="0.25">
      <c r="A409" s="57">
        <v>530</v>
      </c>
      <c r="B409" s="65" t="s">
        <v>341</v>
      </c>
      <c r="C409" s="65" t="s">
        <v>326</v>
      </c>
      <c r="D409" s="66" t="s">
        <v>604</v>
      </c>
      <c r="E409" s="67"/>
      <c r="F409" s="66"/>
      <c r="G409" s="68" t="s">
        <v>1103</v>
      </c>
      <c r="H409" s="26"/>
      <c r="I409" s="26"/>
      <c r="J409" s="27">
        <v>1</v>
      </c>
      <c r="K409" s="29"/>
      <c r="L409" s="75"/>
      <c r="M409" s="28" t="str">
        <f t="shared" si="59"/>
        <v/>
      </c>
      <c r="N409" s="75"/>
      <c r="O409" s="28" t="str">
        <f t="shared" si="55"/>
        <v/>
      </c>
      <c r="P409" s="75">
        <v>2</v>
      </c>
      <c r="Q409" s="28">
        <f t="shared" si="56"/>
        <v>0</v>
      </c>
      <c r="R409" s="75"/>
      <c r="S409" s="28" t="str">
        <f t="shared" si="57"/>
        <v/>
      </c>
      <c r="T409" s="75"/>
      <c r="U409" s="28" t="str">
        <f t="shared" si="58"/>
        <v/>
      </c>
      <c r="V409" s="30"/>
      <c r="W409" s="78">
        <v>0</v>
      </c>
      <c r="X409" s="78">
        <v>0</v>
      </c>
      <c r="Y409" s="78">
        <v>0</v>
      </c>
      <c r="Z409" s="78">
        <v>0</v>
      </c>
      <c r="AA409" s="78">
        <v>0</v>
      </c>
      <c r="AB409" s="78">
        <v>0</v>
      </c>
      <c r="AC409" s="78">
        <v>0</v>
      </c>
      <c r="AD409" s="78">
        <v>0</v>
      </c>
      <c r="AE409" s="31"/>
    </row>
    <row r="410" spans="1:31" s="40" customFormat="1" ht="25.5" outlineLevel="1" x14ac:dyDescent="0.25">
      <c r="A410" s="57">
        <v>531</v>
      </c>
      <c r="B410" s="65" t="s">
        <v>341</v>
      </c>
      <c r="C410" s="65" t="s">
        <v>326</v>
      </c>
      <c r="D410" s="66" t="s">
        <v>605</v>
      </c>
      <c r="E410" s="67"/>
      <c r="F410" s="66"/>
      <c r="G410" s="68" t="s">
        <v>1103</v>
      </c>
      <c r="H410" s="26"/>
      <c r="I410" s="26"/>
      <c r="J410" s="27">
        <v>1</v>
      </c>
      <c r="K410" s="29"/>
      <c r="L410" s="75"/>
      <c r="M410" s="28" t="str">
        <f t="shared" si="59"/>
        <v/>
      </c>
      <c r="N410" s="75"/>
      <c r="O410" s="28" t="str">
        <f t="shared" si="55"/>
        <v/>
      </c>
      <c r="P410" s="75">
        <v>2</v>
      </c>
      <c r="Q410" s="28">
        <f t="shared" si="56"/>
        <v>0</v>
      </c>
      <c r="R410" s="75"/>
      <c r="S410" s="28" t="str">
        <f t="shared" si="57"/>
        <v/>
      </c>
      <c r="T410" s="75"/>
      <c r="U410" s="28" t="str">
        <f t="shared" si="58"/>
        <v/>
      </c>
      <c r="V410" s="30"/>
      <c r="W410" s="78">
        <v>0</v>
      </c>
      <c r="X410" s="78">
        <v>0</v>
      </c>
      <c r="Y410" s="78">
        <v>0</v>
      </c>
      <c r="Z410" s="78">
        <v>0</v>
      </c>
      <c r="AA410" s="78">
        <v>0</v>
      </c>
      <c r="AB410" s="78">
        <v>0</v>
      </c>
      <c r="AC410" s="78">
        <v>0</v>
      </c>
      <c r="AD410" s="78">
        <v>0</v>
      </c>
      <c r="AE410" s="31"/>
    </row>
    <row r="411" spans="1:31" s="40" customFormat="1" ht="25.5" outlineLevel="1" x14ac:dyDescent="0.25">
      <c r="A411" s="57">
        <v>532</v>
      </c>
      <c r="B411" s="65" t="s">
        <v>341</v>
      </c>
      <c r="C411" s="65" t="s">
        <v>326</v>
      </c>
      <c r="D411" s="66" t="s">
        <v>606</v>
      </c>
      <c r="E411" s="67"/>
      <c r="F411" s="66"/>
      <c r="G411" s="68" t="s">
        <v>1103</v>
      </c>
      <c r="H411" s="26"/>
      <c r="I411" s="26"/>
      <c r="J411" s="27">
        <v>1</v>
      </c>
      <c r="K411" s="29"/>
      <c r="L411" s="75"/>
      <c r="M411" s="28" t="str">
        <f t="shared" si="59"/>
        <v/>
      </c>
      <c r="N411" s="75"/>
      <c r="O411" s="28" t="str">
        <f t="shared" si="55"/>
        <v/>
      </c>
      <c r="P411" s="75">
        <v>2</v>
      </c>
      <c r="Q411" s="28">
        <f t="shared" si="56"/>
        <v>0</v>
      </c>
      <c r="R411" s="75"/>
      <c r="S411" s="28" t="str">
        <f t="shared" si="57"/>
        <v/>
      </c>
      <c r="T411" s="75"/>
      <c r="U411" s="28" t="str">
        <f t="shared" si="58"/>
        <v/>
      </c>
      <c r="V411" s="30"/>
      <c r="W411" s="78">
        <v>0</v>
      </c>
      <c r="X411" s="78">
        <v>0</v>
      </c>
      <c r="Y411" s="78">
        <v>0</v>
      </c>
      <c r="Z411" s="78">
        <v>0</v>
      </c>
      <c r="AA411" s="78">
        <v>0</v>
      </c>
      <c r="AB411" s="78">
        <v>0</v>
      </c>
      <c r="AC411" s="78">
        <v>0</v>
      </c>
      <c r="AD411" s="78">
        <v>0</v>
      </c>
      <c r="AE411" s="31"/>
    </row>
    <row r="412" spans="1:31" s="40" customFormat="1" ht="25.5" outlineLevel="1" x14ac:dyDescent="0.25">
      <c r="A412" s="57">
        <v>533</v>
      </c>
      <c r="B412" s="65" t="s">
        <v>341</v>
      </c>
      <c r="C412" s="65" t="s">
        <v>326</v>
      </c>
      <c r="D412" s="66" t="s">
        <v>607</v>
      </c>
      <c r="E412" s="67"/>
      <c r="F412" s="66"/>
      <c r="G412" s="68" t="s">
        <v>1103</v>
      </c>
      <c r="H412" s="26"/>
      <c r="I412" s="26"/>
      <c r="J412" s="27">
        <v>1</v>
      </c>
      <c r="K412" s="29"/>
      <c r="L412" s="75"/>
      <c r="M412" s="28" t="str">
        <f t="shared" si="59"/>
        <v/>
      </c>
      <c r="N412" s="75"/>
      <c r="O412" s="28" t="str">
        <f t="shared" si="55"/>
        <v/>
      </c>
      <c r="P412" s="75">
        <v>2</v>
      </c>
      <c r="Q412" s="28">
        <f t="shared" si="56"/>
        <v>0</v>
      </c>
      <c r="R412" s="75"/>
      <c r="S412" s="28" t="str">
        <f t="shared" si="57"/>
        <v/>
      </c>
      <c r="T412" s="75"/>
      <c r="U412" s="28" t="str">
        <f t="shared" si="58"/>
        <v/>
      </c>
      <c r="V412" s="30"/>
      <c r="W412" s="78">
        <v>0</v>
      </c>
      <c r="X412" s="78">
        <v>0</v>
      </c>
      <c r="Y412" s="78">
        <v>0</v>
      </c>
      <c r="Z412" s="78">
        <v>0</v>
      </c>
      <c r="AA412" s="78">
        <v>0</v>
      </c>
      <c r="AB412" s="78">
        <v>0</v>
      </c>
      <c r="AC412" s="78">
        <v>0</v>
      </c>
      <c r="AD412" s="78">
        <v>0</v>
      </c>
      <c r="AE412" s="31"/>
    </row>
    <row r="413" spans="1:31" s="40" customFormat="1" ht="25.5" outlineLevel="1" x14ac:dyDescent="0.25">
      <c r="A413" s="57">
        <v>534</v>
      </c>
      <c r="B413" s="65" t="s">
        <v>341</v>
      </c>
      <c r="C413" s="65" t="s">
        <v>326</v>
      </c>
      <c r="D413" s="66" t="s">
        <v>608</v>
      </c>
      <c r="E413" s="67"/>
      <c r="F413" s="66"/>
      <c r="G413" s="68" t="s">
        <v>1103</v>
      </c>
      <c r="H413" s="26"/>
      <c r="I413" s="26"/>
      <c r="J413" s="27">
        <v>1</v>
      </c>
      <c r="K413" s="29"/>
      <c r="L413" s="75"/>
      <c r="M413" s="28" t="str">
        <f t="shared" si="59"/>
        <v/>
      </c>
      <c r="N413" s="75"/>
      <c r="O413" s="28" t="str">
        <f t="shared" si="55"/>
        <v/>
      </c>
      <c r="P413" s="75">
        <v>2</v>
      </c>
      <c r="Q413" s="28">
        <f t="shared" si="56"/>
        <v>0</v>
      </c>
      <c r="R413" s="75"/>
      <c r="S413" s="28" t="str">
        <f t="shared" si="57"/>
        <v/>
      </c>
      <c r="T413" s="75"/>
      <c r="U413" s="28" t="str">
        <f t="shared" si="58"/>
        <v/>
      </c>
      <c r="V413" s="30"/>
      <c r="W413" s="78">
        <v>0</v>
      </c>
      <c r="X413" s="78">
        <v>0</v>
      </c>
      <c r="Y413" s="78">
        <v>0</v>
      </c>
      <c r="Z413" s="78">
        <v>0</v>
      </c>
      <c r="AA413" s="78">
        <v>0</v>
      </c>
      <c r="AB413" s="78">
        <v>0</v>
      </c>
      <c r="AC413" s="78">
        <v>0</v>
      </c>
      <c r="AD413" s="78">
        <v>0</v>
      </c>
      <c r="AE413" s="31"/>
    </row>
    <row r="414" spans="1:31" s="40" customFormat="1" ht="25.5" outlineLevel="1" x14ac:dyDescent="0.25">
      <c r="A414" s="57">
        <v>535</v>
      </c>
      <c r="B414" s="65" t="s">
        <v>341</v>
      </c>
      <c r="C414" s="65" t="s">
        <v>326</v>
      </c>
      <c r="D414" s="66" t="s">
        <v>609</v>
      </c>
      <c r="E414" s="67"/>
      <c r="F414" s="66"/>
      <c r="G414" s="68" t="s">
        <v>1103</v>
      </c>
      <c r="H414" s="26"/>
      <c r="I414" s="26"/>
      <c r="J414" s="27">
        <v>1</v>
      </c>
      <c r="K414" s="29"/>
      <c r="L414" s="75"/>
      <c r="M414" s="28" t="str">
        <f t="shared" si="59"/>
        <v/>
      </c>
      <c r="N414" s="75"/>
      <c r="O414" s="28" t="str">
        <f t="shared" si="55"/>
        <v/>
      </c>
      <c r="P414" s="75">
        <v>2</v>
      </c>
      <c r="Q414" s="28">
        <f t="shared" si="56"/>
        <v>0</v>
      </c>
      <c r="R414" s="75"/>
      <c r="S414" s="28" t="str">
        <f t="shared" si="57"/>
        <v/>
      </c>
      <c r="T414" s="75"/>
      <c r="U414" s="28" t="str">
        <f t="shared" si="58"/>
        <v/>
      </c>
      <c r="V414" s="30"/>
      <c r="W414" s="78">
        <v>0</v>
      </c>
      <c r="X414" s="78">
        <v>0</v>
      </c>
      <c r="Y414" s="78">
        <v>0</v>
      </c>
      <c r="Z414" s="78">
        <v>0</v>
      </c>
      <c r="AA414" s="78">
        <v>0</v>
      </c>
      <c r="AB414" s="78">
        <v>0</v>
      </c>
      <c r="AC414" s="78">
        <v>0</v>
      </c>
      <c r="AD414" s="78">
        <v>0</v>
      </c>
      <c r="AE414" s="31"/>
    </row>
    <row r="415" spans="1:31" s="40" customFormat="1" ht="25.5" outlineLevel="1" x14ac:dyDescent="0.25">
      <c r="A415" s="57">
        <v>536</v>
      </c>
      <c r="B415" s="65" t="s">
        <v>341</v>
      </c>
      <c r="C415" s="65" t="s">
        <v>326</v>
      </c>
      <c r="D415" s="66" t="s">
        <v>610</v>
      </c>
      <c r="E415" s="67"/>
      <c r="F415" s="66"/>
      <c r="G415" s="68" t="s">
        <v>1103</v>
      </c>
      <c r="H415" s="26"/>
      <c r="I415" s="26"/>
      <c r="J415" s="27">
        <v>1</v>
      </c>
      <c r="K415" s="29"/>
      <c r="L415" s="75"/>
      <c r="M415" s="28" t="str">
        <f t="shared" si="59"/>
        <v/>
      </c>
      <c r="N415" s="75"/>
      <c r="O415" s="28" t="str">
        <f t="shared" si="55"/>
        <v/>
      </c>
      <c r="P415" s="75">
        <v>2</v>
      </c>
      <c r="Q415" s="28">
        <f t="shared" si="56"/>
        <v>0</v>
      </c>
      <c r="R415" s="75"/>
      <c r="S415" s="28" t="str">
        <f t="shared" si="57"/>
        <v/>
      </c>
      <c r="T415" s="75"/>
      <c r="U415" s="28" t="str">
        <f t="shared" si="58"/>
        <v/>
      </c>
      <c r="V415" s="30"/>
      <c r="W415" s="78">
        <v>0</v>
      </c>
      <c r="X415" s="78">
        <v>0</v>
      </c>
      <c r="Y415" s="78">
        <v>0</v>
      </c>
      <c r="Z415" s="78">
        <v>0</v>
      </c>
      <c r="AA415" s="78">
        <v>0</v>
      </c>
      <c r="AB415" s="78">
        <v>0</v>
      </c>
      <c r="AC415" s="78">
        <v>0</v>
      </c>
      <c r="AD415" s="78">
        <v>0</v>
      </c>
      <c r="AE415" s="31"/>
    </row>
    <row r="416" spans="1:31" s="40" customFormat="1" ht="25.5" outlineLevel="1" x14ac:dyDescent="0.25">
      <c r="A416" s="57">
        <v>537</v>
      </c>
      <c r="B416" s="65" t="s">
        <v>341</v>
      </c>
      <c r="C416" s="65" t="s">
        <v>326</v>
      </c>
      <c r="D416" s="66" t="s">
        <v>167</v>
      </c>
      <c r="E416" s="67"/>
      <c r="F416" s="66"/>
      <c r="G416" s="68" t="s">
        <v>1103</v>
      </c>
      <c r="H416" s="26"/>
      <c r="I416" s="26"/>
      <c r="J416" s="27">
        <v>1</v>
      </c>
      <c r="K416" s="29"/>
      <c r="L416" s="75"/>
      <c r="M416" s="28" t="str">
        <f t="shared" si="59"/>
        <v/>
      </c>
      <c r="N416" s="75"/>
      <c r="O416" s="28" t="str">
        <f t="shared" si="55"/>
        <v/>
      </c>
      <c r="P416" s="75">
        <v>2</v>
      </c>
      <c r="Q416" s="28">
        <f t="shared" si="56"/>
        <v>0</v>
      </c>
      <c r="R416" s="75"/>
      <c r="S416" s="28" t="str">
        <f t="shared" si="57"/>
        <v/>
      </c>
      <c r="T416" s="75"/>
      <c r="U416" s="28" t="str">
        <f t="shared" si="58"/>
        <v/>
      </c>
      <c r="V416" s="30"/>
      <c r="W416" s="78">
        <v>0</v>
      </c>
      <c r="X416" s="78">
        <v>0</v>
      </c>
      <c r="Y416" s="78">
        <v>0</v>
      </c>
      <c r="Z416" s="78">
        <v>0</v>
      </c>
      <c r="AA416" s="78">
        <v>0</v>
      </c>
      <c r="AB416" s="78">
        <v>0</v>
      </c>
      <c r="AC416" s="78">
        <v>0</v>
      </c>
      <c r="AD416" s="78">
        <v>0</v>
      </c>
      <c r="AE416" s="31"/>
    </row>
    <row r="417" spans="1:31" s="40" customFormat="1" ht="25.5" outlineLevel="1" x14ac:dyDescent="0.25">
      <c r="A417" s="57">
        <v>538</v>
      </c>
      <c r="B417" s="65" t="s">
        <v>341</v>
      </c>
      <c r="C417" s="65" t="s">
        <v>326</v>
      </c>
      <c r="D417" s="66" t="s">
        <v>611</v>
      </c>
      <c r="E417" s="67"/>
      <c r="F417" s="66"/>
      <c r="G417" s="68" t="s">
        <v>1103</v>
      </c>
      <c r="H417" s="26"/>
      <c r="I417" s="26"/>
      <c r="J417" s="27">
        <v>1</v>
      </c>
      <c r="K417" s="29"/>
      <c r="L417" s="75"/>
      <c r="M417" s="28" t="str">
        <f t="shared" si="59"/>
        <v/>
      </c>
      <c r="N417" s="75"/>
      <c r="O417" s="28" t="str">
        <f t="shared" si="55"/>
        <v/>
      </c>
      <c r="P417" s="75">
        <v>2</v>
      </c>
      <c r="Q417" s="28">
        <f t="shared" si="56"/>
        <v>0</v>
      </c>
      <c r="R417" s="75"/>
      <c r="S417" s="28" t="str">
        <f t="shared" si="57"/>
        <v/>
      </c>
      <c r="T417" s="75"/>
      <c r="U417" s="28" t="str">
        <f t="shared" si="58"/>
        <v/>
      </c>
      <c r="V417" s="30"/>
      <c r="W417" s="78">
        <v>0</v>
      </c>
      <c r="X417" s="78">
        <v>0</v>
      </c>
      <c r="Y417" s="78">
        <v>0</v>
      </c>
      <c r="Z417" s="78">
        <v>0</v>
      </c>
      <c r="AA417" s="78">
        <v>0</v>
      </c>
      <c r="AB417" s="78">
        <v>0</v>
      </c>
      <c r="AC417" s="78">
        <v>0</v>
      </c>
      <c r="AD417" s="78">
        <v>0</v>
      </c>
      <c r="AE417" s="31"/>
    </row>
    <row r="418" spans="1:31" s="40" customFormat="1" ht="25.5" outlineLevel="1" x14ac:dyDescent="0.25">
      <c r="A418" s="57">
        <v>539</v>
      </c>
      <c r="B418" s="65" t="s">
        <v>341</v>
      </c>
      <c r="C418" s="65" t="s">
        <v>326</v>
      </c>
      <c r="D418" s="66" t="s">
        <v>168</v>
      </c>
      <c r="E418" s="67"/>
      <c r="F418" s="66"/>
      <c r="G418" s="68" t="s">
        <v>1103</v>
      </c>
      <c r="H418" s="26"/>
      <c r="I418" s="26"/>
      <c r="J418" s="27">
        <v>1</v>
      </c>
      <c r="K418" s="29"/>
      <c r="L418" s="75"/>
      <c r="M418" s="28" t="str">
        <f t="shared" si="59"/>
        <v/>
      </c>
      <c r="N418" s="75"/>
      <c r="O418" s="28" t="str">
        <f t="shared" si="55"/>
        <v/>
      </c>
      <c r="P418" s="75">
        <v>2</v>
      </c>
      <c r="Q418" s="28">
        <f t="shared" si="56"/>
        <v>0</v>
      </c>
      <c r="R418" s="75"/>
      <c r="S418" s="28" t="str">
        <f t="shared" si="57"/>
        <v/>
      </c>
      <c r="T418" s="75"/>
      <c r="U418" s="28" t="str">
        <f t="shared" si="58"/>
        <v/>
      </c>
      <c r="V418" s="30"/>
      <c r="W418" s="78">
        <v>0</v>
      </c>
      <c r="X418" s="78">
        <v>0</v>
      </c>
      <c r="Y418" s="78">
        <v>0</v>
      </c>
      <c r="Z418" s="78">
        <v>0</v>
      </c>
      <c r="AA418" s="78">
        <v>0</v>
      </c>
      <c r="AB418" s="78">
        <v>0</v>
      </c>
      <c r="AC418" s="78">
        <v>0</v>
      </c>
      <c r="AD418" s="78">
        <v>0</v>
      </c>
      <c r="AE418" s="31"/>
    </row>
    <row r="419" spans="1:31" s="40" customFormat="1" ht="25.5" outlineLevel="1" x14ac:dyDescent="0.25">
      <c r="A419" s="57">
        <v>540</v>
      </c>
      <c r="B419" s="65" t="s">
        <v>341</v>
      </c>
      <c r="C419" s="65" t="s">
        <v>326</v>
      </c>
      <c r="D419" s="66" t="s">
        <v>612</v>
      </c>
      <c r="E419" s="67"/>
      <c r="F419" s="66"/>
      <c r="G419" s="68" t="s">
        <v>1103</v>
      </c>
      <c r="H419" s="26"/>
      <c r="I419" s="26"/>
      <c r="J419" s="27">
        <v>1</v>
      </c>
      <c r="K419" s="29"/>
      <c r="L419" s="75"/>
      <c r="M419" s="28" t="str">
        <f t="shared" si="59"/>
        <v/>
      </c>
      <c r="N419" s="75"/>
      <c r="O419" s="28" t="str">
        <f t="shared" si="55"/>
        <v/>
      </c>
      <c r="P419" s="75">
        <v>2</v>
      </c>
      <c r="Q419" s="28">
        <f t="shared" si="56"/>
        <v>0</v>
      </c>
      <c r="R419" s="75"/>
      <c r="S419" s="28" t="str">
        <f t="shared" si="57"/>
        <v/>
      </c>
      <c r="T419" s="75"/>
      <c r="U419" s="28" t="str">
        <f t="shared" si="58"/>
        <v/>
      </c>
      <c r="V419" s="30"/>
      <c r="W419" s="78">
        <v>0</v>
      </c>
      <c r="X419" s="78">
        <v>0</v>
      </c>
      <c r="Y419" s="78">
        <v>0</v>
      </c>
      <c r="Z419" s="78">
        <v>0</v>
      </c>
      <c r="AA419" s="78">
        <v>0</v>
      </c>
      <c r="AB419" s="78">
        <v>0</v>
      </c>
      <c r="AC419" s="78">
        <v>0</v>
      </c>
      <c r="AD419" s="78">
        <v>0</v>
      </c>
      <c r="AE419" s="31"/>
    </row>
    <row r="420" spans="1:31" s="40" customFormat="1" ht="25.5" outlineLevel="1" x14ac:dyDescent="0.25">
      <c r="A420" s="57">
        <v>541</v>
      </c>
      <c r="B420" s="65" t="s">
        <v>341</v>
      </c>
      <c r="C420" s="65" t="s">
        <v>326</v>
      </c>
      <c r="D420" s="66" t="s">
        <v>169</v>
      </c>
      <c r="E420" s="67"/>
      <c r="F420" s="66"/>
      <c r="G420" s="68" t="s">
        <v>1103</v>
      </c>
      <c r="H420" s="26"/>
      <c r="I420" s="26"/>
      <c r="J420" s="27">
        <v>1</v>
      </c>
      <c r="K420" s="29"/>
      <c r="L420" s="75"/>
      <c r="M420" s="28" t="str">
        <f t="shared" si="59"/>
        <v/>
      </c>
      <c r="N420" s="75"/>
      <c r="O420" s="28" t="str">
        <f t="shared" si="55"/>
        <v/>
      </c>
      <c r="P420" s="75">
        <v>2</v>
      </c>
      <c r="Q420" s="28">
        <f t="shared" si="56"/>
        <v>0</v>
      </c>
      <c r="R420" s="75"/>
      <c r="S420" s="28" t="str">
        <f t="shared" si="57"/>
        <v/>
      </c>
      <c r="T420" s="75"/>
      <c r="U420" s="28" t="str">
        <f t="shared" si="58"/>
        <v/>
      </c>
      <c r="V420" s="30"/>
      <c r="W420" s="78">
        <v>0</v>
      </c>
      <c r="X420" s="78">
        <v>0</v>
      </c>
      <c r="Y420" s="78">
        <v>0</v>
      </c>
      <c r="Z420" s="78">
        <v>0</v>
      </c>
      <c r="AA420" s="78">
        <v>0</v>
      </c>
      <c r="AB420" s="78">
        <v>0</v>
      </c>
      <c r="AC420" s="78">
        <v>0</v>
      </c>
      <c r="AD420" s="78">
        <v>0</v>
      </c>
      <c r="AE420" s="31"/>
    </row>
    <row r="421" spans="1:31" s="40" customFormat="1" ht="25.5" outlineLevel="1" x14ac:dyDescent="0.25">
      <c r="A421" s="57">
        <v>542</v>
      </c>
      <c r="B421" s="65" t="s">
        <v>341</v>
      </c>
      <c r="C421" s="65" t="s">
        <v>326</v>
      </c>
      <c r="D421" s="66" t="s">
        <v>613</v>
      </c>
      <c r="E421" s="67"/>
      <c r="F421" s="66"/>
      <c r="G421" s="68" t="s">
        <v>1103</v>
      </c>
      <c r="H421" s="26"/>
      <c r="I421" s="26"/>
      <c r="J421" s="27">
        <v>1</v>
      </c>
      <c r="K421" s="29"/>
      <c r="L421" s="75"/>
      <c r="M421" s="28" t="str">
        <f t="shared" si="59"/>
        <v/>
      </c>
      <c r="N421" s="75"/>
      <c r="O421" s="28" t="str">
        <f t="shared" si="55"/>
        <v/>
      </c>
      <c r="P421" s="75">
        <v>2</v>
      </c>
      <c r="Q421" s="28">
        <f t="shared" si="56"/>
        <v>0</v>
      </c>
      <c r="R421" s="75"/>
      <c r="S421" s="28" t="str">
        <f t="shared" si="57"/>
        <v/>
      </c>
      <c r="T421" s="75"/>
      <c r="U421" s="28" t="str">
        <f t="shared" si="58"/>
        <v/>
      </c>
      <c r="V421" s="30"/>
      <c r="W421" s="78">
        <v>0</v>
      </c>
      <c r="X421" s="78">
        <v>0</v>
      </c>
      <c r="Y421" s="78">
        <v>0</v>
      </c>
      <c r="Z421" s="78">
        <v>0</v>
      </c>
      <c r="AA421" s="78">
        <v>0</v>
      </c>
      <c r="AB421" s="78">
        <v>0</v>
      </c>
      <c r="AC421" s="78">
        <v>0</v>
      </c>
      <c r="AD421" s="78">
        <v>0</v>
      </c>
      <c r="AE421" s="31"/>
    </row>
    <row r="422" spans="1:31" s="40" customFormat="1" ht="25.5" outlineLevel="1" x14ac:dyDescent="0.25">
      <c r="A422" s="57">
        <v>543</v>
      </c>
      <c r="B422" s="65" t="s">
        <v>341</v>
      </c>
      <c r="C422" s="65" t="s">
        <v>326</v>
      </c>
      <c r="D422" s="66" t="s">
        <v>170</v>
      </c>
      <c r="E422" s="67"/>
      <c r="F422" s="66"/>
      <c r="G422" s="68" t="s">
        <v>1103</v>
      </c>
      <c r="H422" s="26"/>
      <c r="I422" s="26"/>
      <c r="J422" s="27">
        <v>1</v>
      </c>
      <c r="K422" s="29"/>
      <c r="L422" s="75"/>
      <c r="M422" s="28" t="str">
        <f t="shared" si="59"/>
        <v/>
      </c>
      <c r="N422" s="75"/>
      <c r="O422" s="28" t="str">
        <f t="shared" si="55"/>
        <v/>
      </c>
      <c r="P422" s="75">
        <v>2</v>
      </c>
      <c r="Q422" s="28">
        <f t="shared" si="56"/>
        <v>0</v>
      </c>
      <c r="R422" s="75"/>
      <c r="S422" s="28" t="str">
        <f t="shared" si="57"/>
        <v/>
      </c>
      <c r="T422" s="75"/>
      <c r="U422" s="28" t="str">
        <f t="shared" si="58"/>
        <v/>
      </c>
      <c r="V422" s="30"/>
      <c r="W422" s="78">
        <v>0</v>
      </c>
      <c r="X422" s="78">
        <v>0</v>
      </c>
      <c r="Y422" s="78">
        <v>0</v>
      </c>
      <c r="Z422" s="78">
        <v>0</v>
      </c>
      <c r="AA422" s="78">
        <v>0</v>
      </c>
      <c r="AB422" s="78">
        <v>0</v>
      </c>
      <c r="AC422" s="78">
        <v>0</v>
      </c>
      <c r="AD422" s="78">
        <v>0</v>
      </c>
      <c r="AE422" s="31"/>
    </row>
    <row r="423" spans="1:31" s="40" customFormat="1" ht="25.5" outlineLevel="1" x14ac:dyDescent="0.25">
      <c r="A423" s="57">
        <v>544</v>
      </c>
      <c r="B423" s="65" t="s">
        <v>341</v>
      </c>
      <c r="C423" s="65" t="s">
        <v>326</v>
      </c>
      <c r="D423" s="66" t="s">
        <v>171</v>
      </c>
      <c r="E423" s="67"/>
      <c r="F423" s="66"/>
      <c r="G423" s="68" t="s">
        <v>1103</v>
      </c>
      <c r="H423" s="26"/>
      <c r="I423" s="26"/>
      <c r="J423" s="27">
        <v>1</v>
      </c>
      <c r="K423" s="29"/>
      <c r="L423" s="75"/>
      <c r="M423" s="28" t="str">
        <f t="shared" si="59"/>
        <v/>
      </c>
      <c r="N423" s="75"/>
      <c r="O423" s="28" t="str">
        <f t="shared" si="55"/>
        <v/>
      </c>
      <c r="P423" s="75">
        <v>2</v>
      </c>
      <c r="Q423" s="28">
        <f t="shared" si="56"/>
        <v>0</v>
      </c>
      <c r="R423" s="75"/>
      <c r="S423" s="28" t="str">
        <f t="shared" si="57"/>
        <v/>
      </c>
      <c r="T423" s="75"/>
      <c r="U423" s="28" t="str">
        <f t="shared" si="58"/>
        <v/>
      </c>
      <c r="V423" s="30"/>
      <c r="W423" s="78">
        <v>0</v>
      </c>
      <c r="X423" s="78">
        <v>0</v>
      </c>
      <c r="Y423" s="78">
        <v>0</v>
      </c>
      <c r="Z423" s="78">
        <v>0</v>
      </c>
      <c r="AA423" s="78">
        <v>0</v>
      </c>
      <c r="AB423" s="78">
        <v>0</v>
      </c>
      <c r="AC423" s="78">
        <v>0</v>
      </c>
      <c r="AD423" s="78">
        <v>0</v>
      </c>
      <c r="AE423" s="31"/>
    </row>
    <row r="424" spans="1:31" s="40" customFormat="1" ht="25.5" outlineLevel="1" x14ac:dyDescent="0.25">
      <c r="A424" s="57">
        <v>545</v>
      </c>
      <c r="B424" s="65" t="s">
        <v>341</v>
      </c>
      <c r="C424" s="65" t="s">
        <v>326</v>
      </c>
      <c r="D424" s="66" t="s">
        <v>172</v>
      </c>
      <c r="E424" s="67"/>
      <c r="F424" s="66"/>
      <c r="G424" s="68" t="s">
        <v>1103</v>
      </c>
      <c r="H424" s="26"/>
      <c r="I424" s="26"/>
      <c r="J424" s="27">
        <v>1</v>
      </c>
      <c r="K424" s="29"/>
      <c r="L424" s="75"/>
      <c r="M424" s="28" t="str">
        <f t="shared" si="59"/>
        <v/>
      </c>
      <c r="N424" s="75"/>
      <c r="O424" s="28" t="str">
        <f t="shared" si="55"/>
        <v/>
      </c>
      <c r="P424" s="75">
        <v>2</v>
      </c>
      <c r="Q424" s="28">
        <f t="shared" si="56"/>
        <v>0</v>
      </c>
      <c r="R424" s="75"/>
      <c r="S424" s="28" t="str">
        <f t="shared" si="57"/>
        <v/>
      </c>
      <c r="T424" s="75"/>
      <c r="U424" s="28" t="str">
        <f t="shared" si="58"/>
        <v/>
      </c>
      <c r="V424" s="30"/>
      <c r="W424" s="78">
        <v>0</v>
      </c>
      <c r="X424" s="78">
        <v>0</v>
      </c>
      <c r="Y424" s="78">
        <v>0</v>
      </c>
      <c r="Z424" s="78">
        <v>0</v>
      </c>
      <c r="AA424" s="78">
        <v>0</v>
      </c>
      <c r="AB424" s="78">
        <v>0</v>
      </c>
      <c r="AC424" s="78">
        <v>0</v>
      </c>
      <c r="AD424" s="78">
        <v>0</v>
      </c>
      <c r="AE424" s="31"/>
    </row>
    <row r="425" spans="1:31" s="40" customFormat="1" ht="25.5" outlineLevel="1" x14ac:dyDescent="0.25">
      <c r="A425" s="57">
        <v>546</v>
      </c>
      <c r="B425" s="65" t="s">
        <v>341</v>
      </c>
      <c r="C425" s="65" t="s">
        <v>326</v>
      </c>
      <c r="D425" s="66" t="s">
        <v>614</v>
      </c>
      <c r="E425" s="67"/>
      <c r="F425" s="66"/>
      <c r="G425" s="68" t="s">
        <v>1103</v>
      </c>
      <c r="H425" s="26"/>
      <c r="I425" s="26"/>
      <c r="J425" s="27">
        <v>1</v>
      </c>
      <c r="K425" s="29"/>
      <c r="L425" s="75"/>
      <c r="M425" s="28" t="str">
        <f t="shared" si="59"/>
        <v/>
      </c>
      <c r="N425" s="75"/>
      <c r="O425" s="28" t="str">
        <f t="shared" si="55"/>
        <v/>
      </c>
      <c r="P425" s="75">
        <v>2</v>
      </c>
      <c r="Q425" s="28">
        <f t="shared" si="56"/>
        <v>0</v>
      </c>
      <c r="R425" s="75"/>
      <c r="S425" s="28" t="str">
        <f t="shared" si="57"/>
        <v/>
      </c>
      <c r="T425" s="75"/>
      <c r="U425" s="28" t="str">
        <f t="shared" si="58"/>
        <v/>
      </c>
      <c r="V425" s="30"/>
      <c r="W425" s="78">
        <v>0</v>
      </c>
      <c r="X425" s="78">
        <v>0</v>
      </c>
      <c r="Y425" s="78">
        <v>0</v>
      </c>
      <c r="Z425" s="78">
        <v>0</v>
      </c>
      <c r="AA425" s="78">
        <v>0</v>
      </c>
      <c r="AB425" s="78">
        <v>0</v>
      </c>
      <c r="AC425" s="78">
        <v>0</v>
      </c>
      <c r="AD425" s="78">
        <v>0</v>
      </c>
      <c r="AE425" s="31"/>
    </row>
    <row r="426" spans="1:31" s="40" customFormat="1" ht="25.5" outlineLevel="1" x14ac:dyDescent="0.25">
      <c r="A426" s="57">
        <v>547</v>
      </c>
      <c r="B426" s="65" t="s">
        <v>341</v>
      </c>
      <c r="C426" s="65" t="s">
        <v>326</v>
      </c>
      <c r="D426" s="66" t="s">
        <v>615</v>
      </c>
      <c r="E426" s="67"/>
      <c r="F426" s="66"/>
      <c r="G426" s="68" t="s">
        <v>1103</v>
      </c>
      <c r="H426" s="26"/>
      <c r="I426" s="26"/>
      <c r="J426" s="27">
        <v>1</v>
      </c>
      <c r="K426" s="29"/>
      <c r="L426" s="75"/>
      <c r="M426" s="28" t="str">
        <f t="shared" si="59"/>
        <v/>
      </c>
      <c r="N426" s="75"/>
      <c r="O426" s="28" t="str">
        <f t="shared" si="55"/>
        <v/>
      </c>
      <c r="P426" s="75">
        <v>2</v>
      </c>
      <c r="Q426" s="28">
        <f t="shared" si="56"/>
        <v>0</v>
      </c>
      <c r="R426" s="75"/>
      <c r="S426" s="28" t="str">
        <f t="shared" si="57"/>
        <v/>
      </c>
      <c r="T426" s="75"/>
      <c r="U426" s="28" t="str">
        <f t="shared" si="58"/>
        <v/>
      </c>
      <c r="V426" s="30"/>
      <c r="W426" s="78">
        <v>0</v>
      </c>
      <c r="X426" s="78">
        <v>0</v>
      </c>
      <c r="Y426" s="78">
        <v>0</v>
      </c>
      <c r="Z426" s="78">
        <v>0</v>
      </c>
      <c r="AA426" s="78">
        <v>0</v>
      </c>
      <c r="AB426" s="78">
        <v>0</v>
      </c>
      <c r="AC426" s="78">
        <v>0</v>
      </c>
      <c r="AD426" s="78">
        <v>0</v>
      </c>
      <c r="AE426" s="31"/>
    </row>
    <row r="427" spans="1:31" s="40" customFormat="1" ht="25.5" outlineLevel="1" x14ac:dyDescent="0.25">
      <c r="A427" s="57">
        <v>548</v>
      </c>
      <c r="B427" s="65" t="s">
        <v>341</v>
      </c>
      <c r="C427" s="65" t="s">
        <v>326</v>
      </c>
      <c r="D427" s="66" t="s">
        <v>616</v>
      </c>
      <c r="E427" s="67"/>
      <c r="F427" s="66"/>
      <c r="G427" s="68" t="s">
        <v>1103</v>
      </c>
      <c r="H427" s="26"/>
      <c r="I427" s="26"/>
      <c r="J427" s="27">
        <v>1</v>
      </c>
      <c r="K427" s="29"/>
      <c r="L427" s="75"/>
      <c r="M427" s="28" t="str">
        <f t="shared" si="59"/>
        <v/>
      </c>
      <c r="N427" s="75"/>
      <c r="O427" s="28" t="str">
        <f t="shared" si="55"/>
        <v/>
      </c>
      <c r="P427" s="75">
        <v>2</v>
      </c>
      <c r="Q427" s="28">
        <f t="shared" si="56"/>
        <v>0</v>
      </c>
      <c r="R427" s="75"/>
      <c r="S427" s="28" t="str">
        <f t="shared" si="57"/>
        <v/>
      </c>
      <c r="T427" s="75"/>
      <c r="U427" s="28" t="str">
        <f t="shared" si="58"/>
        <v/>
      </c>
      <c r="V427" s="30"/>
      <c r="W427" s="78">
        <v>0</v>
      </c>
      <c r="X427" s="78">
        <v>0</v>
      </c>
      <c r="Y427" s="78">
        <v>0</v>
      </c>
      <c r="Z427" s="78">
        <v>0</v>
      </c>
      <c r="AA427" s="78">
        <v>0</v>
      </c>
      <c r="AB427" s="78">
        <v>0</v>
      </c>
      <c r="AC427" s="78">
        <v>0</v>
      </c>
      <c r="AD427" s="78">
        <v>0</v>
      </c>
      <c r="AE427" s="31"/>
    </row>
    <row r="428" spans="1:31" s="40" customFormat="1" ht="25.5" outlineLevel="1" x14ac:dyDescent="0.25">
      <c r="A428" s="57">
        <v>549</v>
      </c>
      <c r="B428" s="65" t="s">
        <v>341</v>
      </c>
      <c r="C428" s="65" t="s">
        <v>326</v>
      </c>
      <c r="D428" s="66" t="s">
        <v>617</v>
      </c>
      <c r="E428" s="67"/>
      <c r="F428" s="66"/>
      <c r="G428" s="68" t="s">
        <v>1103</v>
      </c>
      <c r="H428" s="26"/>
      <c r="I428" s="26"/>
      <c r="J428" s="27">
        <v>1</v>
      </c>
      <c r="K428" s="29"/>
      <c r="L428" s="75"/>
      <c r="M428" s="28" t="str">
        <f t="shared" si="59"/>
        <v/>
      </c>
      <c r="N428" s="75"/>
      <c r="O428" s="28" t="str">
        <f t="shared" ref="O428:O450" si="60">IF(N428&lt;&gt;"",($W428*$W$15+$X428*$X$15+$Y428*$Y$15+$Z428*$Z$15+$AA428*$AA$15+$AB428*$AB$15+$AC428*$AC$15+$AD428*$AD$15)/SUM($W$15:$AD$15),"")</f>
        <v/>
      </c>
      <c r="P428" s="75">
        <v>2</v>
      </c>
      <c r="Q428" s="28">
        <f t="shared" ref="Q428:Q450" si="61">IF(P428&lt;&gt;"",($W428*$W$15+$X428*$X$15+$Y428*$Y$15+$Z428*$Z$15+$AA428*$AA$15+$AB428*$AB$15+$AC428*$AC$15+$AD428*$AD$15)/SUM($W$15:$AD$15),"")</f>
        <v>0</v>
      </c>
      <c r="R428" s="75"/>
      <c r="S428" s="28" t="str">
        <f t="shared" ref="S428:S450" si="62">IF(R428&lt;&gt;"",($W428*$W$15+$X428*$X$15+$Y428*$Y$15+$Z428*$Z$15+$AA428*$AA$15+$AB428*$AB$15+$AC428*$AC$15+$AD428*$AD$15)/SUM($W$15:$AD$15),"")</f>
        <v/>
      </c>
      <c r="T428" s="75"/>
      <c r="U428" s="28" t="str">
        <f t="shared" ref="U428:U450" si="63">IF(T428&lt;&gt;"",($W428*$W$15+$X428*$X$15+$Y428*$Y$15+$Z428*$Z$15+$AA428*$AA$15+$AB428*$AB$15+$AC428*$AC$15+$AD428*$AD$15)/SUM($W$15:$AD$15),"")</f>
        <v/>
      </c>
      <c r="V428" s="30"/>
      <c r="W428" s="78">
        <v>0</v>
      </c>
      <c r="X428" s="78">
        <v>0</v>
      </c>
      <c r="Y428" s="78">
        <v>0</v>
      </c>
      <c r="Z428" s="78">
        <v>0</v>
      </c>
      <c r="AA428" s="78">
        <v>0</v>
      </c>
      <c r="AB428" s="78">
        <v>0</v>
      </c>
      <c r="AC428" s="78">
        <v>0</v>
      </c>
      <c r="AD428" s="78">
        <v>0</v>
      </c>
      <c r="AE428" s="31"/>
    </row>
    <row r="429" spans="1:31" s="40" customFormat="1" ht="25.5" outlineLevel="1" x14ac:dyDescent="0.25">
      <c r="A429" s="57">
        <v>550</v>
      </c>
      <c r="B429" s="65" t="s">
        <v>341</v>
      </c>
      <c r="C429" s="65" t="s">
        <v>326</v>
      </c>
      <c r="D429" s="66" t="s">
        <v>618</v>
      </c>
      <c r="E429" s="67"/>
      <c r="F429" s="66"/>
      <c r="G429" s="68" t="s">
        <v>1103</v>
      </c>
      <c r="H429" s="26"/>
      <c r="I429" s="26"/>
      <c r="J429" s="27">
        <v>1</v>
      </c>
      <c r="K429" s="29"/>
      <c r="L429" s="75"/>
      <c r="M429" s="28" t="str">
        <f t="shared" si="59"/>
        <v/>
      </c>
      <c r="N429" s="75"/>
      <c r="O429" s="28" t="str">
        <f t="shared" si="60"/>
        <v/>
      </c>
      <c r="P429" s="75">
        <v>2</v>
      </c>
      <c r="Q429" s="28">
        <f t="shared" si="61"/>
        <v>0</v>
      </c>
      <c r="R429" s="75"/>
      <c r="S429" s="28" t="str">
        <f t="shared" si="62"/>
        <v/>
      </c>
      <c r="T429" s="75"/>
      <c r="U429" s="28" t="str">
        <f t="shared" si="63"/>
        <v/>
      </c>
      <c r="V429" s="30"/>
      <c r="W429" s="78">
        <v>0</v>
      </c>
      <c r="X429" s="78">
        <v>0</v>
      </c>
      <c r="Y429" s="78">
        <v>0</v>
      </c>
      <c r="Z429" s="78">
        <v>0</v>
      </c>
      <c r="AA429" s="78">
        <v>0</v>
      </c>
      <c r="AB429" s="78">
        <v>0</v>
      </c>
      <c r="AC429" s="78">
        <v>0</v>
      </c>
      <c r="AD429" s="78">
        <v>0</v>
      </c>
      <c r="AE429" s="31"/>
    </row>
    <row r="430" spans="1:31" s="40" customFormat="1" ht="25.5" outlineLevel="1" x14ac:dyDescent="0.25">
      <c r="A430" s="57">
        <v>551</v>
      </c>
      <c r="B430" s="65" t="s">
        <v>341</v>
      </c>
      <c r="C430" s="65" t="s">
        <v>326</v>
      </c>
      <c r="D430" s="66" t="s">
        <v>619</v>
      </c>
      <c r="E430" s="67"/>
      <c r="F430" s="66"/>
      <c r="G430" s="68" t="s">
        <v>1103</v>
      </c>
      <c r="H430" s="26"/>
      <c r="I430" s="26"/>
      <c r="J430" s="27">
        <v>1</v>
      </c>
      <c r="K430" s="29"/>
      <c r="L430" s="75"/>
      <c r="M430" s="28" t="str">
        <f t="shared" si="59"/>
        <v/>
      </c>
      <c r="N430" s="75"/>
      <c r="O430" s="28" t="str">
        <f t="shared" si="60"/>
        <v/>
      </c>
      <c r="P430" s="75">
        <v>2</v>
      </c>
      <c r="Q430" s="28">
        <f t="shared" si="61"/>
        <v>0</v>
      </c>
      <c r="R430" s="75"/>
      <c r="S430" s="28" t="str">
        <f t="shared" si="62"/>
        <v/>
      </c>
      <c r="T430" s="75"/>
      <c r="U430" s="28" t="str">
        <f t="shared" si="63"/>
        <v/>
      </c>
      <c r="V430" s="30"/>
      <c r="W430" s="78">
        <v>0</v>
      </c>
      <c r="X430" s="78">
        <v>0</v>
      </c>
      <c r="Y430" s="78">
        <v>0</v>
      </c>
      <c r="Z430" s="78">
        <v>0</v>
      </c>
      <c r="AA430" s="78">
        <v>0</v>
      </c>
      <c r="AB430" s="78">
        <v>0</v>
      </c>
      <c r="AC430" s="78">
        <v>0</v>
      </c>
      <c r="AD430" s="78">
        <v>0</v>
      </c>
      <c r="AE430" s="31"/>
    </row>
    <row r="431" spans="1:31" s="40" customFormat="1" ht="25.5" outlineLevel="1" x14ac:dyDescent="0.25">
      <c r="A431" s="57">
        <v>552</v>
      </c>
      <c r="B431" s="65" t="s">
        <v>341</v>
      </c>
      <c r="C431" s="65" t="s">
        <v>326</v>
      </c>
      <c r="D431" s="66" t="s">
        <v>620</v>
      </c>
      <c r="E431" s="67"/>
      <c r="F431" s="66"/>
      <c r="G431" s="68" t="s">
        <v>1103</v>
      </c>
      <c r="H431" s="26"/>
      <c r="I431" s="26"/>
      <c r="J431" s="27">
        <v>1</v>
      </c>
      <c r="K431" s="29"/>
      <c r="L431" s="75"/>
      <c r="M431" s="28" t="str">
        <f t="shared" si="59"/>
        <v/>
      </c>
      <c r="N431" s="75"/>
      <c r="O431" s="28" t="str">
        <f t="shared" si="60"/>
        <v/>
      </c>
      <c r="P431" s="75">
        <v>2</v>
      </c>
      <c r="Q431" s="28">
        <f t="shared" si="61"/>
        <v>0</v>
      </c>
      <c r="R431" s="75"/>
      <c r="S431" s="28" t="str">
        <f t="shared" si="62"/>
        <v/>
      </c>
      <c r="T431" s="75"/>
      <c r="U431" s="28" t="str">
        <f t="shared" si="63"/>
        <v/>
      </c>
      <c r="V431" s="30"/>
      <c r="W431" s="78">
        <v>0</v>
      </c>
      <c r="X431" s="78">
        <v>0</v>
      </c>
      <c r="Y431" s="78">
        <v>0</v>
      </c>
      <c r="Z431" s="78">
        <v>0</v>
      </c>
      <c r="AA431" s="78">
        <v>0</v>
      </c>
      <c r="AB431" s="78">
        <v>0</v>
      </c>
      <c r="AC431" s="78">
        <v>0</v>
      </c>
      <c r="AD431" s="78">
        <v>0</v>
      </c>
      <c r="AE431" s="31"/>
    </row>
    <row r="432" spans="1:31" s="40" customFormat="1" ht="25.5" outlineLevel="1" x14ac:dyDescent="0.25">
      <c r="A432" s="57">
        <v>553</v>
      </c>
      <c r="B432" s="65" t="s">
        <v>341</v>
      </c>
      <c r="C432" s="65" t="s">
        <v>326</v>
      </c>
      <c r="D432" s="66" t="s">
        <v>621</v>
      </c>
      <c r="E432" s="67"/>
      <c r="F432" s="66"/>
      <c r="G432" s="68" t="s">
        <v>1103</v>
      </c>
      <c r="H432" s="26"/>
      <c r="I432" s="26"/>
      <c r="J432" s="27">
        <v>1</v>
      </c>
      <c r="K432" s="29"/>
      <c r="L432" s="75"/>
      <c r="M432" s="28" t="str">
        <f t="shared" si="59"/>
        <v/>
      </c>
      <c r="N432" s="75"/>
      <c r="O432" s="28" t="str">
        <f t="shared" si="60"/>
        <v/>
      </c>
      <c r="P432" s="75">
        <v>2</v>
      </c>
      <c r="Q432" s="28">
        <f t="shared" si="61"/>
        <v>0</v>
      </c>
      <c r="R432" s="75"/>
      <c r="S432" s="28" t="str">
        <f t="shared" si="62"/>
        <v/>
      </c>
      <c r="T432" s="75"/>
      <c r="U432" s="28" t="str">
        <f t="shared" si="63"/>
        <v/>
      </c>
      <c r="V432" s="30"/>
      <c r="W432" s="78">
        <v>0</v>
      </c>
      <c r="X432" s="78">
        <v>0</v>
      </c>
      <c r="Y432" s="78">
        <v>0</v>
      </c>
      <c r="Z432" s="78">
        <v>0</v>
      </c>
      <c r="AA432" s="78">
        <v>0</v>
      </c>
      <c r="AB432" s="78">
        <v>0</v>
      </c>
      <c r="AC432" s="78">
        <v>0</v>
      </c>
      <c r="AD432" s="78">
        <v>0</v>
      </c>
      <c r="AE432" s="31"/>
    </row>
    <row r="433" spans="1:31" s="40" customFormat="1" ht="25.5" outlineLevel="1" x14ac:dyDescent="0.25">
      <c r="A433" s="57">
        <v>554</v>
      </c>
      <c r="B433" s="65" t="s">
        <v>341</v>
      </c>
      <c r="C433" s="65" t="s">
        <v>326</v>
      </c>
      <c r="D433" s="66" t="s">
        <v>622</v>
      </c>
      <c r="E433" s="67"/>
      <c r="F433" s="66"/>
      <c r="G433" s="68" t="s">
        <v>1103</v>
      </c>
      <c r="H433" s="26"/>
      <c r="I433" s="26"/>
      <c r="J433" s="27">
        <v>1</v>
      </c>
      <c r="K433" s="29"/>
      <c r="L433" s="75"/>
      <c r="M433" s="28" t="str">
        <f t="shared" si="59"/>
        <v/>
      </c>
      <c r="N433" s="75"/>
      <c r="O433" s="28" t="str">
        <f t="shared" si="60"/>
        <v/>
      </c>
      <c r="P433" s="75">
        <v>2</v>
      </c>
      <c r="Q433" s="28">
        <f t="shared" si="61"/>
        <v>0</v>
      </c>
      <c r="R433" s="75"/>
      <c r="S433" s="28" t="str">
        <f t="shared" si="62"/>
        <v/>
      </c>
      <c r="T433" s="75"/>
      <c r="U433" s="28" t="str">
        <f t="shared" si="63"/>
        <v/>
      </c>
      <c r="V433" s="30"/>
      <c r="W433" s="78">
        <v>0</v>
      </c>
      <c r="X433" s="78">
        <v>0</v>
      </c>
      <c r="Y433" s="78">
        <v>0</v>
      </c>
      <c r="Z433" s="78">
        <v>0</v>
      </c>
      <c r="AA433" s="78">
        <v>0</v>
      </c>
      <c r="AB433" s="78">
        <v>0</v>
      </c>
      <c r="AC433" s="78">
        <v>0</v>
      </c>
      <c r="AD433" s="78">
        <v>0</v>
      </c>
      <c r="AE433" s="31"/>
    </row>
    <row r="434" spans="1:31" s="40" customFormat="1" ht="25.5" outlineLevel="1" x14ac:dyDescent="0.25">
      <c r="A434" s="57">
        <v>555</v>
      </c>
      <c r="B434" s="65" t="s">
        <v>341</v>
      </c>
      <c r="C434" s="65" t="s">
        <v>326</v>
      </c>
      <c r="D434" s="66" t="s">
        <v>623</v>
      </c>
      <c r="E434" s="67"/>
      <c r="F434" s="66"/>
      <c r="G434" s="68" t="s">
        <v>1103</v>
      </c>
      <c r="H434" s="26"/>
      <c r="I434" s="26"/>
      <c r="J434" s="27">
        <v>1</v>
      </c>
      <c r="K434" s="29"/>
      <c r="L434" s="75"/>
      <c r="M434" s="28" t="str">
        <f t="shared" si="59"/>
        <v/>
      </c>
      <c r="N434" s="75"/>
      <c r="O434" s="28" t="str">
        <f t="shared" si="60"/>
        <v/>
      </c>
      <c r="P434" s="75">
        <v>2</v>
      </c>
      <c r="Q434" s="28">
        <f t="shared" si="61"/>
        <v>0</v>
      </c>
      <c r="R434" s="75"/>
      <c r="S434" s="28" t="str">
        <f t="shared" si="62"/>
        <v/>
      </c>
      <c r="T434" s="75"/>
      <c r="U434" s="28" t="str">
        <f t="shared" si="63"/>
        <v/>
      </c>
      <c r="V434" s="30"/>
      <c r="W434" s="78">
        <v>0</v>
      </c>
      <c r="X434" s="78">
        <v>0</v>
      </c>
      <c r="Y434" s="78">
        <v>0</v>
      </c>
      <c r="Z434" s="78">
        <v>0</v>
      </c>
      <c r="AA434" s="78">
        <v>0</v>
      </c>
      <c r="AB434" s="78">
        <v>0</v>
      </c>
      <c r="AC434" s="78">
        <v>0</v>
      </c>
      <c r="AD434" s="78">
        <v>0</v>
      </c>
      <c r="AE434" s="31"/>
    </row>
    <row r="435" spans="1:31" s="40" customFormat="1" ht="25.5" outlineLevel="1" x14ac:dyDescent="0.25">
      <c r="A435" s="57">
        <v>556</v>
      </c>
      <c r="B435" s="65" t="s">
        <v>341</v>
      </c>
      <c r="C435" s="65" t="s">
        <v>326</v>
      </c>
      <c r="D435" s="66" t="s">
        <v>624</v>
      </c>
      <c r="E435" s="67"/>
      <c r="F435" s="66"/>
      <c r="G435" s="68" t="s">
        <v>1103</v>
      </c>
      <c r="H435" s="26"/>
      <c r="I435" s="26"/>
      <c r="J435" s="27">
        <v>1</v>
      </c>
      <c r="K435" s="29"/>
      <c r="L435" s="75"/>
      <c r="M435" s="28" t="str">
        <f t="shared" si="59"/>
        <v/>
      </c>
      <c r="N435" s="75"/>
      <c r="O435" s="28" t="str">
        <f t="shared" si="60"/>
        <v/>
      </c>
      <c r="P435" s="75">
        <v>2</v>
      </c>
      <c r="Q435" s="28">
        <f t="shared" si="61"/>
        <v>0</v>
      </c>
      <c r="R435" s="75"/>
      <c r="S435" s="28" t="str">
        <f t="shared" si="62"/>
        <v/>
      </c>
      <c r="T435" s="75"/>
      <c r="U435" s="28" t="str">
        <f t="shared" si="63"/>
        <v/>
      </c>
      <c r="V435" s="30"/>
      <c r="W435" s="78">
        <v>0</v>
      </c>
      <c r="X435" s="78">
        <v>0</v>
      </c>
      <c r="Y435" s="78">
        <v>0</v>
      </c>
      <c r="Z435" s="78">
        <v>0</v>
      </c>
      <c r="AA435" s="78">
        <v>0</v>
      </c>
      <c r="AB435" s="78">
        <v>0</v>
      </c>
      <c r="AC435" s="78">
        <v>0</v>
      </c>
      <c r="AD435" s="78">
        <v>0</v>
      </c>
      <c r="AE435" s="31"/>
    </row>
    <row r="436" spans="1:31" s="40" customFormat="1" ht="25.5" outlineLevel="1" x14ac:dyDescent="0.25">
      <c r="A436" s="57">
        <v>557</v>
      </c>
      <c r="B436" s="65" t="s">
        <v>341</v>
      </c>
      <c r="C436" s="65" t="s">
        <v>326</v>
      </c>
      <c r="D436" s="66" t="s">
        <v>625</v>
      </c>
      <c r="E436" s="67"/>
      <c r="F436" s="66"/>
      <c r="G436" s="68" t="s">
        <v>1103</v>
      </c>
      <c r="H436" s="26"/>
      <c r="I436" s="26"/>
      <c r="J436" s="27">
        <v>1</v>
      </c>
      <c r="K436" s="29"/>
      <c r="L436" s="75"/>
      <c r="M436" s="28" t="str">
        <f t="shared" si="59"/>
        <v/>
      </c>
      <c r="N436" s="75"/>
      <c r="O436" s="28" t="str">
        <f t="shared" si="60"/>
        <v/>
      </c>
      <c r="P436" s="75">
        <v>2</v>
      </c>
      <c r="Q436" s="28">
        <f t="shared" si="61"/>
        <v>0</v>
      </c>
      <c r="R436" s="75"/>
      <c r="S436" s="28" t="str">
        <f t="shared" si="62"/>
        <v/>
      </c>
      <c r="T436" s="75"/>
      <c r="U436" s="28" t="str">
        <f t="shared" si="63"/>
        <v/>
      </c>
      <c r="V436" s="30"/>
      <c r="W436" s="78">
        <v>0</v>
      </c>
      <c r="X436" s="78">
        <v>0</v>
      </c>
      <c r="Y436" s="78">
        <v>0</v>
      </c>
      <c r="Z436" s="78">
        <v>0</v>
      </c>
      <c r="AA436" s="78">
        <v>0</v>
      </c>
      <c r="AB436" s="78">
        <v>0</v>
      </c>
      <c r="AC436" s="78">
        <v>0</v>
      </c>
      <c r="AD436" s="78">
        <v>0</v>
      </c>
      <c r="AE436" s="31"/>
    </row>
    <row r="437" spans="1:31" s="40" customFormat="1" ht="25.5" outlineLevel="1" x14ac:dyDescent="0.25">
      <c r="A437" s="57">
        <v>558</v>
      </c>
      <c r="B437" s="65" t="s">
        <v>341</v>
      </c>
      <c r="C437" s="65" t="s">
        <v>326</v>
      </c>
      <c r="D437" s="66" t="s">
        <v>626</v>
      </c>
      <c r="E437" s="67"/>
      <c r="F437" s="66"/>
      <c r="G437" s="68" t="s">
        <v>1103</v>
      </c>
      <c r="H437" s="26"/>
      <c r="I437" s="26"/>
      <c r="J437" s="27">
        <v>1</v>
      </c>
      <c r="K437" s="29"/>
      <c r="L437" s="75"/>
      <c r="M437" s="28" t="str">
        <f t="shared" si="59"/>
        <v/>
      </c>
      <c r="N437" s="75"/>
      <c r="O437" s="28" t="str">
        <f t="shared" si="60"/>
        <v/>
      </c>
      <c r="P437" s="75">
        <v>2</v>
      </c>
      <c r="Q437" s="28">
        <f t="shared" si="61"/>
        <v>0</v>
      </c>
      <c r="R437" s="75"/>
      <c r="S437" s="28" t="str">
        <f t="shared" si="62"/>
        <v/>
      </c>
      <c r="T437" s="75"/>
      <c r="U437" s="28" t="str">
        <f t="shared" si="63"/>
        <v/>
      </c>
      <c r="V437" s="30"/>
      <c r="W437" s="78">
        <v>0</v>
      </c>
      <c r="X437" s="78">
        <v>0</v>
      </c>
      <c r="Y437" s="78">
        <v>0</v>
      </c>
      <c r="Z437" s="78">
        <v>0</v>
      </c>
      <c r="AA437" s="78">
        <v>0</v>
      </c>
      <c r="AB437" s="78">
        <v>0</v>
      </c>
      <c r="AC437" s="78">
        <v>0</v>
      </c>
      <c r="AD437" s="78">
        <v>0</v>
      </c>
      <c r="AE437" s="31"/>
    </row>
    <row r="438" spans="1:31" s="40" customFormat="1" ht="25.5" outlineLevel="1" x14ac:dyDescent="0.25">
      <c r="A438" s="57">
        <v>559</v>
      </c>
      <c r="B438" s="65" t="s">
        <v>341</v>
      </c>
      <c r="C438" s="65" t="s">
        <v>326</v>
      </c>
      <c r="D438" s="66" t="s">
        <v>627</v>
      </c>
      <c r="E438" s="67"/>
      <c r="F438" s="66"/>
      <c r="G438" s="68" t="s">
        <v>1103</v>
      </c>
      <c r="H438" s="26"/>
      <c r="I438" s="26"/>
      <c r="J438" s="27">
        <v>1</v>
      </c>
      <c r="K438" s="29"/>
      <c r="L438" s="75"/>
      <c r="M438" s="28" t="str">
        <f t="shared" si="59"/>
        <v/>
      </c>
      <c r="N438" s="75"/>
      <c r="O438" s="28" t="str">
        <f t="shared" si="60"/>
        <v/>
      </c>
      <c r="P438" s="75">
        <v>2</v>
      </c>
      <c r="Q438" s="28">
        <f t="shared" si="61"/>
        <v>0</v>
      </c>
      <c r="R438" s="75"/>
      <c r="S438" s="28" t="str">
        <f t="shared" si="62"/>
        <v/>
      </c>
      <c r="T438" s="75"/>
      <c r="U438" s="28" t="str">
        <f t="shared" si="63"/>
        <v/>
      </c>
      <c r="V438" s="30"/>
      <c r="W438" s="78">
        <v>0</v>
      </c>
      <c r="X438" s="78">
        <v>0</v>
      </c>
      <c r="Y438" s="78">
        <v>0</v>
      </c>
      <c r="Z438" s="78">
        <v>0</v>
      </c>
      <c r="AA438" s="78">
        <v>0</v>
      </c>
      <c r="AB438" s="78">
        <v>0</v>
      </c>
      <c r="AC438" s="78">
        <v>0</v>
      </c>
      <c r="AD438" s="78">
        <v>0</v>
      </c>
      <c r="AE438" s="31"/>
    </row>
    <row r="439" spans="1:31" s="40" customFormat="1" ht="25.5" outlineLevel="1" x14ac:dyDescent="0.25">
      <c r="A439" s="57">
        <v>560</v>
      </c>
      <c r="B439" s="65" t="s">
        <v>341</v>
      </c>
      <c r="C439" s="65" t="s">
        <v>326</v>
      </c>
      <c r="D439" s="66" t="s">
        <v>628</v>
      </c>
      <c r="E439" s="67"/>
      <c r="F439" s="66"/>
      <c r="G439" s="68" t="s">
        <v>1103</v>
      </c>
      <c r="H439" s="26"/>
      <c r="I439" s="26"/>
      <c r="J439" s="27">
        <v>1</v>
      </c>
      <c r="K439" s="29"/>
      <c r="L439" s="75"/>
      <c r="M439" s="28" t="str">
        <f t="shared" si="59"/>
        <v/>
      </c>
      <c r="N439" s="75"/>
      <c r="O439" s="28" t="str">
        <f t="shared" si="60"/>
        <v/>
      </c>
      <c r="P439" s="75">
        <v>2</v>
      </c>
      <c r="Q439" s="28">
        <f t="shared" si="61"/>
        <v>0</v>
      </c>
      <c r="R439" s="75"/>
      <c r="S439" s="28" t="str">
        <f t="shared" si="62"/>
        <v/>
      </c>
      <c r="T439" s="75"/>
      <c r="U439" s="28" t="str">
        <f t="shared" si="63"/>
        <v/>
      </c>
      <c r="V439" s="30"/>
      <c r="W439" s="78">
        <v>0</v>
      </c>
      <c r="X439" s="78">
        <v>0</v>
      </c>
      <c r="Y439" s="78">
        <v>0</v>
      </c>
      <c r="Z439" s="78">
        <v>0</v>
      </c>
      <c r="AA439" s="78">
        <v>0</v>
      </c>
      <c r="AB439" s="78">
        <v>0</v>
      </c>
      <c r="AC439" s="78">
        <v>0</v>
      </c>
      <c r="AD439" s="78">
        <v>0</v>
      </c>
      <c r="AE439" s="31"/>
    </row>
    <row r="440" spans="1:31" s="40" customFormat="1" ht="25.5" outlineLevel="1" x14ac:dyDescent="0.25">
      <c r="A440" s="57">
        <v>561</v>
      </c>
      <c r="B440" s="65" t="s">
        <v>341</v>
      </c>
      <c r="C440" s="65" t="s">
        <v>326</v>
      </c>
      <c r="D440" s="66" t="s">
        <v>629</v>
      </c>
      <c r="E440" s="67"/>
      <c r="F440" s="66"/>
      <c r="G440" s="68" t="s">
        <v>1103</v>
      </c>
      <c r="H440" s="26"/>
      <c r="I440" s="26"/>
      <c r="J440" s="27">
        <v>1</v>
      </c>
      <c r="K440" s="29"/>
      <c r="L440" s="75"/>
      <c r="M440" s="28" t="str">
        <f t="shared" si="59"/>
        <v/>
      </c>
      <c r="N440" s="75"/>
      <c r="O440" s="28" t="str">
        <f t="shared" si="60"/>
        <v/>
      </c>
      <c r="P440" s="75">
        <v>2</v>
      </c>
      <c r="Q440" s="28">
        <f t="shared" si="61"/>
        <v>0</v>
      </c>
      <c r="R440" s="75"/>
      <c r="S440" s="28" t="str">
        <f t="shared" si="62"/>
        <v/>
      </c>
      <c r="T440" s="75"/>
      <c r="U440" s="28" t="str">
        <f t="shared" si="63"/>
        <v/>
      </c>
      <c r="V440" s="30"/>
      <c r="W440" s="78">
        <v>0</v>
      </c>
      <c r="X440" s="78">
        <v>0</v>
      </c>
      <c r="Y440" s="78">
        <v>0</v>
      </c>
      <c r="Z440" s="78">
        <v>0</v>
      </c>
      <c r="AA440" s="78">
        <v>0</v>
      </c>
      <c r="AB440" s="78">
        <v>0</v>
      </c>
      <c r="AC440" s="78">
        <v>0</v>
      </c>
      <c r="AD440" s="78">
        <v>0</v>
      </c>
      <c r="AE440" s="31"/>
    </row>
    <row r="441" spans="1:31" s="40" customFormat="1" ht="25.5" outlineLevel="1" x14ac:dyDescent="0.25">
      <c r="A441" s="57">
        <v>562</v>
      </c>
      <c r="B441" s="65" t="s">
        <v>341</v>
      </c>
      <c r="C441" s="65" t="s">
        <v>326</v>
      </c>
      <c r="D441" s="66" t="s">
        <v>630</v>
      </c>
      <c r="E441" s="67"/>
      <c r="F441" s="66"/>
      <c r="G441" s="68" t="s">
        <v>1103</v>
      </c>
      <c r="H441" s="26"/>
      <c r="I441" s="26"/>
      <c r="J441" s="27">
        <v>1</v>
      </c>
      <c r="K441" s="29"/>
      <c r="L441" s="75"/>
      <c r="M441" s="28" t="str">
        <f t="shared" si="59"/>
        <v/>
      </c>
      <c r="N441" s="75"/>
      <c r="O441" s="28" t="str">
        <f t="shared" si="60"/>
        <v/>
      </c>
      <c r="P441" s="75">
        <v>2</v>
      </c>
      <c r="Q441" s="28">
        <f t="shared" si="61"/>
        <v>0</v>
      </c>
      <c r="R441" s="75"/>
      <c r="S441" s="28" t="str">
        <f t="shared" si="62"/>
        <v/>
      </c>
      <c r="T441" s="75"/>
      <c r="U441" s="28" t="str">
        <f t="shared" si="63"/>
        <v/>
      </c>
      <c r="V441" s="30"/>
      <c r="W441" s="78">
        <v>0</v>
      </c>
      <c r="X441" s="78">
        <v>0</v>
      </c>
      <c r="Y441" s="78">
        <v>0</v>
      </c>
      <c r="Z441" s="78">
        <v>0</v>
      </c>
      <c r="AA441" s="78">
        <v>0</v>
      </c>
      <c r="AB441" s="78">
        <v>0</v>
      </c>
      <c r="AC441" s="78">
        <v>0</v>
      </c>
      <c r="AD441" s="78">
        <v>0</v>
      </c>
      <c r="AE441" s="31"/>
    </row>
    <row r="442" spans="1:31" s="40" customFormat="1" ht="25.5" outlineLevel="1" x14ac:dyDescent="0.25">
      <c r="A442" s="57">
        <v>563</v>
      </c>
      <c r="B442" s="65" t="s">
        <v>341</v>
      </c>
      <c r="C442" s="65" t="s">
        <v>326</v>
      </c>
      <c r="D442" s="66" t="s">
        <v>631</v>
      </c>
      <c r="E442" s="67"/>
      <c r="F442" s="66"/>
      <c r="G442" s="68" t="s">
        <v>1103</v>
      </c>
      <c r="H442" s="26"/>
      <c r="I442" s="26"/>
      <c r="J442" s="27">
        <v>1</v>
      </c>
      <c r="K442" s="29"/>
      <c r="L442" s="75"/>
      <c r="M442" s="28" t="str">
        <f t="shared" si="59"/>
        <v/>
      </c>
      <c r="N442" s="75"/>
      <c r="O442" s="28" t="str">
        <f t="shared" si="60"/>
        <v/>
      </c>
      <c r="P442" s="75">
        <v>2</v>
      </c>
      <c r="Q442" s="28">
        <f t="shared" si="61"/>
        <v>0</v>
      </c>
      <c r="R442" s="75"/>
      <c r="S442" s="28" t="str">
        <f t="shared" si="62"/>
        <v/>
      </c>
      <c r="T442" s="75"/>
      <c r="U442" s="28" t="str">
        <f t="shared" si="63"/>
        <v/>
      </c>
      <c r="V442" s="30"/>
      <c r="W442" s="78">
        <v>0</v>
      </c>
      <c r="X442" s="78">
        <v>0</v>
      </c>
      <c r="Y442" s="78">
        <v>0</v>
      </c>
      <c r="Z442" s="78">
        <v>0</v>
      </c>
      <c r="AA442" s="78">
        <v>0</v>
      </c>
      <c r="AB442" s="78">
        <v>0</v>
      </c>
      <c r="AC442" s="78">
        <v>0</v>
      </c>
      <c r="AD442" s="78">
        <v>0</v>
      </c>
      <c r="AE442" s="31"/>
    </row>
    <row r="443" spans="1:31" s="40" customFormat="1" ht="25.5" outlineLevel="1" x14ac:dyDescent="0.25">
      <c r="A443" s="57">
        <v>564</v>
      </c>
      <c r="B443" s="65" t="s">
        <v>341</v>
      </c>
      <c r="C443" s="65" t="s">
        <v>326</v>
      </c>
      <c r="D443" s="66" t="s">
        <v>632</v>
      </c>
      <c r="E443" s="67"/>
      <c r="F443" s="66"/>
      <c r="G443" s="68" t="s">
        <v>1103</v>
      </c>
      <c r="H443" s="26"/>
      <c r="I443" s="26"/>
      <c r="J443" s="27">
        <v>1</v>
      </c>
      <c r="K443" s="29"/>
      <c r="L443" s="75"/>
      <c r="M443" s="28" t="str">
        <f t="shared" si="59"/>
        <v/>
      </c>
      <c r="N443" s="75"/>
      <c r="O443" s="28" t="str">
        <f t="shared" si="60"/>
        <v/>
      </c>
      <c r="P443" s="75">
        <v>2</v>
      </c>
      <c r="Q443" s="28">
        <f t="shared" si="61"/>
        <v>0</v>
      </c>
      <c r="R443" s="75"/>
      <c r="S443" s="28" t="str">
        <f t="shared" si="62"/>
        <v/>
      </c>
      <c r="T443" s="75"/>
      <c r="U443" s="28" t="str">
        <f t="shared" si="63"/>
        <v/>
      </c>
      <c r="V443" s="30"/>
      <c r="W443" s="78">
        <v>0</v>
      </c>
      <c r="X443" s="78">
        <v>0</v>
      </c>
      <c r="Y443" s="78">
        <v>0</v>
      </c>
      <c r="Z443" s="78">
        <v>0</v>
      </c>
      <c r="AA443" s="78">
        <v>0</v>
      </c>
      <c r="AB443" s="78">
        <v>0</v>
      </c>
      <c r="AC443" s="78">
        <v>0</v>
      </c>
      <c r="AD443" s="78">
        <v>0</v>
      </c>
      <c r="AE443" s="31"/>
    </row>
    <row r="444" spans="1:31" s="40" customFormat="1" ht="25.5" outlineLevel="1" x14ac:dyDescent="0.25">
      <c r="A444" s="57">
        <v>565</v>
      </c>
      <c r="B444" s="65" t="s">
        <v>341</v>
      </c>
      <c r="C444" s="65" t="s">
        <v>326</v>
      </c>
      <c r="D444" s="66" t="s">
        <v>633</v>
      </c>
      <c r="E444" s="67"/>
      <c r="F444" s="66"/>
      <c r="G444" s="68" t="s">
        <v>1103</v>
      </c>
      <c r="H444" s="26"/>
      <c r="I444" s="26"/>
      <c r="J444" s="27">
        <v>1</v>
      </c>
      <c r="K444" s="29"/>
      <c r="L444" s="75"/>
      <c r="M444" s="28" t="str">
        <f t="shared" si="59"/>
        <v/>
      </c>
      <c r="N444" s="75"/>
      <c r="O444" s="28" t="str">
        <f t="shared" si="60"/>
        <v/>
      </c>
      <c r="P444" s="75">
        <v>2</v>
      </c>
      <c r="Q444" s="28">
        <f t="shared" si="61"/>
        <v>0</v>
      </c>
      <c r="R444" s="75"/>
      <c r="S444" s="28" t="str">
        <f t="shared" si="62"/>
        <v/>
      </c>
      <c r="T444" s="75"/>
      <c r="U444" s="28" t="str">
        <f t="shared" si="63"/>
        <v/>
      </c>
      <c r="V444" s="30"/>
      <c r="W444" s="78">
        <v>0</v>
      </c>
      <c r="X444" s="78">
        <v>0</v>
      </c>
      <c r="Y444" s="78">
        <v>0</v>
      </c>
      <c r="Z444" s="78">
        <v>0</v>
      </c>
      <c r="AA444" s="78">
        <v>0</v>
      </c>
      <c r="AB444" s="78">
        <v>0</v>
      </c>
      <c r="AC444" s="78">
        <v>0</v>
      </c>
      <c r="AD444" s="78">
        <v>0</v>
      </c>
      <c r="AE444" s="31"/>
    </row>
    <row r="445" spans="1:31" s="40" customFormat="1" ht="25.5" outlineLevel="1" x14ac:dyDescent="0.25">
      <c r="A445" s="57">
        <v>566</v>
      </c>
      <c r="B445" s="65" t="s">
        <v>341</v>
      </c>
      <c r="C445" s="65" t="s">
        <v>326</v>
      </c>
      <c r="D445" s="66" t="s">
        <v>634</v>
      </c>
      <c r="E445" s="67"/>
      <c r="F445" s="66"/>
      <c r="G445" s="68" t="s">
        <v>1103</v>
      </c>
      <c r="H445" s="26"/>
      <c r="I445" s="26"/>
      <c r="J445" s="27">
        <v>1</v>
      </c>
      <c r="K445" s="29"/>
      <c r="L445" s="75"/>
      <c r="M445" s="28" t="str">
        <f t="shared" si="59"/>
        <v/>
      </c>
      <c r="N445" s="75"/>
      <c r="O445" s="28" t="str">
        <f t="shared" si="60"/>
        <v/>
      </c>
      <c r="P445" s="75">
        <v>2</v>
      </c>
      <c r="Q445" s="28">
        <f t="shared" si="61"/>
        <v>0</v>
      </c>
      <c r="R445" s="75"/>
      <c r="S445" s="28" t="str">
        <f t="shared" si="62"/>
        <v/>
      </c>
      <c r="T445" s="75"/>
      <c r="U445" s="28" t="str">
        <f t="shared" si="63"/>
        <v/>
      </c>
      <c r="V445" s="30"/>
      <c r="W445" s="78">
        <v>0</v>
      </c>
      <c r="X445" s="78">
        <v>0</v>
      </c>
      <c r="Y445" s="78">
        <v>0</v>
      </c>
      <c r="Z445" s="78">
        <v>0</v>
      </c>
      <c r="AA445" s="78">
        <v>0</v>
      </c>
      <c r="AB445" s="78">
        <v>0</v>
      </c>
      <c r="AC445" s="78">
        <v>0</v>
      </c>
      <c r="AD445" s="78">
        <v>0</v>
      </c>
      <c r="AE445" s="31"/>
    </row>
    <row r="446" spans="1:31" s="40" customFormat="1" ht="25.5" outlineLevel="1" x14ac:dyDescent="0.25">
      <c r="A446" s="57">
        <v>567</v>
      </c>
      <c r="B446" s="65" t="s">
        <v>341</v>
      </c>
      <c r="C446" s="65" t="s">
        <v>326</v>
      </c>
      <c r="D446" s="66" t="s">
        <v>635</v>
      </c>
      <c r="E446" s="67"/>
      <c r="F446" s="66"/>
      <c r="G446" s="68" t="s">
        <v>1103</v>
      </c>
      <c r="H446" s="26"/>
      <c r="I446" s="26"/>
      <c r="J446" s="27">
        <v>1</v>
      </c>
      <c r="K446" s="29"/>
      <c r="L446" s="75"/>
      <c r="M446" s="28" t="str">
        <f t="shared" si="59"/>
        <v/>
      </c>
      <c r="N446" s="75"/>
      <c r="O446" s="28" t="str">
        <f t="shared" si="60"/>
        <v/>
      </c>
      <c r="P446" s="75">
        <v>2</v>
      </c>
      <c r="Q446" s="28">
        <f t="shared" si="61"/>
        <v>0</v>
      </c>
      <c r="R446" s="75"/>
      <c r="S446" s="28" t="str">
        <f t="shared" si="62"/>
        <v/>
      </c>
      <c r="T446" s="75"/>
      <c r="U446" s="28" t="str">
        <f t="shared" si="63"/>
        <v/>
      </c>
      <c r="V446" s="30"/>
      <c r="W446" s="78">
        <v>0</v>
      </c>
      <c r="X446" s="78">
        <v>0</v>
      </c>
      <c r="Y446" s="78">
        <v>0</v>
      </c>
      <c r="Z446" s="78">
        <v>0</v>
      </c>
      <c r="AA446" s="78">
        <v>0</v>
      </c>
      <c r="AB446" s="78">
        <v>0</v>
      </c>
      <c r="AC446" s="78">
        <v>0</v>
      </c>
      <c r="AD446" s="78">
        <v>0</v>
      </c>
      <c r="AE446" s="31"/>
    </row>
    <row r="447" spans="1:31" s="40" customFormat="1" ht="25.5" outlineLevel="1" x14ac:dyDescent="0.25">
      <c r="A447" s="57">
        <v>568</v>
      </c>
      <c r="B447" s="65" t="s">
        <v>341</v>
      </c>
      <c r="C447" s="65" t="s">
        <v>326</v>
      </c>
      <c r="D447" s="66" t="s">
        <v>636</v>
      </c>
      <c r="E447" s="67"/>
      <c r="F447" s="66"/>
      <c r="G447" s="68" t="s">
        <v>1103</v>
      </c>
      <c r="H447" s="26"/>
      <c r="I447" s="26"/>
      <c r="J447" s="27">
        <v>1</v>
      </c>
      <c r="K447" s="29"/>
      <c r="L447" s="75"/>
      <c r="M447" s="28" t="str">
        <f t="shared" si="59"/>
        <v/>
      </c>
      <c r="N447" s="75"/>
      <c r="O447" s="28" t="str">
        <f t="shared" si="60"/>
        <v/>
      </c>
      <c r="P447" s="75">
        <v>2</v>
      </c>
      <c r="Q447" s="28">
        <f t="shared" si="61"/>
        <v>0</v>
      </c>
      <c r="R447" s="75"/>
      <c r="S447" s="28" t="str">
        <f t="shared" si="62"/>
        <v/>
      </c>
      <c r="T447" s="75"/>
      <c r="U447" s="28" t="str">
        <f t="shared" si="63"/>
        <v/>
      </c>
      <c r="V447" s="30"/>
      <c r="W447" s="78">
        <v>0</v>
      </c>
      <c r="X447" s="78">
        <v>0</v>
      </c>
      <c r="Y447" s="78">
        <v>0</v>
      </c>
      <c r="Z447" s="78">
        <v>0</v>
      </c>
      <c r="AA447" s="78">
        <v>0</v>
      </c>
      <c r="AB447" s="78">
        <v>0</v>
      </c>
      <c r="AC447" s="78">
        <v>0</v>
      </c>
      <c r="AD447" s="78">
        <v>0</v>
      </c>
      <c r="AE447" s="31"/>
    </row>
    <row r="448" spans="1:31" s="40" customFormat="1" ht="25.5" outlineLevel="1" x14ac:dyDescent="0.25">
      <c r="A448" s="57">
        <v>569</v>
      </c>
      <c r="B448" s="65" t="s">
        <v>341</v>
      </c>
      <c r="C448" s="65" t="s">
        <v>326</v>
      </c>
      <c r="D448" s="66" t="s">
        <v>637</v>
      </c>
      <c r="E448" s="67"/>
      <c r="F448" s="66"/>
      <c r="G448" s="68" t="s">
        <v>1103</v>
      </c>
      <c r="H448" s="26"/>
      <c r="I448" s="26"/>
      <c r="J448" s="27">
        <v>1</v>
      </c>
      <c r="K448" s="29"/>
      <c r="L448" s="75"/>
      <c r="M448" s="28" t="str">
        <f t="shared" si="59"/>
        <v/>
      </c>
      <c r="N448" s="75"/>
      <c r="O448" s="28" t="str">
        <f t="shared" si="60"/>
        <v/>
      </c>
      <c r="P448" s="75">
        <v>2</v>
      </c>
      <c r="Q448" s="28">
        <f t="shared" si="61"/>
        <v>0</v>
      </c>
      <c r="R448" s="75"/>
      <c r="S448" s="28" t="str">
        <f t="shared" si="62"/>
        <v/>
      </c>
      <c r="T448" s="75"/>
      <c r="U448" s="28" t="str">
        <f t="shared" si="63"/>
        <v/>
      </c>
      <c r="V448" s="30"/>
      <c r="W448" s="78">
        <v>0</v>
      </c>
      <c r="X448" s="78">
        <v>0</v>
      </c>
      <c r="Y448" s="78">
        <v>0</v>
      </c>
      <c r="Z448" s="78">
        <v>0</v>
      </c>
      <c r="AA448" s="78">
        <v>0</v>
      </c>
      <c r="AB448" s="78">
        <v>0</v>
      </c>
      <c r="AC448" s="78">
        <v>0</v>
      </c>
      <c r="AD448" s="78">
        <v>0</v>
      </c>
      <c r="AE448" s="31"/>
    </row>
    <row r="449" spans="1:31" s="40" customFormat="1" ht="25.5" outlineLevel="1" x14ac:dyDescent="0.25">
      <c r="A449" s="57">
        <v>570</v>
      </c>
      <c r="B449" s="65" t="s">
        <v>341</v>
      </c>
      <c r="C449" s="65" t="s">
        <v>326</v>
      </c>
      <c r="D449" s="66" t="s">
        <v>638</v>
      </c>
      <c r="E449" s="67"/>
      <c r="F449" s="66"/>
      <c r="G449" s="68" t="s">
        <v>1103</v>
      </c>
      <c r="H449" s="26"/>
      <c r="I449" s="26"/>
      <c r="J449" s="27">
        <v>1</v>
      </c>
      <c r="K449" s="29"/>
      <c r="L449" s="75"/>
      <c r="M449" s="28" t="str">
        <f t="shared" si="59"/>
        <v/>
      </c>
      <c r="N449" s="75"/>
      <c r="O449" s="28" t="str">
        <f t="shared" si="60"/>
        <v/>
      </c>
      <c r="P449" s="75">
        <v>2</v>
      </c>
      <c r="Q449" s="28">
        <f t="shared" si="61"/>
        <v>0</v>
      </c>
      <c r="R449" s="75"/>
      <c r="S449" s="28" t="str">
        <f t="shared" si="62"/>
        <v/>
      </c>
      <c r="T449" s="75"/>
      <c r="U449" s="28" t="str">
        <f t="shared" si="63"/>
        <v/>
      </c>
      <c r="V449" s="30"/>
      <c r="W449" s="78">
        <v>0</v>
      </c>
      <c r="X449" s="78">
        <v>0</v>
      </c>
      <c r="Y449" s="78">
        <v>0</v>
      </c>
      <c r="Z449" s="78">
        <v>0</v>
      </c>
      <c r="AA449" s="78">
        <v>0</v>
      </c>
      <c r="AB449" s="78">
        <v>0</v>
      </c>
      <c r="AC449" s="78">
        <v>0</v>
      </c>
      <c r="AD449" s="78">
        <v>0</v>
      </c>
      <c r="AE449" s="31"/>
    </row>
    <row r="450" spans="1:31" s="40" customFormat="1" ht="25.5" outlineLevel="1" x14ac:dyDescent="0.25">
      <c r="A450" s="57">
        <v>571</v>
      </c>
      <c r="B450" s="65" t="s">
        <v>341</v>
      </c>
      <c r="C450" s="65" t="s">
        <v>326</v>
      </c>
      <c r="D450" s="66" t="s">
        <v>639</v>
      </c>
      <c r="E450" s="67"/>
      <c r="F450" s="66"/>
      <c r="G450" s="68" t="s">
        <v>1103</v>
      </c>
      <c r="H450" s="26"/>
      <c r="I450" s="26"/>
      <c r="J450" s="27">
        <v>1</v>
      </c>
      <c r="K450" s="29"/>
      <c r="L450" s="75"/>
      <c r="M450" s="28" t="str">
        <f t="shared" si="59"/>
        <v/>
      </c>
      <c r="N450" s="75"/>
      <c r="O450" s="28" t="str">
        <f t="shared" si="60"/>
        <v/>
      </c>
      <c r="P450" s="75">
        <v>2</v>
      </c>
      <c r="Q450" s="28">
        <f t="shared" si="61"/>
        <v>0</v>
      </c>
      <c r="R450" s="75"/>
      <c r="S450" s="28" t="str">
        <f t="shared" si="62"/>
        <v/>
      </c>
      <c r="T450" s="75"/>
      <c r="U450" s="28" t="str">
        <f t="shared" si="63"/>
        <v/>
      </c>
      <c r="V450" s="30"/>
      <c r="W450" s="78">
        <v>0</v>
      </c>
      <c r="X450" s="78">
        <v>0</v>
      </c>
      <c r="Y450" s="78">
        <v>0</v>
      </c>
      <c r="Z450" s="78">
        <v>0</v>
      </c>
      <c r="AA450" s="78">
        <v>0</v>
      </c>
      <c r="AB450" s="78">
        <v>0</v>
      </c>
      <c r="AC450" s="78">
        <v>0</v>
      </c>
      <c r="AD450" s="78">
        <v>0</v>
      </c>
      <c r="AE450" s="31"/>
    </row>
    <row r="451" spans="1:31" s="25" customFormat="1" ht="18.75" x14ac:dyDescent="0.25">
      <c r="A451" s="22"/>
      <c r="B451" s="64" t="s">
        <v>341</v>
      </c>
      <c r="C451" s="23" t="s">
        <v>325</v>
      </c>
      <c r="D451" s="23"/>
      <c r="E451" s="23"/>
      <c r="F451" s="23"/>
      <c r="G451" s="73"/>
      <c r="H451" s="23"/>
      <c r="I451" s="23"/>
      <c r="J451" s="23"/>
      <c r="K451" s="23"/>
      <c r="L451" s="23"/>
      <c r="M451" s="23"/>
      <c r="N451" s="23"/>
      <c r="O451" s="23"/>
      <c r="P451" s="23"/>
      <c r="Q451" s="23"/>
      <c r="R451" s="23"/>
      <c r="S451" s="23"/>
      <c r="T451" s="23"/>
      <c r="U451" s="23"/>
      <c r="V451" s="30"/>
      <c r="W451" s="23"/>
      <c r="X451" s="23"/>
      <c r="Y451" s="23"/>
      <c r="Z451" s="23"/>
      <c r="AA451" s="23"/>
      <c r="AB451" s="23"/>
      <c r="AC451" s="23"/>
      <c r="AD451" s="23"/>
      <c r="AE451" s="16"/>
    </row>
    <row r="452" spans="1:31" s="40" customFormat="1" ht="25.5" outlineLevel="1" x14ac:dyDescent="0.25">
      <c r="A452" s="57">
        <v>137</v>
      </c>
      <c r="B452" s="65" t="s">
        <v>341</v>
      </c>
      <c r="C452" s="65" t="s">
        <v>325</v>
      </c>
      <c r="D452" s="66" t="s">
        <v>640</v>
      </c>
      <c r="E452" s="67"/>
      <c r="F452" s="66"/>
      <c r="G452" s="68" t="s">
        <v>1103</v>
      </c>
      <c r="H452" s="26"/>
      <c r="I452" s="26"/>
      <c r="J452" s="27">
        <v>1</v>
      </c>
      <c r="K452" s="29"/>
      <c r="L452" s="75"/>
      <c r="M452" s="28" t="str">
        <f t="shared" ref="M452:M499" si="64">IF(L452&lt;&gt;"",($W452*$W$15+$Y452*$Y$15+$Z452*$Z$15+$AA452*$AA$15+$AB452*$AB$15+$AC452*$AC$15+$AD452*$AD$15)/SUM($W$15:$AD$15),"")</f>
        <v/>
      </c>
      <c r="N452" s="75"/>
      <c r="O452" s="28" t="str">
        <f t="shared" ref="O452:O499" si="65">IF(N452&lt;&gt;"",($W452*$W$15+$X452*$X$15+$Y452*$Y$15+$Z452*$Z$15+$AA452*$AA$15+$AB452*$AB$15+$AC452*$AC$15+$AD452*$AD$15)/SUM($W$15:$AD$15),"")</f>
        <v/>
      </c>
      <c r="P452" s="75">
        <v>2</v>
      </c>
      <c r="Q452" s="28">
        <f t="shared" ref="Q452:Q499" si="66">IF(P452&lt;&gt;"",($W452*$W$15+$X452*$X$15+$Y452*$Y$15+$Z452*$Z$15+$AA452*$AA$15+$AB452*$AB$15+$AC452*$AC$15+$AD452*$AD$15)/SUM($W$15:$AD$15),"")</f>
        <v>0</v>
      </c>
      <c r="R452" s="75"/>
      <c r="S452" s="28" t="str">
        <f t="shared" ref="S452:S499" si="67">IF(R452&lt;&gt;"",($W452*$W$15+$X452*$X$15+$Y452*$Y$15+$Z452*$Z$15+$AA452*$AA$15+$AB452*$AB$15+$AC452*$AC$15+$AD452*$AD$15)/SUM($W$15:$AD$15),"")</f>
        <v/>
      </c>
      <c r="T452" s="75"/>
      <c r="U452" s="28" t="str">
        <f t="shared" ref="U452:U499" si="68">IF(T452&lt;&gt;"",($W452*$W$15+$X452*$X$15+$Y452*$Y$15+$Z452*$Z$15+$AA452*$AA$15+$AB452*$AB$15+$AC452*$AC$15+$AD452*$AD$15)/SUM($W$15:$AD$15),"")</f>
        <v/>
      </c>
      <c r="V452" s="30"/>
      <c r="W452" s="62">
        <v>0</v>
      </c>
      <c r="X452" s="69">
        <v>0</v>
      </c>
      <c r="Y452" s="62">
        <v>0</v>
      </c>
      <c r="Z452" s="62">
        <v>0</v>
      </c>
      <c r="AA452" s="62">
        <v>0</v>
      </c>
      <c r="AB452" s="62">
        <v>0</v>
      </c>
      <c r="AC452" s="62">
        <v>0</v>
      </c>
      <c r="AD452" s="62">
        <v>0</v>
      </c>
      <c r="AE452" s="31"/>
    </row>
    <row r="453" spans="1:31" s="40" customFormat="1" ht="25.5" outlineLevel="1" x14ac:dyDescent="0.25">
      <c r="A453" s="57">
        <v>138</v>
      </c>
      <c r="B453" s="65" t="s">
        <v>341</v>
      </c>
      <c r="C453" s="65" t="s">
        <v>325</v>
      </c>
      <c r="D453" s="66" t="s">
        <v>176</v>
      </c>
      <c r="E453" s="67"/>
      <c r="F453" s="66"/>
      <c r="G453" s="68" t="s">
        <v>1103</v>
      </c>
      <c r="H453" s="26"/>
      <c r="I453" s="26"/>
      <c r="J453" s="27">
        <v>1</v>
      </c>
      <c r="K453" s="29"/>
      <c r="L453" s="75"/>
      <c r="M453" s="28" t="str">
        <f t="shared" si="64"/>
        <v/>
      </c>
      <c r="N453" s="75"/>
      <c r="O453" s="28" t="str">
        <f t="shared" si="65"/>
        <v/>
      </c>
      <c r="P453" s="75">
        <v>2</v>
      </c>
      <c r="Q453" s="28">
        <f t="shared" si="66"/>
        <v>0</v>
      </c>
      <c r="R453" s="75"/>
      <c r="S453" s="28" t="str">
        <f t="shared" si="67"/>
        <v/>
      </c>
      <c r="T453" s="75"/>
      <c r="U453" s="28" t="str">
        <f t="shared" si="68"/>
        <v/>
      </c>
      <c r="V453" s="30"/>
      <c r="W453" s="62">
        <v>0</v>
      </c>
      <c r="X453" s="69">
        <v>0</v>
      </c>
      <c r="Y453" s="62">
        <v>0</v>
      </c>
      <c r="Z453" s="62">
        <v>0</v>
      </c>
      <c r="AA453" s="62">
        <v>0</v>
      </c>
      <c r="AB453" s="62">
        <v>0</v>
      </c>
      <c r="AC453" s="62">
        <v>0</v>
      </c>
      <c r="AD453" s="62">
        <v>0</v>
      </c>
      <c r="AE453" s="31"/>
    </row>
    <row r="454" spans="1:31" s="40" customFormat="1" ht="25.5" outlineLevel="1" x14ac:dyDescent="0.25">
      <c r="A454" s="57">
        <v>139</v>
      </c>
      <c r="B454" s="65" t="s">
        <v>341</v>
      </c>
      <c r="C454" s="65" t="s">
        <v>325</v>
      </c>
      <c r="D454" s="66" t="s">
        <v>641</v>
      </c>
      <c r="E454" s="67"/>
      <c r="F454" s="66"/>
      <c r="G454" s="68" t="s">
        <v>1103</v>
      </c>
      <c r="H454" s="26"/>
      <c r="I454" s="26"/>
      <c r="J454" s="27">
        <v>1</v>
      </c>
      <c r="K454" s="29"/>
      <c r="L454" s="75"/>
      <c r="M454" s="28" t="str">
        <f t="shared" si="64"/>
        <v/>
      </c>
      <c r="N454" s="75"/>
      <c r="O454" s="28" t="str">
        <f t="shared" si="65"/>
        <v/>
      </c>
      <c r="P454" s="75">
        <v>2</v>
      </c>
      <c r="Q454" s="28">
        <f t="shared" si="66"/>
        <v>0</v>
      </c>
      <c r="R454" s="75"/>
      <c r="S454" s="28" t="str">
        <f t="shared" si="67"/>
        <v/>
      </c>
      <c r="T454" s="75"/>
      <c r="U454" s="28" t="str">
        <f t="shared" si="68"/>
        <v/>
      </c>
      <c r="V454" s="30"/>
      <c r="W454" s="62">
        <v>0</v>
      </c>
      <c r="X454" s="69">
        <v>0</v>
      </c>
      <c r="Y454" s="62">
        <v>0</v>
      </c>
      <c r="Z454" s="62">
        <v>0</v>
      </c>
      <c r="AA454" s="62">
        <v>0</v>
      </c>
      <c r="AB454" s="62">
        <v>0</v>
      </c>
      <c r="AC454" s="62">
        <v>0</v>
      </c>
      <c r="AD454" s="62">
        <v>0</v>
      </c>
      <c r="AE454" s="31"/>
    </row>
    <row r="455" spans="1:31" s="40" customFormat="1" ht="25.5" outlineLevel="1" x14ac:dyDescent="0.25">
      <c r="A455" s="57">
        <v>140</v>
      </c>
      <c r="B455" s="65" t="s">
        <v>341</v>
      </c>
      <c r="C455" s="65" t="s">
        <v>325</v>
      </c>
      <c r="D455" s="66" t="s">
        <v>642</v>
      </c>
      <c r="E455" s="67"/>
      <c r="F455" s="66"/>
      <c r="G455" s="68" t="s">
        <v>1103</v>
      </c>
      <c r="H455" s="26"/>
      <c r="I455" s="26"/>
      <c r="J455" s="27">
        <v>1</v>
      </c>
      <c r="K455" s="29"/>
      <c r="L455" s="75"/>
      <c r="M455" s="28" t="str">
        <f t="shared" si="64"/>
        <v/>
      </c>
      <c r="N455" s="75"/>
      <c r="O455" s="28" t="str">
        <f t="shared" si="65"/>
        <v/>
      </c>
      <c r="P455" s="75">
        <v>2</v>
      </c>
      <c r="Q455" s="28">
        <f t="shared" si="66"/>
        <v>0</v>
      </c>
      <c r="R455" s="75"/>
      <c r="S455" s="28" t="str">
        <f t="shared" si="67"/>
        <v/>
      </c>
      <c r="T455" s="75"/>
      <c r="U455" s="28" t="str">
        <f t="shared" si="68"/>
        <v/>
      </c>
      <c r="V455" s="30"/>
      <c r="W455" s="62">
        <v>0</v>
      </c>
      <c r="X455" s="69">
        <v>0</v>
      </c>
      <c r="Y455" s="62">
        <v>0</v>
      </c>
      <c r="Z455" s="62">
        <v>0</v>
      </c>
      <c r="AA455" s="62">
        <v>0</v>
      </c>
      <c r="AB455" s="62">
        <v>0</v>
      </c>
      <c r="AC455" s="62">
        <v>0</v>
      </c>
      <c r="AD455" s="62">
        <v>0</v>
      </c>
      <c r="AE455" s="31"/>
    </row>
    <row r="456" spans="1:31" s="40" customFormat="1" ht="25.5" outlineLevel="1" x14ac:dyDescent="0.25">
      <c r="A456" s="57">
        <v>141</v>
      </c>
      <c r="B456" s="65" t="s">
        <v>341</v>
      </c>
      <c r="C456" s="65" t="s">
        <v>325</v>
      </c>
      <c r="D456" s="66" t="s">
        <v>643</v>
      </c>
      <c r="E456" s="67"/>
      <c r="F456" s="66"/>
      <c r="G456" s="68" t="s">
        <v>1103</v>
      </c>
      <c r="H456" s="26"/>
      <c r="I456" s="26"/>
      <c r="J456" s="27">
        <v>1</v>
      </c>
      <c r="K456" s="29"/>
      <c r="L456" s="75"/>
      <c r="M456" s="28" t="str">
        <f t="shared" si="64"/>
        <v/>
      </c>
      <c r="N456" s="75"/>
      <c r="O456" s="28" t="str">
        <f t="shared" si="65"/>
        <v/>
      </c>
      <c r="P456" s="75">
        <v>2</v>
      </c>
      <c r="Q456" s="28">
        <f t="shared" si="66"/>
        <v>0</v>
      </c>
      <c r="R456" s="75"/>
      <c r="S456" s="28" t="str">
        <f t="shared" si="67"/>
        <v/>
      </c>
      <c r="T456" s="75"/>
      <c r="U456" s="28" t="str">
        <f t="shared" si="68"/>
        <v/>
      </c>
      <c r="V456" s="30"/>
      <c r="W456" s="62">
        <v>0</v>
      </c>
      <c r="X456" s="69">
        <v>0</v>
      </c>
      <c r="Y456" s="62">
        <v>0</v>
      </c>
      <c r="Z456" s="62">
        <v>0</v>
      </c>
      <c r="AA456" s="62">
        <v>0</v>
      </c>
      <c r="AB456" s="62">
        <v>0</v>
      </c>
      <c r="AC456" s="62">
        <v>0</v>
      </c>
      <c r="AD456" s="62">
        <v>0</v>
      </c>
      <c r="AE456" s="31"/>
    </row>
    <row r="457" spans="1:31" s="40" customFormat="1" ht="25.5" outlineLevel="1" x14ac:dyDescent="0.25">
      <c r="A457" s="57">
        <v>142</v>
      </c>
      <c r="B457" s="65" t="s">
        <v>341</v>
      </c>
      <c r="C457" s="65" t="s">
        <v>325</v>
      </c>
      <c r="D457" s="66" t="s">
        <v>644</v>
      </c>
      <c r="E457" s="67"/>
      <c r="F457" s="66"/>
      <c r="G457" s="68" t="s">
        <v>1103</v>
      </c>
      <c r="H457" s="26"/>
      <c r="I457" s="26"/>
      <c r="J457" s="27">
        <v>1</v>
      </c>
      <c r="K457" s="29"/>
      <c r="L457" s="75"/>
      <c r="M457" s="28" t="str">
        <f t="shared" si="64"/>
        <v/>
      </c>
      <c r="N457" s="75"/>
      <c r="O457" s="28" t="str">
        <f t="shared" si="65"/>
        <v/>
      </c>
      <c r="P457" s="75">
        <v>2</v>
      </c>
      <c r="Q457" s="28">
        <f t="shared" si="66"/>
        <v>0</v>
      </c>
      <c r="R457" s="75"/>
      <c r="S457" s="28" t="str">
        <f t="shared" si="67"/>
        <v/>
      </c>
      <c r="T457" s="75"/>
      <c r="U457" s="28" t="str">
        <f t="shared" si="68"/>
        <v/>
      </c>
      <c r="V457" s="30"/>
      <c r="W457" s="62">
        <v>0</v>
      </c>
      <c r="X457" s="69">
        <v>0</v>
      </c>
      <c r="Y457" s="62">
        <v>0</v>
      </c>
      <c r="Z457" s="62">
        <v>0</v>
      </c>
      <c r="AA457" s="62">
        <v>0</v>
      </c>
      <c r="AB457" s="62">
        <v>0</v>
      </c>
      <c r="AC457" s="62">
        <v>0</v>
      </c>
      <c r="AD457" s="62">
        <v>0</v>
      </c>
      <c r="AE457" s="31"/>
    </row>
    <row r="458" spans="1:31" s="40" customFormat="1" ht="25.5" outlineLevel="1" x14ac:dyDescent="0.25">
      <c r="A458" s="57">
        <v>143</v>
      </c>
      <c r="B458" s="65" t="s">
        <v>341</v>
      </c>
      <c r="C458" s="65" t="s">
        <v>325</v>
      </c>
      <c r="D458" s="66" t="s">
        <v>645</v>
      </c>
      <c r="E458" s="67"/>
      <c r="F458" s="66"/>
      <c r="G458" s="68" t="s">
        <v>1103</v>
      </c>
      <c r="H458" s="26"/>
      <c r="I458" s="26"/>
      <c r="J458" s="27">
        <v>1</v>
      </c>
      <c r="K458" s="29"/>
      <c r="L458" s="75"/>
      <c r="M458" s="28" t="str">
        <f t="shared" si="64"/>
        <v/>
      </c>
      <c r="N458" s="75"/>
      <c r="O458" s="28" t="str">
        <f t="shared" si="65"/>
        <v/>
      </c>
      <c r="P458" s="75">
        <v>2</v>
      </c>
      <c r="Q458" s="28">
        <f t="shared" si="66"/>
        <v>0</v>
      </c>
      <c r="R458" s="75"/>
      <c r="S458" s="28" t="str">
        <f t="shared" si="67"/>
        <v/>
      </c>
      <c r="T458" s="75"/>
      <c r="U458" s="28" t="str">
        <f t="shared" si="68"/>
        <v/>
      </c>
      <c r="V458" s="30"/>
      <c r="W458" s="62">
        <v>0</v>
      </c>
      <c r="X458" s="69">
        <v>0</v>
      </c>
      <c r="Y458" s="62">
        <v>0</v>
      </c>
      <c r="Z458" s="62">
        <v>0</v>
      </c>
      <c r="AA458" s="62">
        <v>0</v>
      </c>
      <c r="AB458" s="62">
        <v>0</v>
      </c>
      <c r="AC458" s="62">
        <v>0</v>
      </c>
      <c r="AD458" s="62">
        <v>0</v>
      </c>
      <c r="AE458" s="31"/>
    </row>
    <row r="459" spans="1:31" s="40" customFormat="1" ht="25.5" outlineLevel="1" x14ac:dyDescent="0.25">
      <c r="A459" s="57">
        <v>144</v>
      </c>
      <c r="B459" s="65" t="s">
        <v>341</v>
      </c>
      <c r="C459" s="65" t="s">
        <v>325</v>
      </c>
      <c r="D459" s="66" t="s">
        <v>646</v>
      </c>
      <c r="E459" s="67"/>
      <c r="F459" s="66"/>
      <c r="G459" s="68" t="s">
        <v>1103</v>
      </c>
      <c r="H459" s="26"/>
      <c r="I459" s="26"/>
      <c r="J459" s="27">
        <v>1</v>
      </c>
      <c r="K459" s="29"/>
      <c r="L459" s="75"/>
      <c r="M459" s="28" t="str">
        <f t="shared" si="64"/>
        <v/>
      </c>
      <c r="N459" s="75"/>
      <c r="O459" s="28" t="str">
        <f t="shared" si="65"/>
        <v/>
      </c>
      <c r="P459" s="75">
        <v>2</v>
      </c>
      <c r="Q459" s="28">
        <f t="shared" si="66"/>
        <v>0</v>
      </c>
      <c r="R459" s="75"/>
      <c r="S459" s="28" t="str">
        <f t="shared" si="67"/>
        <v/>
      </c>
      <c r="T459" s="75"/>
      <c r="U459" s="28" t="str">
        <f t="shared" si="68"/>
        <v/>
      </c>
      <c r="V459" s="30"/>
      <c r="W459" s="62">
        <v>0</v>
      </c>
      <c r="X459" s="69">
        <v>0</v>
      </c>
      <c r="Y459" s="62">
        <v>0</v>
      </c>
      <c r="Z459" s="62">
        <v>0</v>
      </c>
      <c r="AA459" s="62">
        <v>0</v>
      </c>
      <c r="AB459" s="62">
        <v>0</v>
      </c>
      <c r="AC459" s="62">
        <v>0</v>
      </c>
      <c r="AD459" s="62">
        <v>0</v>
      </c>
      <c r="AE459" s="31"/>
    </row>
    <row r="460" spans="1:31" s="40" customFormat="1" ht="25.5" outlineLevel="1" x14ac:dyDescent="0.25">
      <c r="A460" s="57">
        <v>145</v>
      </c>
      <c r="B460" s="65" t="s">
        <v>341</v>
      </c>
      <c r="C460" s="65" t="s">
        <v>325</v>
      </c>
      <c r="D460" s="66" t="s">
        <v>647</v>
      </c>
      <c r="E460" s="67"/>
      <c r="F460" s="66"/>
      <c r="G460" s="68" t="s">
        <v>1103</v>
      </c>
      <c r="H460" s="26"/>
      <c r="I460" s="26"/>
      <c r="J460" s="27">
        <v>1</v>
      </c>
      <c r="K460" s="29"/>
      <c r="L460" s="75"/>
      <c r="M460" s="28" t="str">
        <f t="shared" si="64"/>
        <v/>
      </c>
      <c r="N460" s="75"/>
      <c r="O460" s="28" t="str">
        <f t="shared" si="65"/>
        <v/>
      </c>
      <c r="P460" s="75">
        <v>2</v>
      </c>
      <c r="Q460" s="28">
        <f t="shared" si="66"/>
        <v>0</v>
      </c>
      <c r="R460" s="75"/>
      <c r="S460" s="28" t="str">
        <f t="shared" si="67"/>
        <v/>
      </c>
      <c r="T460" s="75"/>
      <c r="U460" s="28" t="str">
        <f t="shared" si="68"/>
        <v/>
      </c>
      <c r="V460" s="30"/>
      <c r="W460" s="62">
        <v>0</v>
      </c>
      <c r="X460" s="69">
        <v>0</v>
      </c>
      <c r="Y460" s="62">
        <v>0</v>
      </c>
      <c r="Z460" s="62">
        <v>0</v>
      </c>
      <c r="AA460" s="62">
        <v>0</v>
      </c>
      <c r="AB460" s="62">
        <v>0</v>
      </c>
      <c r="AC460" s="62">
        <v>0</v>
      </c>
      <c r="AD460" s="62">
        <v>0</v>
      </c>
      <c r="AE460" s="31"/>
    </row>
    <row r="461" spans="1:31" s="40" customFormat="1" ht="25.5" outlineLevel="1" x14ac:dyDescent="0.25">
      <c r="A461" s="57">
        <v>146</v>
      </c>
      <c r="B461" s="65" t="s">
        <v>341</v>
      </c>
      <c r="C461" s="65" t="s">
        <v>325</v>
      </c>
      <c r="D461" s="66" t="s">
        <v>648</v>
      </c>
      <c r="E461" s="67"/>
      <c r="F461" s="66"/>
      <c r="G461" s="68" t="s">
        <v>1103</v>
      </c>
      <c r="H461" s="26"/>
      <c r="I461" s="26"/>
      <c r="J461" s="27">
        <v>1</v>
      </c>
      <c r="K461" s="29"/>
      <c r="L461" s="75"/>
      <c r="M461" s="28" t="str">
        <f t="shared" si="64"/>
        <v/>
      </c>
      <c r="N461" s="75"/>
      <c r="O461" s="28" t="str">
        <f t="shared" si="65"/>
        <v/>
      </c>
      <c r="P461" s="75">
        <v>2</v>
      </c>
      <c r="Q461" s="28">
        <f t="shared" si="66"/>
        <v>0</v>
      </c>
      <c r="R461" s="75"/>
      <c r="S461" s="28" t="str">
        <f t="shared" si="67"/>
        <v/>
      </c>
      <c r="T461" s="75"/>
      <c r="U461" s="28" t="str">
        <f t="shared" si="68"/>
        <v/>
      </c>
      <c r="V461" s="30"/>
      <c r="W461" s="62">
        <v>0</v>
      </c>
      <c r="X461" s="69">
        <v>0</v>
      </c>
      <c r="Y461" s="62">
        <v>0</v>
      </c>
      <c r="Z461" s="62">
        <v>0</v>
      </c>
      <c r="AA461" s="62">
        <v>0</v>
      </c>
      <c r="AB461" s="62">
        <v>0</v>
      </c>
      <c r="AC461" s="62">
        <v>0</v>
      </c>
      <c r="AD461" s="62">
        <v>0</v>
      </c>
      <c r="AE461" s="31"/>
    </row>
    <row r="462" spans="1:31" s="40" customFormat="1" ht="25.5" outlineLevel="1" x14ac:dyDescent="0.25">
      <c r="A462" s="57">
        <v>147</v>
      </c>
      <c r="B462" s="65" t="s">
        <v>341</v>
      </c>
      <c r="C462" s="65" t="s">
        <v>325</v>
      </c>
      <c r="D462" s="66" t="s">
        <v>649</v>
      </c>
      <c r="E462" s="67"/>
      <c r="F462" s="66"/>
      <c r="G462" s="68" t="s">
        <v>1103</v>
      </c>
      <c r="H462" s="26"/>
      <c r="I462" s="26"/>
      <c r="J462" s="27">
        <v>1</v>
      </c>
      <c r="K462" s="29"/>
      <c r="L462" s="75"/>
      <c r="M462" s="28" t="str">
        <f t="shared" si="64"/>
        <v/>
      </c>
      <c r="N462" s="75"/>
      <c r="O462" s="28" t="str">
        <f t="shared" si="65"/>
        <v/>
      </c>
      <c r="P462" s="75">
        <v>2</v>
      </c>
      <c r="Q462" s="28">
        <f t="shared" si="66"/>
        <v>0</v>
      </c>
      <c r="R462" s="75"/>
      <c r="S462" s="28" t="str">
        <f t="shared" si="67"/>
        <v/>
      </c>
      <c r="T462" s="75"/>
      <c r="U462" s="28" t="str">
        <f t="shared" si="68"/>
        <v/>
      </c>
      <c r="V462" s="30"/>
      <c r="W462" s="62">
        <v>0</v>
      </c>
      <c r="X462" s="69">
        <v>0</v>
      </c>
      <c r="Y462" s="62">
        <v>0</v>
      </c>
      <c r="Z462" s="62">
        <v>0</v>
      </c>
      <c r="AA462" s="62">
        <v>0</v>
      </c>
      <c r="AB462" s="62">
        <v>0</v>
      </c>
      <c r="AC462" s="62">
        <v>0</v>
      </c>
      <c r="AD462" s="62">
        <v>0</v>
      </c>
      <c r="AE462" s="31"/>
    </row>
    <row r="463" spans="1:31" s="40" customFormat="1" ht="25.5" outlineLevel="1" x14ac:dyDescent="0.25">
      <c r="A463" s="57">
        <v>148</v>
      </c>
      <c r="B463" s="65" t="s">
        <v>341</v>
      </c>
      <c r="C463" s="65" t="s">
        <v>325</v>
      </c>
      <c r="D463" s="66" t="s">
        <v>650</v>
      </c>
      <c r="E463" s="67"/>
      <c r="F463" s="66"/>
      <c r="G463" s="68" t="s">
        <v>1103</v>
      </c>
      <c r="H463" s="26"/>
      <c r="I463" s="26"/>
      <c r="J463" s="27">
        <v>1</v>
      </c>
      <c r="K463" s="29"/>
      <c r="L463" s="75"/>
      <c r="M463" s="28" t="str">
        <f t="shared" si="64"/>
        <v/>
      </c>
      <c r="N463" s="75"/>
      <c r="O463" s="28" t="str">
        <f t="shared" si="65"/>
        <v/>
      </c>
      <c r="P463" s="75">
        <v>2</v>
      </c>
      <c r="Q463" s="28">
        <f t="shared" si="66"/>
        <v>0</v>
      </c>
      <c r="R463" s="75"/>
      <c r="S463" s="28" t="str">
        <f t="shared" si="67"/>
        <v/>
      </c>
      <c r="T463" s="75"/>
      <c r="U463" s="28" t="str">
        <f t="shared" si="68"/>
        <v/>
      </c>
      <c r="V463" s="30"/>
      <c r="W463" s="62">
        <v>0</v>
      </c>
      <c r="X463" s="69">
        <v>0</v>
      </c>
      <c r="Y463" s="62">
        <v>0</v>
      </c>
      <c r="Z463" s="62">
        <v>0</v>
      </c>
      <c r="AA463" s="62">
        <v>0</v>
      </c>
      <c r="AB463" s="62">
        <v>0</v>
      </c>
      <c r="AC463" s="62">
        <v>0</v>
      </c>
      <c r="AD463" s="62">
        <v>0</v>
      </c>
      <c r="AE463" s="31"/>
    </row>
    <row r="464" spans="1:31" s="40" customFormat="1" ht="25.5" outlineLevel="1" x14ac:dyDescent="0.25">
      <c r="A464" s="57">
        <v>149</v>
      </c>
      <c r="B464" s="65" t="s">
        <v>341</v>
      </c>
      <c r="C464" s="65" t="s">
        <v>325</v>
      </c>
      <c r="D464" s="66" t="s">
        <v>651</v>
      </c>
      <c r="E464" s="67"/>
      <c r="F464" s="66"/>
      <c r="G464" s="68" t="s">
        <v>1103</v>
      </c>
      <c r="H464" s="26"/>
      <c r="I464" s="26"/>
      <c r="J464" s="27">
        <v>1</v>
      </c>
      <c r="K464" s="29"/>
      <c r="L464" s="75"/>
      <c r="M464" s="28" t="str">
        <f t="shared" si="64"/>
        <v/>
      </c>
      <c r="N464" s="75"/>
      <c r="O464" s="28" t="str">
        <f t="shared" si="65"/>
        <v/>
      </c>
      <c r="P464" s="75">
        <v>2</v>
      </c>
      <c r="Q464" s="28">
        <f t="shared" si="66"/>
        <v>0</v>
      </c>
      <c r="R464" s="75"/>
      <c r="S464" s="28" t="str">
        <f t="shared" si="67"/>
        <v/>
      </c>
      <c r="T464" s="75"/>
      <c r="U464" s="28" t="str">
        <f t="shared" si="68"/>
        <v/>
      </c>
      <c r="V464" s="30"/>
      <c r="W464" s="62">
        <v>0</v>
      </c>
      <c r="X464" s="69">
        <v>0</v>
      </c>
      <c r="Y464" s="62">
        <v>0</v>
      </c>
      <c r="Z464" s="62">
        <v>0</v>
      </c>
      <c r="AA464" s="62">
        <v>0</v>
      </c>
      <c r="AB464" s="62">
        <v>0</v>
      </c>
      <c r="AC464" s="62">
        <v>0</v>
      </c>
      <c r="AD464" s="62">
        <v>0</v>
      </c>
      <c r="AE464" s="31"/>
    </row>
    <row r="465" spans="1:31" s="40" customFormat="1" ht="25.5" outlineLevel="1" x14ac:dyDescent="0.25">
      <c r="A465" s="57">
        <v>150</v>
      </c>
      <c r="B465" s="65" t="s">
        <v>341</v>
      </c>
      <c r="C465" s="65" t="s">
        <v>325</v>
      </c>
      <c r="D465" s="66" t="s">
        <v>177</v>
      </c>
      <c r="E465" s="67"/>
      <c r="F465" s="66"/>
      <c r="G465" s="68" t="s">
        <v>1103</v>
      </c>
      <c r="H465" s="26"/>
      <c r="I465" s="26"/>
      <c r="J465" s="27">
        <v>1</v>
      </c>
      <c r="K465" s="29"/>
      <c r="L465" s="75"/>
      <c r="M465" s="28" t="str">
        <f t="shared" si="64"/>
        <v/>
      </c>
      <c r="N465" s="75"/>
      <c r="O465" s="28" t="str">
        <f t="shared" si="65"/>
        <v/>
      </c>
      <c r="P465" s="75">
        <v>2</v>
      </c>
      <c r="Q465" s="28">
        <f t="shared" si="66"/>
        <v>0</v>
      </c>
      <c r="R465" s="75"/>
      <c r="S465" s="28" t="str">
        <f t="shared" si="67"/>
        <v/>
      </c>
      <c r="T465" s="75"/>
      <c r="U465" s="28" t="str">
        <f t="shared" si="68"/>
        <v/>
      </c>
      <c r="V465" s="30"/>
      <c r="W465" s="62">
        <v>0</v>
      </c>
      <c r="X465" s="69">
        <v>0</v>
      </c>
      <c r="Y465" s="62">
        <v>0</v>
      </c>
      <c r="Z465" s="62">
        <v>0</v>
      </c>
      <c r="AA465" s="62">
        <v>0</v>
      </c>
      <c r="AB465" s="62">
        <v>0</v>
      </c>
      <c r="AC465" s="62">
        <v>0</v>
      </c>
      <c r="AD465" s="62">
        <v>0</v>
      </c>
      <c r="AE465" s="31"/>
    </row>
    <row r="466" spans="1:31" s="40" customFormat="1" ht="25.5" outlineLevel="1" x14ac:dyDescent="0.25">
      <c r="A466" s="57">
        <v>151</v>
      </c>
      <c r="B466" s="65" t="s">
        <v>341</v>
      </c>
      <c r="C466" s="65" t="s">
        <v>325</v>
      </c>
      <c r="D466" s="66" t="s">
        <v>178</v>
      </c>
      <c r="E466" s="67"/>
      <c r="F466" s="66"/>
      <c r="G466" s="68" t="s">
        <v>1103</v>
      </c>
      <c r="H466" s="26"/>
      <c r="I466" s="26"/>
      <c r="J466" s="27">
        <v>1</v>
      </c>
      <c r="K466" s="29"/>
      <c r="L466" s="75"/>
      <c r="M466" s="28" t="str">
        <f t="shared" si="64"/>
        <v/>
      </c>
      <c r="N466" s="75"/>
      <c r="O466" s="28" t="str">
        <f t="shared" si="65"/>
        <v/>
      </c>
      <c r="P466" s="75">
        <v>2</v>
      </c>
      <c r="Q466" s="28">
        <f t="shared" si="66"/>
        <v>0</v>
      </c>
      <c r="R466" s="75"/>
      <c r="S466" s="28" t="str">
        <f t="shared" si="67"/>
        <v/>
      </c>
      <c r="T466" s="75"/>
      <c r="U466" s="28" t="str">
        <f t="shared" si="68"/>
        <v/>
      </c>
      <c r="V466" s="30"/>
      <c r="W466" s="62">
        <v>0</v>
      </c>
      <c r="X466" s="69">
        <v>0</v>
      </c>
      <c r="Y466" s="62">
        <v>0</v>
      </c>
      <c r="Z466" s="62">
        <v>0</v>
      </c>
      <c r="AA466" s="62">
        <v>0</v>
      </c>
      <c r="AB466" s="62">
        <v>0</v>
      </c>
      <c r="AC466" s="62">
        <v>0</v>
      </c>
      <c r="AD466" s="62">
        <v>0</v>
      </c>
      <c r="AE466" s="31"/>
    </row>
    <row r="467" spans="1:31" s="40" customFormat="1" ht="25.5" outlineLevel="1" x14ac:dyDescent="0.25">
      <c r="A467" s="57">
        <v>152</v>
      </c>
      <c r="B467" s="65" t="s">
        <v>341</v>
      </c>
      <c r="C467" s="65" t="s">
        <v>325</v>
      </c>
      <c r="D467" s="66" t="s">
        <v>179</v>
      </c>
      <c r="E467" s="67"/>
      <c r="F467" s="66"/>
      <c r="G467" s="68" t="s">
        <v>1103</v>
      </c>
      <c r="H467" s="26"/>
      <c r="I467" s="26"/>
      <c r="J467" s="27">
        <v>1</v>
      </c>
      <c r="K467" s="29"/>
      <c r="L467" s="75"/>
      <c r="M467" s="28" t="str">
        <f t="shared" si="64"/>
        <v/>
      </c>
      <c r="N467" s="75"/>
      <c r="O467" s="28" t="str">
        <f t="shared" si="65"/>
        <v/>
      </c>
      <c r="P467" s="75">
        <v>2</v>
      </c>
      <c r="Q467" s="28">
        <f t="shared" si="66"/>
        <v>0</v>
      </c>
      <c r="R467" s="75"/>
      <c r="S467" s="28" t="str">
        <f t="shared" si="67"/>
        <v/>
      </c>
      <c r="T467" s="75"/>
      <c r="U467" s="28" t="str">
        <f t="shared" si="68"/>
        <v/>
      </c>
      <c r="V467" s="30"/>
      <c r="W467" s="62">
        <v>0</v>
      </c>
      <c r="X467" s="69">
        <v>0</v>
      </c>
      <c r="Y467" s="62">
        <v>0</v>
      </c>
      <c r="Z467" s="62">
        <v>0</v>
      </c>
      <c r="AA467" s="62">
        <v>0</v>
      </c>
      <c r="AB467" s="62">
        <v>0</v>
      </c>
      <c r="AC467" s="62">
        <v>0</v>
      </c>
      <c r="AD467" s="62">
        <v>0</v>
      </c>
      <c r="AE467" s="31"/>
    </row>
    <row r="468" spans="1:31" s="40" customFormat="1" ht="25.5" outlineLevel="1" x14ac:dyDescent="0.25">
      <c r="A468" s="57">
        <v>153</v>
      </c>
      <c r="B468" s="65" t="s">
        <v>341</v>
      </c>
      <c r="C468" s="65" t="s">
        <v>325</v>
      </c>
      <c r="D468" s="66" t="s">
        <v>180</v>
      </c>
      <c r="E468" s="67"/>
      <c r="F468" s="66"/>
      <c r="G468" s="68" t="s">
        <v>1103</v>
      </c>
      <c r="H468" s="26"/>
      <c r="I468" s="26"/>
      <c r="J468" s="27">
        <v>1</v>
      </c>
      <c r="K468" s="29"/>
      <c r="L468" s="75"/>
      <c r="M468" s="28" t="str">
        <f t="shared" si="64"/>
        <v/>
      </c>
      <c r="N468" s="75"/>
      <c r="O468" s="28" t="str">
        <f t="shared" si="65"/>
        <v/>
      </c>
      <c r="P468" s="75">
        <v>2</v>
      </c>
      <c r="Q468" s="28">
        <f t="shared" si="66"/>
        <v>0</v>
      </c>
      <c r="R468" s="75"/>
      <c r="S468" s="28" t="str">
        <f t="shared" si="67"/>
        <v/>
      </c>
      <c r="T468" s="75"/>
      <c r="U468" s="28" t="str">
        <f t="shared" si="68"/>
        <v/>
      </c>
      <c r="V468" s="30"/>
      <c r="W468" s="62">
        <v>0</v>
      </c>
      <c r="X468" s="69">
        <v>0</v>
      </c>
      <c r="Y468" s="62">
        <v>0</v>
      </c>
      <c r="Z468" s="62">
        <v>0</v>
      </c>
      <c r="AA468" s="62">
        <v>0</v>
      </c>
      <c r="AB468" s="62">
        <v>0</v>
      </c>
      <c r="AC468" s="62">
        <v>0</v>
      </c>
      <c r="AD468" s="62">
        <v>0</v>
      </c>
      <c r="AE468" s="31"/>
    </row>
    <row r="469" spans="1:31" s="40" customFormat="1" ht="25.5" outlineLevel="1" x14ac:dyDescent="0.25">
      <c r="A469" s="57">
        <v>154</v>
      </c>
      <c r="B469" s="65" t="s">
        <v>341</v>
      </c>
      <c r="C469" s="65" t="s">
        <v>325</v>
      </c>
      <c r="D469" s="66" t="s">
        <v>181</v>
      </c>
      <c r="E469" s="67"/>
      <c r="F469" s="66"/>
      <c r="G469" s="68" t="s">
        <v>1103</v>
      </c>
      <c r="H469" s="26"/>
      <c r="I469" s="26"/>
      <c r="J469" s="27">
        <v>1</v>
      </c>
      <c r="K469" s="29"/>
      <c r="L469" s="75"/>
      <c r="M469" s="28" t="str">
        <f t="shared" si="64"/>
        <v/>
      </c>
      <c r="N469" s="75"/>
      <c r="O469" s="28" t="str">
        <f t="shared" si="65"/>
        <v/>
      </c>
      <c r="P469" s="75">
        <v>2</v>
      </c>
      <c r="Q469" s="28">
        <f t="shared" si="66"/>
        <v>0</v>
      </c>
      <c r="R469" s="75"/>
      <c r="S469" s="28" t="str">
        <f t="shared" si="67"/>
        <v/>
      </c>
      <c r="T469" s="75"/>
      <c r="U469" s="28" t="str">
        <f t="shared" si="68"/>
        <v/>
      </c>
      <c r="V469" s="30"/>
      <c r="W469" s="62">
        <v>0</v>
      </c>
      <c r="X469" s="69">
        <v>0</v>
      </c>
      <c r="Y469" s="62">
        <v>0</v>
      </c>
      <c r="Z469" s="62">
        <v>0</v>
      </c>
      <c r="AA469" s="62">
        <v>0</v>
      </c>
      <c r="AB469" s="62">
        <v>0</v>
      </c>
      <c r="AC469" s="62">
        <v>0</v>
      </c>
      <c r="AD469" s="62">
        <v>0</v>
      </c>
      <c r="AE469" s="31"/>
    </row>
    <row r="470" spans="1:31" s="40" customFormat="1" ht="25.5" outlineLevel="1" x14ac:dyDescent="0.25">
      <c r="A470" s="57">
        <v>155</v>
      </c>
      <c r="B470" s="65" t="s">
        <v>341</v>
      </c>
      <c r="C470" s="65" t="s">
        <v>325</v>
      </c>
      <c r="D470" s="66" t="s">
        <v>182</v>
      </c>
      <c r="E470" s="67"/>
      <c r="F470" s="66"/>
      <c r="G470" s="68" t="s">
        <v>1103</v>
      </c>
      <c r="H470" s="26"/>
      <c r="I470" s="26"/>
      <c r="J470" s="27">
        <v>1</v>
      </c>
      <c r="K470" s="29"/>
      <c r="L470" s="75"/>
      <c r="M470" s="28" t="str">
        <f t="shared" si="64"/>
        <v/>
      </c>
      <c r="N470" s="75"/>
      <c r="O470" s="28" t="str">
        <f t="shared" si="65"/>
        <v/>
      </c>
      <c r="P470" s="75">
        <v>2</v>
      </c>
      <c r="Q470" s="28">
        <f t="shared" si="66"/>
        <v>0</v>
      </c>
      <c r="R470" s="75"/>
      <c r="S470" s="28" t="str">
        <f t="shared" si="67"/>
        <v/>
      </c>
      <c r="T470" s="75"/>
      <c r="U470" s="28" t="str">
        <f t="shared" si="68"/>
        <v/>
      </c>
      <c r="V470" s="30"/>
      <c r="W470" s="62">
        <v>0</v>
      </c>
      <c r="X470" s="69">
        <v>0</v>
      </c>
      <c r="Y470" s="62">
        <v>0</v>
      </c>
      <c r="Z470" s="62">
        <v>0</v>
      </c>
      <c r="AA470" s="62">
        <v>0</v>
      </c>
      <c r="AB470" s="62">
        <v>0</v>
      </c>
      <c r="AC470" s="62">
        <v>0</v>
      </c>
      <c r="AD470" s="62">
        <v>0</v>
      </c>
      <c r="AE470" s="31"/>
    </row>
    <row r="471" spans="1:31" s="40" customFormat="1" ht="25.5" outlineLevel="1" x14ac:dyDescent="0.25">
      <c r="A471" s="57">
        <v>156</v>
      </c>
      <c r="B471" s="65" t="s">
        <v>341</v>
      </c>
      <c r="C471" s="65" t="s">
        <v>325</v>
      </c>
      <c r="D471" s="66" t="s">
        <v>204</v>
      </c>
      <c r="E471" s="67"/>
      <c r="F471" s="66"/>
      <c r="G471" s="68" t="s">
        <v>1103</v>
      </c>
      <c r="H471" s="26"/>
      <c r="I471" s="26"/>
      <c r="J471" s="27">
        <v>1</v>
      </c>
      <c r="K471" s="29"/>
      <c r="L471" s="75"/>
      <c r="M471" s="28" t="str">
        <f t="shared" si="64"/>
        <v/>
      </c>
      <c r="N471" s="75"/>
      <c r="O471" s="28" t="str">
        <f t="shared" si="65"/>
        <v/>
      </c>
      <c r="P471" s="75">
        <v>2</v>
      </c>
      <c r="Q471" s="28">
        <f t="shared" si="66"/>
        <v>0</v>
      </c>
      <c r="R471" s="75"/>
      <c r="S471" s="28" t="str">
        <f t="shared" si="67"/>
        <v/>
      </c>
      <c r="T471" s="75"/>
      <c r="U471" s="28" t="str">
        <f t="shared" si="68"/>
        <v/>
      </c>
      <c r="V471" s="30"/>
      <c r="W471" s="62">
        <v>0</v>
      </c>
      <c r="X471" s="69">
        <v>0</v>
      </c>
      <c r="Y471" s="62">
        <v>0</v>
      </c>
      <c r="Z471" s="62">
        <v>0</v>
      </c>
      <c r="AA471" s="62">
        <v>0</v>
      </c>
      <c r="AB471" s="62">
        <v>0</v>
      </c>
      <c r="AC471" s="62">
        <v>0</v>
      </c>
      <c r="AD471" s="62">
        <v>0</v>
      </c>
      <c r="AE471" s="31"/>
    </row>
    <row r="472" spans="1:31" s="40" customFormat="1" ht="25.5" outlineLevel="1" x14ac:dyDescent="0.25">
      <c r="A472" s="57">
        <v>157</v>
      </c>
      <c r="B472" s="65" t="s">
        <v>341</v>
      </c>
      <c r="C472" s="65" t="s">
        <v>325</v>
      </c>
      <c r="D472" s="66" t="s">
        <v>205</v>
      </c>
      <c r="E472" s="67"/>
      <c r="F472" s="66"/>
      <c r="G472" s="68" t="s">
        <v>1103</v>
      </c>
      <c r="H472" s="26"/>
      <c r="I472" s="26"/>
      <c r="J472" s="27">
        <v>1</v>
      </c>
      <c r="K472" s="29"/>
      <c r="L472" s="75"/>
      <c r="M472" s="28" t="str">
        <f t="shared" si="64"/>
        <v/>
      </c>
      <c r="N472" s="75"/>
      <c r="O472" s="28" t="str">
        <f t="shared" si="65"/>
        <v/>
      </c>
      <c r="P472" s="75">
        <v>2</v>
      </c>
      <c r="Q472" s="28">
        <f t="shared" si="66"/>
        <v>0</v>
      </c>
      <c r="R472" s="75"/>
      <c r="S472" s="28" t="str">
        <f t="shared" si="67"/>
        <v/>
      </c>
      <c r="T472" s="75"/>
      <c r="U472" s="28" t="str">
        <f t="shared" si="68"/>
        <v/>
      </c>
      <c r="V472" s="30"/>
      <c r="W472" s="62">
        <v>0</v>
      </c>
      <c r="X472" s="69">
        <v>0</v>
      </c>
      <c r="Y472" s="62">
        <v>0</v>
      </c>
      <c r="Z472" s="62">
        <v>0</v>
      </c>
      <c r="AA472" s="62">
        <v>0</v>
      </c>
      <c r="AB472" s="62">
        <v>0</v>
      </c>
      <c r="AC472" s="62">
        <v>0</v>
      </c>
      <c r="AD472" s="62">
        <v>0</v>
      </c>
      <c r="AE472" s="31"/>
    </row>
    <row r="473" spans="1:31" s="40" customFormat="1" ht="25.5" outlineLevel="1" x14ac:dyDescent="0.25">
      <c r="A473" s="57">
        <v>158</v>
      </c>
      <c r="B473" s="65" t="s">
        <v>341</v>
      </c>
      <c r="C473" s="65" t="s">
        <v>325</v>
      </c>
      <c r="D473" s="66" t="s">
        <v>206</v>
      </c>
      <c r="E473" s="67"/>
      <c r="F473" s="66"/>
      <c r="G473" s="68" t="s">
        <v>1103</v>
      </c>
      <c r="H473" s="26"/>
      <c r="I473" s="26"/>
      <c r="J473" s="27">
        <v>1</v>
      </c>
      <c r="K473" s="29"/>
      <c r="L473" s="75"/>
      <c r="M473" s="28" t="str">
        <f t="shared" si="64"/>
        <v/>
      </c>
      <c r="N473" s="75"/>
      <c r="O473" s="28" t="str">
        <f t="shared" si="65"/>
        <v/>
      </c>
      <c r="P473" s="75">
        <v>2</v>
      </c>
      <c r="Q473" s="28">
        <f t="shared" si="66"/>
        <v>0</v>
      </c>
      <c r="R473" s="75"/>
      <c r="S473" s="28" t="str">
        <f t="shared" si="67"/>
        <v/>
      </c>
      <c r="T473" s="75"/>
      <c r="U473" s="28" t="str">
        <f t="shared" si="68"/>
        <v/>
      </c>
      <c r="V473" s="30"/>
      <c r="W473" s="62">
        <v>0</v>
      </c>
      <c r="X473" s="69">
        <v>0</v>
      </c>
      <c r="Y473" s="62">
        <v>0</v>
      </c>
      <c r="Z473" s="62">
        <v>0</v>
      </c>
      <c r="AA473" s="62">
        <v>0</v>
      </c>
      <c r="AB473" s="62">
        <v>0</v>
      </c>
      <c r="AC473" s="62">
        <v>0</v>
      </c>
      <c r="AD473" s="62">
        <v>0</v>
      </c>
      <c r="AE473" s="31"/>
    </row>
    <row r="474" spans="1:31" s="40" customFormat="1" ht="25.5" outlineLevel="1" x14ac:dyDescent="0.25">
      <c r="A474" s="57">
        <v>159</v>
      </c>
      <c r="B474" s="65" t="s">
        <v>341</v>
      </c>
      <c r="C474" s="65" t="s">
        <v>325</v>
      </c>
      <c r="D474" s="66" t="s">
        <v>652</v>
      </c>
      <c r="E474" s="67"/>
      <c r="F474" s="66"/>
      <c r="G474" s="68" t="s">
        <v>1103</v>
      </c>
      <c r="H474" s="26"/>
      <c r="I474" s="26"/>
      <c r="J474" s="27">
        <v>1</v>
      </c>
      <c r="K474" s="29"/>
      <c r="L474" s="75"/>
      <c r="M474" s="28" t="str">
        <f t="shared" si="64"/>
        <v/>
      </c>
      <c r="N474" s="75"/>
      <c r="O474" s="28" t="str">
        <f t="shared" si="65"/>
        <v/>
      </c>
      <c r="P474" s="75">
        <v>2</v>
      </c>
      <c r="Q474" s="28">
        <f t="shared" si="66"/>
        <v>0</v>
      </c>
      <c r="R474" s="75"/>
      <c r="S474" s="28" t="str">
        <f t="shared" si="67"/>
        <v/>
      </c>
      <c r="T474" s="75"/>
      <c r="U474" s="28" t="str">
        <f t="shared" si="68"/>
        <v/>
      </c>
      <c r="V474" s="30"/>
      <c r="W474" s="62">
        <v>0</v>
      </c>
      <c r="X474" s="69">
        <v>0</v>
      </c>
      <c r="Y474" s="62">
        <v>0</v>
      </c>
      <c r="Z474" s="62">
        <v>0</v>
      </c>
      <c r="AA474" s="62">
        <v>0</v>
      </c>
      <c r="AB474" s="62">
        <v>0</v>
      </c>
      <c r="AC474" s="62">
        <v>0</v>
      </c>
      <c r="AD474" s="62">
        <v>0</v>
      </c>
      <c r="AE474" s="31"/>
    </row>
    <row r="475" spans="1:31" s="40" customFormat="1" ht="25.5" outlineLevel="1" x14ac:dyDescent="0.25">
      <c r="A475" s="57">
        <v>160</v>
      </c>
      <c r="B475" s="65" t="s">
        <v>341</v>
      </c>
      <c r="C475" s="65" t="s">
        <v>325</v>
      </c>
      <c r="D475" s="66" t="s">
        <v>653</v>
      </c>
      <c r="E475" s="67"/>
      <c r="F475" s="66"/>
      <c r="G475" s="68" t="s">
        <v>1103</v>
      </c>
      <c r="H475" s="26"/>
      <c r="I475" s="26"/>
      <c r="J475" s="27">
        <v>1</v>
      </c>
      <c r="K475" s="29"/>
      <c r="L475" s="75"/>
      <c r="M475" s="28" t="str">
        <f t="shared" si="64"/>
        <v/>
      </c>
      <c r="N475" s="75"/>
      <c r="O475" s="28" t="str">
        <f t="shared" si="65"/>
        <v/>
      </c>
      <c r="P475" s="75">
        <v>2</v>
      </c>
      <c r="Q475" s="28">
        <f t="shared" si="66"/>
        <v>0</v>
      </c>
      <c r="R475" s="75"/>
      <c r="S475" s="28" t="str">
        <f t="shared" si="67"/>
        <v/>
      </c>
      <c r="T475" s="75"/>
      <c r="U475" s="28" t="str">
        <f t="shared" si="68"/>
        <v/>
      </c>
      <c r="V475" s="30"/>
      <c r="W475" s="62">
        <v>0</v>
      </c>
      <c r="X475" s="69">
        <v>0</v>
      </c>
      <c r="Y475" s="62">
        <v>0</v>
      </c>
      <c r="Z475" s="62">
        <v>0</v>
      </c>
      <c r="AA475" s="62">
        <v>0</v>
      </c>
      <c r="AB475" s="62">
        <v>0</v>
      </c>
      <c r="AC475" s="62">
        <v>0</v>
      </c>
      <c r="AD475" s="62">
        <v>0</v>
      </c>
      <c r="AE475" s="31"/>
    </row>
    <row r="476" spans="1:31" s="40" customFormat="1" ht="25.5" outlineLevel="1" x14ac:dyDescent="0.25">
      <c r="A476" s="57">
        <v>572</v>
      </c>
      <c r="B476" s="65" t="s">
        <v>341</v>
      </c>
      <c r="C476" s="65" t="s">
        <v>325</v>
      </c>
      <c r="D476" s="66" t="s">
        <v>654</v>
      </c>
      <c r="E476" s="67"/>
      <c r="F476" s="66"/>
      <c r="G476" s="68" t="s">
        <v>1103</v>
      </c>
      <c r="H476" s="26"/>
      <c r="I476" s="26"/>
      <c r="J476" s="27">
        <v>1</v>
      </c>
      <c r="K476" s="29"/>
      <c r="L476" s="75"/>
      <c r="M476" s="28" t="str">
        <f t="shared" si="64"/>
        <v/>
      </c>
      <c r="N476" s="75"/>
      <c r="O476" s="28" t="str">
        <f t="shared" si="65"/>
        <v/>
      </c>
      <c r="P476" s="75">
        <v>2</v>
      </c>
      <c r="Q476" s="28">
        <f t="shared" si="66"/>
        <v>0</v>
      </c>
      <c r="R476" s="75"/>
      <c r="S476" s="28" t="str">
        <f t="shared" si="67"/>
        <v/>
      </c>
      <c r="T476" s="75"/>
      <c r="U476" s="28" t="str">
        <f t="shared" si="68"/>
        <v/>
      </c>
      <c r="V476" s="30"/>
      <c r="W476" s="78">
        <v>0</v>
      </c>
      <c r="X476" s="78">
        <v>0</v>
      </c>
      <c r="Y476" s="78">
        <v>0</v>
      </c>
      <c r="Z476" s="78">
        <v>0</v>
      </c>
      <c r="AA476" s="78">
        <v>0</v>
      </c>
      <c r="AB476" s="78">
        <v>0</v>
      </c>
      <c r="AC476" s="78">
        <v>0</v>
      </c>
      <c r="AD476" s="78">
        <v>0</v>
      </c>
      <c r="AE476" s="31"/>
    </row>
    <row r="477" spans="1:31" s="40" customFormat="1" ht="25.5" outlineLevel="1" x14ac:dyDescent="0.25">
      <c r="A477" s="57">
        <v>573</v>
      </c>
      <c r="B477" s="65" t="s">
        <v>341</v>
      </c>
      <c r="C477" s="65" t="s">
        <v>325</v>
      </c>
      <c r="D477" s="66" t="s">
        <v>183</v>
      </c>
      <c r="E477" s="67"/>
      <c r="F477" s="66"/>
      <c r="G477" s="68" t="s">
        <v>1103</v>
      </c>
      <c r="H477" s="26"/>
      <c r="I477" s="26"/>
      <c r="J477" s="27">
        <v>1</v>
      </c>
      <c r="K477" s="29"/>
      <c r="L477" s="75"/>
      <c r="M477" s="28" t="str">
        <f t="shared" si="64"/>
        <v/>
      </c>
      <c r="N477" s="75"/>
      <c r="O477" s="28" t="str">
        <f t="shared" si="65"/>
        <v/>
      </c>
      <c r="P477" s="75">
        <v>2</v>
      </c>
      <c r="Q477" s="28">
        <f t="shared" si="66"/>
        <v>0</v>
      </c>
      <c r="R477" s="75"/>
      <c r="S477" s="28" t="str">
        <f t="shared" si="67"/>
        <v/>
      </c>
      <c r="T477" s="75"/>
      <c r="U477" s="28" t="str">
        <f t="shared" si="68"/>
        <v/>
      </c>
      <c r="V477" s="30"/>
      <c r="W477" s="78">
        <v>0</v>
      </c>
      <c r="X477" s="78">
        <v>0</v>
      </c>
      <c r="Y477" s="78">
        <v>0</v>
      </c>
      <c r="Z477" s="78">
        <v>0</v>
      </c>
      <c r="AA477" s="78">
        <v>0</v>
      </c>
      <c r="AB477" s="78">
        <v>0</v>
      </c>
      <c r="AC477" s="78">
        <v>0</v>
      </c>
      <c r="AD477" s="78">
        <v>0</v>
      </c>
      <c r="AE477" s="31"/>
    </row>
    <row r="478" spans="1:31" s="40" customFormat="1" ht="25.5" outlineLevel="1" x14ac:dyDescent="0.25">
      <c r="A478" s="57">
        <v>574</v>
      </c>
      <c r="B478" s="65" t="s">
        <v>341</v>
      </c>
      <c r="C478" s="65" t="s">
        <v>325</v>
      </c>
      <c r="D478" s="66" t="s">
        <v>655</v>
      </c>
      <c r="E478" s="67"/>
      <c r="F478" s="66"/>
      <c r="G478" s="68" t="s">
        <v>1103</v>
      </c>
      <c r="H478" s="26"/>
      <c r="I478" s="26"/>
      <c r="J478" s="27">
        <v>1</v>
      </c>
      <c r="K478" s="29"/>
      <c r="L478" s="75"/>
      <c r="M478" s="28" t="str">
        <f t="shared" si="64"/>
        <v/>
      </c>
      <c r="N478" s="75"/>
      <c r="O478" s="28" t="str">
        <f t="shared" si="65"/>
        <v/>
      </c>
      <c r="P478" s="75">
        <v>2</v>
      </c>
      <c r="Q478" s="28">
        <f t="shared" si="66"/>
        <v>0</v>
      </c>
      <c r="R478" s="75"/>
      <c r="S478" s="28" t="str">
        <f t="shared" si="67"/>
        <v/>
      </c>
      <c r="T478" s="75"/>
      <c r="U478" s="28" t="str">
        <f t="shared" si="68"/>
        <v/>
      </c>
      <c r="V478" s="30"/>
      <c r="W478" s="78">
        <v>0</v>
      </c>
      <c r="X478" s="78">
        <v>0</v>
      </c>
      <c r="Y478" s="78">
        <v>0</v>
      </c>
      <c r="Z478" s="78">
        <v>0</v>
      </c>
      <c r="AA478" s="78">
        <v>0</v>
      </c>
      <c r="AB478" s="78">
        <v>0</v>
      </c>
      <c r="AC478" s="78">
        <v>0</v>
      </c>
      <c r="AD478" s="78">
        <v>0</v>
      </c>
      <c r="AE478" s="31"/>
    </row>
    <row r="479" spans="1:31" s="40" customFormat="1" ht="25.5" outlineLevel="1" x14ac:dyDescent="0.25">
      <c r="A479" s="57">
        <v>575</v>
      </c>
      <c r="B479" s="65" t="s">
        <v>341</v>
      </c>
      <c r="C479" s="65" t="s">
        <v>325</v>
      </c>
      <c r="D479" s="66" t="s">
        <v>656</v>
      </c>
      <c r="E479" s="67"/>
      <c r="F479" s="66"/>
      <c r="G479" s="68" t="s">
        <v>1103</v>
      </c>
      <c r="H479" s="26"/>
      <c r="I479" s="26"/>
      <c r="J479" s="27">
        <v>1</v>
      </c>
      <c r="K479" s="29"/>
      <c r="L479" s="75"/>
      <c r="M479" s="28" t="str">
        <f t="shared" si="64"/>
        <v/>
      </c>
      <c r="N479" s="75"/>
      <c r="O479" s="28" t="str">
        <f t="shared" si="65"/>
        <v/>
      </c>
      <c r="P479" s="75">
        <v>2</v>
      </c>
      <c r="Q479" s="28">
        <f t="shared" si="66"/>
        <v>0</v>
      </c>
      <c r="R479" s="75"/>
      <c r="S479" s="28" t="str">
        <f t="shared" si="67"/>
        <v/>
      </c>
      <c r="T479" s="75"/>
      <c r="U479" s="28" t="str">
        <f t="shared" si="68"/>
        <v/>
      </c>
      <c r="V479" s="30"/>
      <c r="W479" s="78">
        <v>0</v>
      </c>
      <c r="X479" s="78">
        <v>0</v>
      </c>
      <c r="Y479" s="78">
        <v>0</v>
      </c>
      <c r="Z479" s="78">
        <v>0</v>
      </c>
      <c r="AA479" s="78">
        <v>0</v>
      </c>
      <c r="AB479" s="78">
        <v>0</v>
      </c>
      <c r="AC479" s="78">
        <v>0</v>
      </c>
      <c r="AD479" s="78">
        <v>0</v>
      </c>
      <c r="AE479" s="31"/>
    </row>
    <row r="480" spans="1:31" s="40" customFormat="1" ht="25.5" outlineLevel="1" x14ac:dyDescent="0.25">
      <c r="A480" s="57">
        <v>576</v>
      </c>
      <c r="B480" s="65" t="s">
        <v>341</v>
      </c>
      <c r="C480" s="65" t="s">
        <v>325</v>
      </c>
      <c r="D480" s="66" t="s">
        <v>657</v>
      </c>
      <c r="E480" s="67"/>
      <c r="F480" s="66"/>
      <c r="G480" s="68" t="s">
        <v>1103</v>
      </c>
      <c r="H480" s="26"/>
      <c r="I480" s="26"/>
      <c r="J480" s="27">
        <v>1</v>
      </c>
      <c r="K480" s="29"/>
      <c r="L480" s="75"/>
      <c r="M480" s="28" t="str">
        <f t="shared" si="64"/>
        <v/>
      </c>
      <c r="N480" s="75"/>
      <c r="O480" s="28" t="str">
        <f t="shared" si="65"/>
        <v/>
      </c>
      <c r="P480" s="75">
        <v>2</v>
      </c>
      <c r="Q480" s="28">
        <f t="shared" si="66"/>
        <v>0</v>
      </c>
      <c r="R480" s="75"/>
      <c r="S480" s="28" t="str">
        <f t="shared" si="67"/>
        <v/>
      </c>
      <c r="T480" s="75"/>
      <c r="U480" s="28" t="str">
        <f t="shared" si="68"/>
        <v/>
      </c>
      <c r="V480" s="30"/>
      <c r="W480" s="78">
        <v>0</v>
      </c>
      <c r="X480" s="78">
        <v>0</v>
      </c>
      <c r="Y480" s="78">
        <v>0</v>
      </c>
      <c r="Z480" s="78">
        <v>0</v>
      </c>
      <c r="AA480" s="78">
        <v>0</v>
      </c>
      <c r="AB480" s="78">
        <v>0</v>
      </c>
      <c r="AC480" s="78">
        <v>0</v>
      </c>
      <c r="AD480" s="78">
        <v>0</v>
      </c>
      <c r="AE480" s="31"/>
    </row>
    <row r="481" spans="1:31" s="40" customFormat="1" ht="25.5" outlineLevel="1" x14ac:dyDescent="0.25">
      <c r="A481" s="57">
        <v>577</v>
      </c>
      <c r="B481" s="65" t="s">
        <v>341</v>
      </c>
      <c r="C481" s="65" t="s">
        <v>325</v>
      </c>
      <c r="D481" s="66" t="s">
        <v>658</v>
      </c>
      <c r="E481" s="67"/>
      <c r="F481" s="66"/>
      <c r="G481" s="68" t="s">
        <v>1103</v>
      </c>
      <c r="H481" s="26"/>
      <c r="I481" s="26"/>
      <c r="J481" s="27">
        <v>1</v>
      </c>
      <c r="K481" s="29"/>
      <c r="L481" s="75"/>
      <c r="M481" s="28" t="str">
        <f t="shared" si="64"/>
        <v/>
      </c>
      <c r="N481" s="75"/>
      <c r="O481" s="28" t="str">
        <f t="shared" si="65"/>
        <v/>
      </c>
      <c r="P481" s="75">
        <v>2</v>
      </c>
      <c r="Q481" s="28">
        <f t="shared" si="66"/>
        <v>0</v>
      </c>
      <c r="R481" s="75"/>
      <c r="S481" s="28" t="str">
        <f t="shared" si="67"/>
        <v/>
      </c>
      <c r="T481" s="75"/>
      <c r="U481" s="28" t="str">
        <f t="shared" si="68"/>
        <v/>
      </c>
      <c r="V481" s="30"/>
      <c r="W481" s="78">
        <v>0</v>
      </c>
      <c r="X481" s="78">
        <v>0</v>
      </c>
      <c r="Y481" s="78">
        <v>0</v>
      </c>
      <c r="Z481" s="78">
        <v>0</v>
      </c>
      <c r="AA481" s="78">
        <v>0</v>
      </c>
      <c r="AB481" s="78">
        <v>0</v>
      </c>
      <c r="AC481" s="78">
        <v>0</v>
      </c>
      <c r="AD481" s="78">
        <v>0</v>
      </c>
      <c r="AE481" s="31"/>
    </row>
    <row r="482" spans="1:31" s="40" customFormat="1" ht="25.5" outlineLevel="1" x14ac:dyDescent="0.25">
      <c r="A482" s="57">
        <v>578</v>
      </c>
      <c r="B482" s="65" t="s">
        <v>341</v>
      </c>
      <c r="C482" s="65" t="s">
        <v>325</v>
      </c>
      <c r="D482" s="66" t="s">
        <v>659</v>
      </c>
      <c r="E482" s="67"/>
      <c r="F482" s="66"/>
      <c r="G482" s="68" t="s">
        <v>1103</v>
      </c>
      <c r="H482" s="26"/>
      <c r="I482" s="26"/>
      <c r="J482" s="27">
        <v>1</v>
      </c>
      <c r="K482" s="29"/>
      <c r="L482" s="75"/>
      <c r="M482" s="28" t="str">
        <f t="shared" si="64"/>
        <v/>
      </c>
      <c r="N482" s="75"/>
      <c r="O482" s="28" t="str">
        <f t="shared" si="65"/>
        <v/>
      </c>
      <c r="P482" s="75">
        <v>2</v>
      </c>
      <c r="Q482" s="28">
        <f t="shared" si="66"/>
        <v>0</v>
      </c>
      <c r="R482" s="75"/>
      <c r="S482" s="28" t="str">
        <f t="shared" si="67"/>
        <v/>
      </c>
      <c r="T482" s="75"/>
      <c r="U482" s="28" t="str">
        <f t="shared" si="68"/>
        <v/>
      </c>
      <c r="V482" s="30"/>
      <c r="W482" s="78">
        <v>0</v>
      </c>
      <c r="X482" s="78">
        <v>0</v>
      </c>
      <c r="Y482" s="78">
        <v>0</v>
      </c>
      <c r="Z482" s="78">
        <v>0</v>
      </c>
      <c r="AA482" s="78">
        <v>0</v>
      </c>
      <c r="AB482" s="78">
        <v>0</v>
      </c>
      <c r="AC482" s="78">
        <v>0</v>
      </c>
      <c r="AD482" s="78">
        <v>0</v>
      </c>
      <c r="AE482" s="31"/>
    </row>
    <row r="483" spans="1:31" s="40" customFormat="1" ht="25.5" outlineLevel="1" x14ac:dyDescent="0.25">
      <c r="A483" s="57">
        <v>579</v>
      </c>
      <c r="B483" s="65" t="s">
        <v>341</v>
      </c>
      <c r="C483" s="65" t="s">
        <v>325</v>
      </c>
      <c r="D483" s="66" t="s">
        <v>660</v>
      </c>
      <c r="E483" s="67"/>
      <c r="F483" s="66"/>
      <c r="G483" s="68" t="s">
        <v>1103</v>
      </c>
      <c r="H483" s="26"/>
      <c r="I483" s="26"/>
      <c r="J483" s="27">
        <v>1</v>
      </c>
      <c r="K483" s="29"/>
      <c r="L483" s="75"/>
      <c r="M483" s="28" t="str">
        <f t="shared" si="64"/>
        <v/>
      </c>
      <c r="N483" s="75"/>
      <c r="O483" s="28" t="str">
        <f t="shared" si="65"/>
        <v/>
      </c>
      <c r="P483" s="75">
        <v>2</v>
      </c>
      <c r="Q483" s="28">
        <f t="shared" si="66"/>
        <v>0</v>
      </c>
      <c r="R483" s="75"/>
      <c r="S483" s="28" t="str">
        <f t="shared" si="67"/>
        <v/>
      </c>
      <c r="T483" s="75"/>
      <c r="U483" s="28" t="str">
        <f t="shared" si="68"/>
        <v/>
      </c>
      <c r="V483" s="30"/>
      <c r="W483" s="78">
        <v>0</v>
      </c>
      <c r="X483" s="78">
        <v>0</v>
      </c>
      <c r="Y483" s="78">
        <v>0</v>
      </c>
      <c r="Z483" s="78">
        <v>0</v>
      </c>
      <c r="AA483" s="78">
        <v>0</v>
      </c>
      <c r="AB483" s="78">
        <v>0</v>
      </c>
      <c r="AC483" s="78">
        <v>0</v>
      </c>
      <c r="AD483" s="78">
        <v>0</v>
      </c>
      <c r="AE483" s="31"/>
    </row>
    <row r="484" spans="1:31" s="40" customFormat="1" ht="25.5" outlineLevel="1" x14ac:dyDescent="0.25">
      <c r="A484" s="57">
        <v>580</v>
      </c>
      <c r="B484" s="65" t="s">
        <v>341</v>
      </c>
      <c r="C484" s="65" t="s">
        <v>325</v>
      </c>
      <c r="D484" s="66" t="s">
        <v>661</v>
      </c>
      <c r="E484" s="67"/>
      <c r="F484" s="66"/>
      <c r="G484" s="68" t="s">
        <v>1103</v>
      </c>
      <c r="H484" s="26"/>
      <c r="I484" s="26"/>
      <c r="J484" s="27">
        <v>1</v>
      </c>
      <c r="K484" s="29"/>
      <c r="L484" s="75"/>
      <c r="M484" s="28" t="str">
        <f t="shared" si="64"/>
        <v/>
      </c>
      <c r="N484" s="75"/>
      <c r="O484" s="28" t="str">
        <f t="shared" si="65"/>
        <v/>
      </c>
      <c r="P484" s="75">
        <v>2</v>
      </c>
      <c r="Q484" s="28">
        <f t="shared" si="66"/>
        <v>0</v>
      </c>
      <c r="R484" s="75"/>
      <c r="S484" s="28" t="str">
        <f t="shared" si="67"/>
        <v/>
      </c>
      <c r="T484" s="75"/>
      <c r="U484" s="28" t="str">
        <f t="shared" si="68"/>
        <v/>
      </c>
      <c r="V484" s="30"/>
      <c r="W484" s="78">
        <v>0</v>
      </c>
      <c r="X484" s="78">
        <v>0</v>
      </c>
      <c r="Y484" s="78">
        <v>0</v>
      </c>
      <c r="Z484" s="78">
        <v>0</v>
      </c>
      <c r="AA484" s="78">
        <v>0</v>
      </c>
      <c r="AB484" s="78">
        <v>0</v>
      </c>
      <c r="AC484" s="78">
        <v>0</v>
      </c>
      <c r="AD484" s="78">
        <v>0</v>
      </c>
      <c r="AE484" s="31"/>
    </row>
    <row r="485" spans="1:31" s="40" customFormat="1" ht="25.5" outlineLevel="1" x14ac:dyDescent="0.25">
      <c r="A485" s="57">
        <v>581</v>
      </c>
      <c r="B485" s="65" t="s">
        <v>341</v>
      </c>
      <c r="C485" s="65" t="s">
        <v>325</v>
      </c>
      <c r="D485" s="66" t="s">
        <v>184</v>
      </c>
      <c r="E485" s="67"/>
      <c r="F485" s="66"/>
      <c r="G485" s="68" t="s">
        <v>1103</v>
      </c>
      <c r="H485" s="26"/>
      <c r="I485" s="26"/>
      <c r="J485" s="27">
        <v>1</v>
      </c>
      <c r="K485" s="29"/>
      <c r="L485" s="75"/>
      <c r="M485" s="28" t="str">
        <f t="shared" si="64"/>
        <v/>
      </c>
      <c r="N485" s="75"/>
      <c r="O485" s="28" t="str">
        <f t="shared" si="65"/>
        <v/>
      </c>
      <c r="P485" s="75">
        <v>2</v>
      </c>
      <c r="Q485" s="28">
        <f t="shared" si="66"/>
        <v>0</v>
      </c>
      <c r="R485" s="75"/>
      <c r="S485" s="28" t="str">
        <f t="shared" si="67"/>
        <v/>
      </c>
      <c r="T485" s="75"/>
      <c r="U485" s="28" t="str">
        <f t="shared" si="68"/>
        <v/>
      </c>
      <c r="V485" s="30"/>
      <c r="W485" s="78">
        <v>0</v>
      </c>
      <c r="X485" s="78">
        <v>0</v>
      </c>
      <c r="Y485" s="78">
        <v>0</v>
      </c>
      <c r="Z485" s="78">
        <v>0</v>
      </c>
      <c r="AA485" s="78">
        <v>0</v>
      </c>
      <c r="AB485" s="78">
        <v>0</v>
      </c>
      <c r="AC485" s="78">
        <v>0</v>
      </c>
      <c r="AD485" s="78">
        <v>0</v>
      </c>
      <c r="AE485" s="31"/>
    </row>
    <row r="486" spans="1:31" s="40" customFormat="1" ht="25.5" outlineLevel="1" x14ac:dyDescent="0.25">
      <c r="A486" s="57">
        <v>582</v>
      </c>
      <c r="B486" s="65" t="s">
        <v>341</v>
      </c>
      <c r="C486" s="65" t="s">
        <v>325</v>
      </c>
      <c r="D486" s="66" t="s">
        <v>185</v>
      </c>
      <c r="E486" s="67"/>
      <c r="F486" s="66"/>
      <c r="G486" s="68" t="s">
        <v>1103</v>
      </c>
      <c r="H486" s="26"/>
      <c r="I486" s="26"/>
      <c r="J486" s="27">
        <v>1</v>
      </c>
      <c r="K486" s="29"/>
      <c r="L486" s="75"/>
      <c r="M486" s="28" t="str">
        <f t="shared" si="64"/>
        <v/>
      </c>
      <c r="N486" s="75"/>
      <c r="O486" s="28" t="str">
        <f t="shared" si="65"/>
        <v/>
      </c>
      <c r="P486" s="75">
        <v>2</v>
      </c>
      <c r="Q486" s="28">
        <f t="shared" si="66"/>
        <v>0</v>
      </c>
      <c r="R486" s="75"/>
      <c r="S486" s="28" t="str">
        <f t="shared" si="67"/>
        <v/>
      </c>
      <c r="T486" s="75"/>
      <c r="U486" s="28" t="str">
        <f t="shared" si="68"/>
        <v/>
      </c>
      <c r="V486" s="30"/>
      <c r="W486" s="78">
        <v>0</v>
      </c>
      <c r="X486" s="78">
        <v>0</v>
      </c>
      <c r="Y486" s="78">
        <v>0</v>
      </c>
      <c r="Z486" s="78">
        <v>0</v>
      </c>
      <c r="AA486" s="78">
        <v>0</v>
      </c>
      <c r="AB486" s="78">
        <v>0</v>
      </c>
      <c r="AC486" s="78">
        <v>0</v>
      </c>
      <c r="AD486" s="78">
        <v>0</v>
      </c>
      <c r="AE486" s="31"/>
    </row>
    <row r="487" spans="1:31" s="40" customFormat="1" ht="25.5" outlineLevel="1" x14ac:dyDescent="0.25">
      <c r="A487" s="57">
        <v>583</v>
      </c>
      <c r="B487" s="65" t="s">
        <v>341</v>
      </c>
      <c r="C487" s="65" t="s">
        <v>325</v>
      </c>
      <c r="D487" s="66" t="s">
        <v>186</v>
      </c>
      <c r="E487" s="67"/>
      <c r="F487" s="66"/>
      <c r="G487" s="68" t="s">
        <v>1103</v>
      </c>
      <c r="H487" s="26"/>
      <c r="I487" s="26"/>
      <c r="J487" s="27">
        <v>1</v>
      </c>
      <c r="K487" s="29"/>
      <c r="L487" s="75"/>
      <c r="M487" s="28" t="str">
        <f t="shared" si="64"/>
        <v/>
      </c>
      <c r="N487" s="75"/>
      <c r="O487" s="28" t="str">
        <f t="shared" si="65"/>
        <v/>
      </c>
      <c r="P487" s="75">
        <v>2</v>
      </c>
      <c r="Q487" s="28">
        <f t="shared" si="66"/>
        <v>0</v>
      </c>
      <c r="R487" s="75"/>
      <c r="S487" s="28" t="str">
        <f t="shared" si="67"/>
        <v/>
      </c>
      <c r="T487" s="75"/>
      <c r="U487" s="28" t="str">
        <f t="shared" si="68"/>
        <v/>
      </c>
      <c r="V487" s="30"/>
      <c r="W487" s="78">
        <v>0</v>
      </c>
      <c r="X487" s="78">
        <v>0</v>
      </c>
      <c r="Y487" s="78">
        <v>0</v>
      </c>
      <c r="Z487" s="78">
        <v>0</v>
      </c>
      <c r="AA487" s="78">
        <v>0</v>
      </c>
      <c r="AB487" s="78">
        <v>0</v>
      </c>
      <c r="AC487" s="78">
        <v>0</v>
      </c>
      <c r="AD487" s="78">
        <v>0</v>
      </c>
      <c r="AE487" s="31"/>
    </row>
    <row r="488" spans="1:31" s="40" customFormat="1" ht="25.5" outlineLevel="1" x14ac:dyDescent="0.25">
      <c r="A488" s="57">
        <v>584</v>
      </c>
      <c r="B488" s="65" t="s">
        <v>341</v>
      </c>
      <c r="C488" s="65" t="s">
        <v>325</v>
      </c>
      <c r="D488" s="66" t="s">
        <v>213</v>
      </c>
      <c r="E488" s="67"/>
      <c r="F488" s="66"/>
      <c r="G488" s="68" t="s">
        <v>1103</v>
      </c>
      <c r="H488" s="26"/>
      <c r="I488" s="26"/>
      <c r="J488" s="27">
        <v>1</v>
      </c>
      <c r="K488" s="29"/>
      <c r="L488" s="75"/>
      <c r="M488" s="28" t="str">
        <f t="shared" si="64"/>
        <v/>
      </c>
      <c r="N488" s="75"/>
      <c r="O488" s="28" t="str">
        <f t="shared" si="65"/>
        <v/>
      </c>
      <c r="P488" s="75">
        <v>2</v>
      </c>
      <c r="Q488" s="28">
        <f t="shared" si="66"/>
        <v>0</v>
      </c>
      <c r="R488" s="75"/>
      <c r="S488" s="28" t="str">
        <f t="shared" si="67"/>
        <v/>
      </c>
      <c r="T488" s="75"/>
      <c r="U488" s="28" t="str">
        <f t="shared" si="68"/>
        <v/>
      </c>
      <c r="V488" s="30"/>
      <c r="W488" s="78">
        <v>0</v>
      </c>
      <c r="X488" s="78">
        <v>0</v>
      </c>
      <c r="Y488" s="78">
        <v>0</v>
      </c>
      <c r="Z488" s="78">
        <v>0</v>
      </c>
      <c r="AA488" s="78">
        <v>0</v>
      </c>
      <c r="AB488" s="78">
        <v>0</v>
      </c>
      <c r="AC488" s="78">
        <v>0</v>
      </c>
      <c r="AD488" s="78">
        <v>0</v>
      </c>
      <c r="AE488" s="31"/>
    </row>
    <row r="489" spans="1:31" s="40" customFormat="1" ht="25.5" outlineLevel="1" x14ac:dyDescent="0.25">
      <c r="A489" s="57">
        <v>585</v>
      </c>
      <c r="B489" s="65" t="s">
        <v>341</v>
      </c>
      <c r="C489" s="65" t="s">
        <v>325</v>
      </c>
      <c r="D489" s="66" t="s">
        <v>214</v>
      </c>
      <c r="E489" s="67"/>
      <c r="F489" s="66"/>
      <c r="G489" s="68" t="s">
        <v>1103</v>
      </c>
      <c r="H489" s="26"/>
      <c r="I489" s="26"/>
      <c r="J489" s="27">
        <v>1</v>
      </c>
      <c r="K489" s="29"/>
      <c r="L489" s="75"/>
      <c r="M489" s="28" t="str">
        <f t="shared" si="64"/>
        <v/>
      </c>
      <c r="N489" s="75"/>
      <c r="O489" s="28" t="str">
        <f t="shared" si="65"/>
        <v/>
      </c>
      <c r="P489" s="75">
        <v>2</v>
      </c>
      <c r="Q489" s="28">
        <f t="shared" si="66"/>
        <v>0</v>
      </c>
      <c r="R489" s="75"/>
      <c r="S489" s="28" t="str">
        <f t="shared" si="67"/>
        <v/>
      </c>
      <c r="T489" s="75"/>
      <c r="U489" s="28" t="str">
        <f t="shared" si="68"/>
        <v/>
      </c>
      <c r="V489" s="30"/>
      <c r="W489" s="78">
        <v>0</v>
      </c>
      <c r="X489" s="78">
        <v>0</v>
      </c>
      <c r="Y489" s="78">
        <v>0</v>
      </c>
      <c r="Z489" s="78">
        <v>0</v>
      </c>
      <c r="AA489" s="78">
        <v>0</v>
      </c>
      <c r="AB489" s="78">
        <v>0</v>
      </c>
      <c r="AC489" s="78">
        <v>0</v>
      </c>
      <c r="AD489" s="78">
        <v>0</v>
      </c>
      <c r="AE489" s="31"/>
    </row>
    <row r="490" spans="1:31" s="40" customFormat="1" ht="25.5" outlineLevel="1" x14ac:dyDescent="0.25">
      <c r="A490" s="57">
        <v>586</v>
      </c>
      <c r="B490" s="65" t="s">
        <v>341</v>
      </c>
      <c r="C490" s="65" t="s">
        <v>325</v>
      </c>
      <c r="D490" s="66" t="s">
        <v>215</v>
      </c>
      <c r="E490" s="67"/>
      <c r="F490" s="66"/>
      <c r="G490" s="68" t="s">
        <v>1103</v>
      </c>
      <c r="H490" s="26"/>
      <c r="I490" s="26"/>
      <c r="J490" s="27">
        <v>1</v>
      </c>
      <c r="K490" s="29"/>
      <c r="L490" s="75"/>
      <c r="M490" s="28" t="str">
        <f t="shared" si="64"/>
        <v/>
      </c>
      <c r="N490" s="75"/>
      <c r="O490" s="28" t="str">
        <f t="shared" si="65"/>
        <v/>
      </c>
      <c r="P490" s="75">
        <v>2</v>
      </c>
      <c r="Q490" s="28">
        <f t="shared" si="66"/>
        <v>0</v>
      </c>
      <c r="R490" s="75"/>
      <c r="S490" s="28" t="str">
        <f t="shared" si="67"/>
        <v/>
      </c>
      <c r="T490" s="75"/>
      <c r="U490" s="28" t="str">
        <f t="shared" si="68"/>
        <v/>
      </c>
      <c r="V490" s="30"/>
      <c r="W490" s="78">
        <v>0</v>
      </c>
      <c r="X490" s="78">
        <v>0</v>
      </c>
      <c r="Y490" s="78">
        <v>0</v>
      </c>
      <c r="Z490" s="78">
        <v>0</v>
      </c>
      <c r="AA490" s="78">
        <v>0</v>
      </c>
      <c r="AB490" s="78">
        <v>0</v>
      </c>
      <c r="AC490" s="78">
        <v>0</v>
      </c>
      <c r="AD490" s="78">
        <v>0</v>
      </c>
      <c r="AE490" s="31"/>
    </row>
    <row r="491" spans="1:31" s="40" customFormat="1" ht="25.5" outlineLevel="1" x14ac:dyDescent="0.25">
      <c r="A491" s="57">
        <v>587</v>
      </c>
      <c r="B491" s="65" t="s">
        <v>341</v>
      </c>
      <c r="C491" s="65" t="s">
        <v>325</v>
      </c>
      <c r="D491" s="66" t="s">
        <v>662</v>
      </c>
      <c r="E491" s="67"/>
      <c r="F491" s="66"/>
      <c r="G491" s="68" t="s">
        <v>1103</v>
      </c>
      <c r="H491" s="26"/>
      <c r="I491" s="26"/>
      <c r="J491" s="27">
        <v>1</v>
      </c>
      <c r="K491" s="29"/>
      <c r="L491" s="75"/>
      <c r="M491" s="28" t="str">
        <f t="shared" si="64"/>
        <v/>
      </c>
      <c r="N491" s="75"/>
      <c r="O491" s="28" t="str">
        <f t="shared" si="65"/>
        <v/>
      </c>
      <c r="P491" s="75">
        <v>2</v>
      </c>
      <c r="Q491" s="28">
        <f t="shared" si="66"/>
        <v>0</v>
      </c>
      <c r="R491" s="75"/>
      <c r="S491" s="28" t="str">
        <f t="shared" si="67"/>
        <v/>
      </c>
      <c r="T491" s="75"/>
      <c r="U491" s="28" t="str">
        <f t="shared" si="68"/>
        <v/>
      </c>
      <c r="V491" s="30"/>
      <c r="W491" s="78">
        <v>0</v>
      </c>
      <c r="X491" s="78">
        <v>0</v>
      </c>
      <c r="Y491" s="78">
        <v>0</v>
      </c>
      <c r="Z491" s="78">
        <v>0</v>
      </c>
      <c r="AA491" s="78">
        <v>0</v>
      </c>
      <c r="AB491" s="78">
        <v>0</v>
      </c>
      <c r="AC491" s="78">
        <v>0</v>
      </c>
      <c r="AD491" s="78">
        <v>0</v>
      </c>
      <c r="AE491" s="31"/>
    </row>
    <row r="492" spans="1:31" s="40" customFormat="1" ht="25.5" outlineLevel="1" x14ac:dyDescent="0.25">
      <c r="A492" s="57">
        <v>588</v>
      </c>
      <c r="B492" s="65" t="s">
        <v>341</v>
      </c>
      <c r="C492" s="65" t="s">
        <v>325</v>
      </c>
      <c r="D492" s="66" t="s">
        <v>663</v>
      </c>
      <c r="E492" s="67"/>
      <c r="F492" s="66"/>
      <c r="G492" s="68" t="s">
        <v>1103</v>
      </c>
      <c r="H492" s="26"/>
      <c r="I492" s="26"/>
      <c r="J492" s="27">
        <v>1</v>
      </c>
      <c r="K492" s="29"/>
      <c r="L492" s="75"/>
      <c r="M492" s="28" t="str">
        <f t="shared" si="64"/>
        <v/>
      </c>
      <c r="N492" s="75"/>
      <c r="O492" s="28" t="str">
        <f t="shared" si="65"/>
        <v/>
      </c>
      <c r="P492" s="75">
        <v>2</v>
      </c>
      <c r="Q492" s="28">
        <f t="shared" si="66"/>
        <v>0</v>
      </c>
      <c r="R492" s="75"/>
      <c r="S492" s="28" t="str">
        <f t="shared" si="67"/>
        <v/>
      </c>
      <c r="T492" s="75"/>
      <c r="U492" s="28" t="str">
        <f t="shared" si="68"/>
        <v/>
      </c>
      <c r="V492" s="30"/>
      <c r="W492" s="78">
        <v>0</v>
      </c>
      <c r="X492" s="78">
        <v>0</v>
      </c>
      <c r="Y492" s="78">
        <v>0</v>
      </c>
      <c r="Z492" s="78">
        <v>0</v>
      </c>
      <c r="AA492" s="78">
        <v>0</v>
      </c>
      <c r="AB492" s="78">
        <v>0</v>
      </c>
      <c r="AC492" s="78">
        <v>0</v>
      </c>
      <c r="AD492" s="78">
        <v>0</v>
      </c>
      <c r="AE492" s="31"/>
    </row>
    <row r="493" spans="1:31" s="40" customFormat="1" ht="25.5" outlineLevel="1" x14ac:dyDescent="0.25">
      <c r="A493" s="57">
        <v>589</v>
      </c>
      <c r="B493" s="65" t="s">
        <v>341</v>
      </c>
      <c r="C493" s="65" t="s">
        <v>325</v>
      </c>
      <c r="D493" s="66" t="s">
        <v>664</v>
      </c>
      <c r="E493" s="67"/>
      <c r="F493" s="66"/>
      <c r="G493" s="68" t="s">
        <v>1103</v>
      </c>
      <c r="H493" s="26"/>
      <c r="I493" s="26"/>
      <c r="J493" s="27">
        <v>1</v>
      </c>
      <c r="K493" s="29"/>
      <c r="L493" s="75"/>
      <c r="M493" s="28" t="str">
        <f t="shared" si="64"/>
        <v/>
      </c>
      <c r="N493" s="75"/>
      <c r="O493" s="28" t="str">
        <f t="shared" si="65"/>
        <v/>
      </c>
      <c r="P493" s="75">
        <v>2</v>
      </c>
      <c r="Q493" s="28">
        <f t="shared" si="66"/>
        <v>0</v>
      </c>
      <c r="R493" s="75"/>
      <c r="S493" s="28" t="str">
        <f t="shared" si="67"/>
        <v/>
      </c>
      <c r="T493" s="75"/>
      <c r="U493" s="28" t="str">
        <f t="shared" si="68"/>
        <v/>
      </c>
      <c r="V493" s="30"/>
      <c r="W493" s="78">
        <v>0</v>
      </c>
      <c r="X493" s="78">
        <v>0</v>
      </c>
      <c r="Y493" s="78">
        <v>0</v>
      </c>
      <c r="Z493" s="78">
        <v>0</v>
      </c>
      <c r="AA493" s="78">
        <v>0</v>
      </c>
      <c r="AB493" s="78">
        <v>0</v>
      </c>
      <c r="AC493" s="78">
        <v>0</v>
      </c>
      <c r="AD493" s="78">
        <v>0</v>
      </c>
      <c r="AE493" s="31"/>
    </row>
    <row r="494" spans="1:31" s="40" customFormat="1" ht="25.5" outlineLevel="1" x14ac:dyDescent="0.25">
      <c r="A494" s="57">
        <v>590</v>
      </c>
      <c r="B494" s="65" t="s">
        <v>341</v>
      </c>
      <c r="C494" s="65" t="s">
        <v>325</v>
      </c>
      <c r="D494" s="66" t="s">
        <v>665</v>
      </c>
      <c r="E494" s="67"/>
      <c r="F494" s="66"/>
      <c r="G494" s="68" t="s">
        <v>1103</v>
      </c>
      <c r="H494" s="26"/>
      <c r="I494" s="26"/>
      <c r="J494" s="27">
        <v>1</v>
      </c>
      <c r="K494" s="29"/>
      <c r="L494" s="75"/>
      <c r="M494" s="28" t="str">
        <f t="shared" si="64"/>
        <v/>
      </c>
      <c r="N494" s="75"/>
      <c r="O494" s="28" t="str">
        <f t="shared" si="65"/>
        <v/>
      </c>
      <c r="P494" s="75">
        <v>2</v>
      </c>
      <c r="Q494" s="28">
        <f t="shared" si="66"/>
        <v>0</v>
      </c>
      <c r="R494" s="75"/>
      <c r="S494" s="28" t="str">
        <f t="shared" si="67"/>
        <v/>
      </c>
      <c r="T494" s="75"/>
      <c r="U494" s="28" t="str">
        <f t="shared" si="68"/>
        <v/>
      </c>
      <c r="V494" s="30"/>
      <c r="W494" s="78">
        <v>0</v>
      </c>
      <c r="X494" s="78">
        <v>0</v>
      </c>
      <c r="Y494" s="78">
        <v>0</v>
      </c>
      <c r="Z494" s="78">
        <v>0</v>
      </c>
      <c r="AA494" s="78">
        <v>0</v>
      </c>
      <c r="AB494" s="78">
        <v>0</v>
      </c>
      <c r="AC494" s="78">
        <v>0</v>
      </c>
      <c r="AD494" s="78">
        <v>0</v>
      </c>
      <c r="AE494" s="31"/>
    </row>
    <row r="495" spans="1:31" s="40" customFormat="1" ht="25.5" outlineLevel="1" x14ac:dyDescent="0.25">
      <c r="A495" s="57">
        <v>591</v>
      </c>
      <c r="B495" s="65" t="s">
        <v>341</v>
      </c>
      <c r="C495" s="65" t="s">
        <v>325</v>
      </c>
      <c r="D495" s="66" t="s">
        <v>666</v>
      </c>
      <c r="E495" s="67"/>
      <c r="F495" s="66"/>
      <c r="G495" s="68" t="s">
        <v>1103</v>
      </c>
      <c r="H495" s="26"/>
      <c r="I495" s="26"/>
      <c r="J495" s="27">
        <v>1</v>
      </c>
      <c r="K495" s="29"/>
      <c r="L495" s="75"/>
      <c r="M495" s="28" t="str">
        <f t="shared" si="64"/>
        <v/>
      </c>
      <c r="N495" s="75"/>
      <c r="O495" s="28" t="str">
        <f t="shared" si="65"/>
        <v/>
      </c>
      <c r="P495" s="75">
        <v>2</v>
      </c>
      <c r="Q495" s="28">
        <f t="shared" si="66"/>
        <v>0</v>
      </c>
      <c r="R495" s="75"/>
      <c r="S495" s="28" t="str">
        <f t="shared" si="67"/>
        <v/>
      </c>
      <c r="T495" s="75"/>
      <c r="U495" s="28" t="str">
        <f t="shared" si="68"/>
        <v/>
      </c>
      <c r="V495" s="30"/>
      <c r="W495" s="78">
        <v>0</v>
      </c>
      <c r="X495" s="78">
        <v>0</v>
      </c>
      <c r="Y495" s="78">
        <v>0</v>
      </c>
      <c r="Z495" s="78">
        <v>0</v>
      </c>
      <c r="AA495" s="78">
        <v>0</v>
      </c>
      <c r="AB495" s="78">
        <v>0</v>
      </c>
      <c r="AC495" s="78">
        <v>0</v>
      </c>
      <c r="AD495" s="78">
        <v>0</v>
      </c>
      <c r="AE495" s="31"/>
    </row>
    <row r="496" spans="1:31" s="40" customFormat="1" ht="25.5" outlineLevel="1" x14ac:dyDescent="0.25">
      <c r="A496" s="57">
        <v>592</v>
      </c>
      <c r="B496" s="65" t="s">
        <v>341</v>
      </c>
      <c r="C496" s="65" t="s">
        <v>325</v>
      </c>
      <c r="D496" s="66" t="s">
        <v>667</v>
      </c>
      <c r="E496" s="67"/>
      <c r="F496" s="66"/>
      <c r="G496" s="68" t="s">
        <v>1103</v>
      </c>
      <c r="H496" s="26"/>
      <c r="I496" s="26"/>
      <c r="J496" s="27">
        <v>1</v>
      </c>
      <c r="K496" s="29"/>
      <c r="L496" s="75"/>
      <c r="M496" s="28" t="str">
        <f t="shared" si="64"/>
        <v/>
      </c>
      <c r="N496" s="75"/>
      <c r="O496" s="28" t="str">
        <f t="shared" si="65"/>
        <v/>
      </c>
      <c r="P496" s="75">
        <v>2</v>
      </c>
      <c r="Q496" s="28">
        <f t="shared" si="66"/>
        <v>0</v>
      </c>
      <c r="R496" s="75"/>
      <c r="S496" s="28" t="str">
        <f t="shared" si="67"/>
        <v/>
      </c>
      <c r="T496" s="75"/>
      <c r="U496" s="28" t="str">
        <f t="shared" si="68"/>
        <v/>
      </c>
      <c r="V496" s="30"/>
      <c r="W496" s="78">
        <v>0</v>
      </c>
      <c r="X496" s="78">
        <v>0</v>
      </c>
      <c r="Y496" s="78">
        <v>0</v>
      </c>
      <c r="Z496" s="78">
        <v>0</v>
      </c>
      <c r="AA496" s="78">
        <v>0</v>
      </c>
      <c r="AB496" s="78">
        <v>0</v>
      </c>
      <c r="AC496" s="78">
        <v>0</v>
      </c>
      <c r="AD496" s="78">
        <v>0</v>
      </c>
      <c r="AE496" s="31"/>
    </row>
    <row r="497" spans="1:31" s="40" customFormat="1" ht="25.5" outlineLevel="1" x14ac:dyDescent="0.25">
      <c r="A497" s="57">
        <v>593</v>
      </c>
      <c r="B497" s="65" t="s">
        <v>341</v>
      </c>
      <c r="C497" s="65" t="s">
        <v>325</v>
      </c>
      <c r="D497" s="66" t="s">
        <v>668</v>
      </c>
      <c r="E497" s="67"/>
      <c r="F497" s="66"/>
      <c r="G497" s="68" t="s">
        <v>1103</v>
      </c>
      <c r="H497" s="26"/>
      <c r="I497" s="26"/>
      <c r="J497" s="27">
        <v>1</v>
      </c>
      <c r="K497" s="29"/>
      <c r="L497" s="75"/>
      <c r="M497" s="28" t="str">
        <f t="shared" si="64"/>
        <v/>
      </c>
      <c r="N497" s="75"/>
      <c r="O497" s="28" t="str">
        <f t="shared" si="65"/>
        <v/>
      </c>
      <c r="P497" s="75">
        <v>2</v>
      </c>
      <c r="Q497" s="28">
        <f t="shared" si="66"/>
        <v>0</v>
      </c>
      <c r="R497" s="75"/>
      <c r="S497" s="28" t="str">
        <f t="shared" si="67"/>
        <v/>
      </c>
      <c r="T497" s="75"/>
      <c r="U497" s="28" t="str">
        <f t="shared" si="68"/>
        <v/>
      </c>
      <c r="V497" s="30"/>
      <c r="W497" s="78">
        <v>0</v>
      </c>
      <c r="X497" s="78">
        <v>0</v>
      </c>
      <c r="Y497" s="78">
        <v>0</v>
      </c>
      <c r="Z497" s="78">
        <v>0</v>
      </c>
      <c r="AA497" s="78">
        <v>0</v>
      </c>
      <c r="AB497" s="78">
        <v>0</v>
      </c>
      <c r="AC497" s="78">
        <v>0</v>
      </c>
      <c r="AD497" s="78">
        <v>0</v>
      </c>
      <c r="AE497" s="31"/>
    </row>
    <row r="498" spans="1:31" s="40" customFormat="1" ht="25.5" outlineLevel="1" x14ac:dyDescent="0.25">
      <c r="A498" s="57">
        <v>594</v>
      </c>
      <c r="B498" s="65" t="s">
        <v>341</v>
      </c>
      <c r="C498" s="65" t="s">
        <v>325</v>
      </c>
      <c r="D498" s="66" t="s">
        <v>187</v>
      </c>
      <c r="E498" s="67"/>
      <c r="F498" s="66"/>
      <c r="G498" s="68" t="s">
        <v>1103</v>
      </c>
      <c r="H498" s="26"/>
      <c r="I498" s="26"/>
      <c r="J498" s="27">
        <v>1</v>
      </c>
      <c r="K498" s="29"/>
      <c r="L498" s="75"/>
      <c r="M498" s="28" t="str">
        <f t="shared" si="64"/>
        <v/>
      </c>
      <c r="N498" s="75"/>
      <c r="O498" s="28" t="str">
        <f t="shared" si="65"/>
        <v/>
      </c>
      <c r="P498" s="75">
        <v>2</v>
      </c>
      <c r="Q498" s="28">
        <f t="shared" si="66"/>
        <v>0</v>
      </c>
      <c r="R498" s="75"/>
      <c r="S498" s="28" t="str">
        <f t="shared" si="67"/>
        <v/>
      </c>
      <c r="T498" s="75"/>
      <c r="U498" s="28" t="str">
        <f t="shared" si="68"/>
        <v/>
      </c>
      <c r="V498" s="30"/>
      <c r="W498" s="78">
        <v>0</v>
      </c>
      <c r="X498" s="78">
        <v>0</v>
      </c>
      <c r="Y498" s="78">
        <v>0</v>
      </c>
      <c r="Z498" s="78">
        <v>0</v>
      </c>
      <c r="AA498" s="78">
        <v>0</v>
      </c>
      <c r="AB498" s="78">
        <v>0</v>
      </c>
      <c r="AC498" s="78">
        <v>0</v>
      </c>
      <c r="AD498" s="78">
        <v>0</v>
      </c>
      <c r="AE498" s="31"/>
    </row>
    <row r="499" spans="1:31" s="40" customFormat="1" ht="25.5" outlineLevel="1" x14ac:dyDescent="0.25">
      <c r="A499" s="57">
        <v>595</v>
      </c>
      <c r="B499" s="65" t="s">
        <v>341</v>
      </c>
      <c r="C499" s="65" t="s">
        <v>325</v>
      </c>
      <c r="D499" s="66" t="s">
        <v>188</v>
      </c>
      <c r="E499" s="67"/>
      <c r="F499" s="66"/>
      <c r="G499" s="68" t="s">
        <v>1103</v>
      </c>
      <c r="H499" s="26"/>
      <c r="I499" s="26"/>
      <c r="J499" s="27">
        <v>1</v>
      </c>
      <c r="K499" s="29"/>
      <c r="L499" s="75"/>
      <c r="M499" s="28" t="str">
        <f t="shared" si="64"/>
        <v/>
      </c>
      <c r="N499" s="75"/>
      <c r="O499" s="28" t="str">
        <f t="shared" si="65"/>
        <v/>
      </c>
      <c r="P499" s="75">
        <v>2</v>
      </c>
      <c r="Q499" s="28">
        <f t="shared" si="66"/>
        <v>0</v>
      </c>
      <c r="R499" s="75"/>
      <c r="S499" s="28" t="str">
        <f t="shared" si="67"/>
        <v/>
      </c>
      <c r="T499" s="75"/>
      <c r="U499" s="28" t="str">
        <f t="shared" si="68"/>
        <v/>
      </c>
      <c r="V499" s="30"/>
      <c r="W499" s="78">
        <v>0</v>
      </c>
      <c r="X499" s="78">
        <v>0</v>
      </c>
      <c r="Y499" s="78">
        <v>0</v>
      </c>
      <c r="Z499" s="78">
        <v>0</v>
      </c>
      <c r="AA499" s="78">
        <v>0</v>
      </c>
      <c r="AB499" s="78">
        <v>0</v>
      </c>
      <c r="AC499" s="78">
        <v>0</v>
      </c>
      <c r="AD499" s="78">
        <v>0</v>
      </c>
      <c r="AE499" s="31"/>
    </row>
    <row r="500" spans="1:31" s="40" customFormat="1" ht="25.5" outlineLevel="1" x14ac:dyDescent="0.25">
      <c r="A500" s="57">
        <v>596</v>
      </c>
      <c r="B500" s="65" t="s">
        <v>341</v>
      </c>
      <c r="C500" s="65" t="s">
        <v>325</v>
      </c>
      <c r="D500" s="66" t="s">
        <v>189</v>
      </c>
      <c r="E500" s="67"/>
      <c r="F500" s="66"/>
      <c r="G500" s="68" t="s">
        <v>1103</v>
      </c>
      <c r="H500" s="26"/>
      <c r="I500" s="26"/>
      <c r="J500" s="27">
        <v>1</v>
      </c>
      <c r="K500" s="29"/>
      <c r="L500" s="75"/>
      <c r="M500" s="28" t="str">
        <f t="shared" ref="M500:M547" si="69">IF(L500&lt;&gt;"",($W500*$W$15+$Y500*$Y$15+$Z500*$Z$15+$AA500*$AA$15+$AB500*$AB$15+$AC500*$AC$15+$AD500*$AD$15)/SUM($W$15:$AD$15),"")</f>
        <v/>
      </c>
      <c r="N500" s="75"/>
      <c r="O500" s="28" t="str">
        <f t="shared" ref="O500:O547" si="70">IF(N500&lt;&gt;"",($W500*$W$15+$X500*$X$15+$Y500*$Y$15+$Z500*$Z$15+$AA500*$AA$15+$AB500*$AB$15+$AC500*$AC$15+$AD500*$AD$15)/SUM($W$15:$AD$15),"")</f>
        <v/>
      </c>
      <c r="P500" s="75">
        <v>2</v>
      </c>
      <c r="Q500" s="28">
        <f t="shared" ref="Q500:Q547" si="71">IF(P500&lt;&gt;"",($W500*$W$15+$X500*$X$15+$Y500*$Y$15+$Z500*$Z$15+$AA500*$AA$15+$AB500*$AB$15+$AC500*$AC$15+$AD500*$AD$15)/SUM($W$15:$AD$15),"")</f>
        <v>0</v>
      </c>
      <c r="R500" s="75"/>
      <c r="S500" s="28" t="str">
        <f t="shared" ref="S500:S547" si="72">IF(R500&lt;&gt;"",($W500*$W$15+$X500*$X$15+$Y500*$Y$15+$Z500*$Z$15+$AA500*$AA$15+$AB500*$AB$15+$AC500*$AC$15+$AD500*$AD$15)/SUM($W$15:$AD$15),"")</f>
        <v/>
      </c>
      <c r="T500" s="75"/>
      <c r="U500" s="28" t="str">
        <f t="shared" ref="U500:U547" si="73">IF(T500&lt;&gt;"",($W500*$W$15+$X500*$X$15+$Y500*$Y$15+$Z500*$Z$15+$AA500*$AA$15+$AB500*$AB$15+$AC500*$AC$15+$AD500*$AD$15)/SUM($W$15:$AD$15),"")</f>
        <v/>
      </c>
      <c r="V500" s="30"/>
      <c r="W500" s="78">
        <v>0</v>
      </c>
      <c r="X500" s="78">
        <v>0</v>
      </c>
      <c r="Y500" s="78">
        <v>0</v>
      </c>
      <c r="Z500" s="78">
        <v>0</v>
      </c>
      <c r="AA500" s="78">
        <v>0</v>
      </c>
      <c r="AB500" s="78">
        <v>0</v>
      </c>
      <c r="AC500" s="78">
        <v>0</v>
      </c>
      <c r="AD500" s="78">
        <v>0</v>
      </c>
      <c r="AE500" s="31"/>
    </row>
    <row r="501" spans="1:31" s="40" customFormat="1" ht="25.5" outlineLevel="1" x14ac:dyDescent="0.25">
      <c r="A501" s="57">
        <v>597</v>
      </c>
      <c r="B501" s="65" t="s">
        <v>341</v>
      </c>
      <c r="C501" s="65" t="s">
        <v>325</v>
      </c>
      <c r="D501" s="66" t="s">
        <v>216</v>
      </c>
      <c r="E501" s="67"/>
      <c r="F501" s="66"/>
      <c r="G501" s="68" t="s">
        <v>1103</v>
      </c>
      <c r="H501" s="26"/>
      <c r="I501" s="26"/>
      <c r="J501" s="27">
        <v>1</v>
      </c>
      <c r="K501" s="29"/>
      <c r="L501" s="75"/>
      <c r="M501" s="28" t="str">
        <f t="shared" si="69"/>
        <v/>
      </c>
      <c r="N501" s="75"/>
      <c r="O501" s="28" t="str">
        <f t="shared" si="70"/>
        <v/>
      </c>
      <c r="P501" s="75">
        <v>2</v>
      </c>
      <c r="Q501" s="28">
        <f t="shared" si="71"/>
        <v>0</v>
      </c>
      <c r="R501" s="75"/>
      <c r="S501" s="28" t="str">
        <f t="shared" si="72"/>
        <v/>
      </c>
      <c r="T501" s="75"/>
      <c r="U501" s="28" t="str">
        <f t="shared" si="73"/>
        <v/>
      </c>
      <c r="V501" s="30"/>
      <c r="W501" s="78">
        <v>0</v>
      </c>
      <c r="X501" s="78">
        <v>0</v>
      </c>
      <c r="Y501" s="78">
        <v>0</v>
      </c>
      <c r="Z501" s="78">
        <v>0</v>
      </c>
      <c r="AA501" s="78">
        <v>0</v>
      </c>
      <c r="AB501" s="78">
        <v>0</v>
      </c>
      <c r="AC501" s="78">
        <v>0</v>
      </c>
      <c r="AD501" s="78">
        <v>0</v>
      </c>
      <c r="AE501" s="31"/>
    </row>
    <row r="502" spans="1:31" s="40" customFormat="1" ht="25.5" outlineLevel="1" x14ac:dyDescent="0.25">
      <c r="A502" s="57">
        <v>598</v>
      </c>
      <c r="B502" s="65" t="s">
        <v>341</v>
      </c>
      <c r="C502" s="65" t="s">
        <v>325</v>
      </c>
      <c r="D502" s="66" t="s">
        <v>217</v>
      </c>
      <c r="E502" s="67"/>
      <c r="F502" s="66"/>
      <c r="G502" s="68" t="s">
        <v>1103</v>
      </c>
      <c r="H502" s="26"/>
      <c r="I502" s="26"/>
      <c r="J502" s="27">
        <v>1</v>
      </c>
      <c r="K502" s="29"/>
      <c r="L502" s="75"/>
      <c r="M502" s="28" t="str">
        <f t="shared" si="69"/>
        <v/>
      </c>
      <c r="N502" s="75"/>
      <c r="O502" s="28" t="str">
        <f t="shared" si="70"/>
        <v/>
      </c>
      <c r="P502" s="75">
        <v>2</v>
      </c>
      <c r="Q502" s="28">
        <f t="shared" si="71"/>
        <v>0</v>
      </c>
      <c r="R502" s="75"/>
      <c r="S502" s="28" t="str">
        <f t="shared" si="72"/>
        <v/>
      </c>
      <c r="T502" s="75"/>
      <c r="U502" s="28" t="str">
        <f t="shared" si="73"/>
        <v/>
      </c>
      <c r="V502" s="30"/>
      <c r="W502" s="78">
        <v>0</v>
      </c>
      <c r="X502" s="78">
        <v>0</v>
      </c>
      <c r="Y502" s="78">
        <v>0</v>
      </c>
      <c r="Z502" s="78">
        <v>0</v>
      </c>
      <c r="AA502" s="78">
        <v>0</v>
      </c>
      <c r="AB502" s="78">
        <v>0</v>
      </c>
      <c r="AC502" s="78">
        <v>0</v>
      </c>
      <c r="AD502" s="78">
        <v>0</v>
      </c>
      <c r="AE502" s="31"/>
    </row>
    <row r="503" spans="1:31" s="40" customFormat="1" ht="25.5" outlineLevel="1" x14ac:dyDescent="0.25">
      <c r="A503" s="57">
        <v>599</v>
      </c>
      <c r="B503" s="65" t="s">
        <v>341</v>
      </c>
      <c r="C503" s="65" t="s">
        <v>325</v>
      </c>
      <c r="D503" s="66" t="s">
        <v>218</v>
      </c>
      <c r="E503" s="67"/>
      <c r="F503" s="66"/>
      <c r="G503" s="68" t="s">
        <v>1103</v>
      </c>
      <c r="H503" s="26"/>
      <c r="I503" s="26"/>
      <c r="J503" s="27">
        <v>1</v>
      </c>
      <c r="K503" s="29"/>
      <c r="L503" s="75"/>
      <c r="M503" s="28" t="str">
        <f t="shared" si="69"/>
        <v/>
      </c>
      <c r="N503" s="75"/>
      <c r="O503" s="28" t="str">
        <f t="shared" si="70"/>
        <v/>
      </c>
      <c r="P503" s="75">
        <v>2</v>
      </c>
      <c r="Q503" s="28">
        <f t="shared" si="71"/>
        <v>0</v>
      </c>
      <c r="R503" s="75"/>
      <c r="S503" s="28" t="str">
        <f t="shared" si="72"/>
        <v/>
      </c>
      <c r="T503" s="75"/>
      <c r="U503" s="28" t="str">
        <f t="shared" si="73"/>
        <v/>
      </c>
      <c r="V503" s="30"/>
      <c r="W503" s="78">
        <v>0</v>
      </c>
      <c r="X503" s="78">
        <v>0</v>
      </c>
      <c r="Y503" s="78">
        <v>0</v>
      </c>
      <c r="Z503" s="78">
        <v>0</v>
      </c>
      <c r="AA503" s="78">
        <v>0</v>
      </c>
      <c r="AB503" s="78">
        <v>0</v>
      </c>
      <c r="AC503" s="78">
        <v>0</v>
      </c>
      <c r="AD503" s="78">
        <v>0</v>
      </c>
      <c r="AE503" s="31"/>
    </row>
    <row r="504" spans="1:31" s="40" customFormat="1" ht="25.5" outlineLevel="1" x14ac:dyDescent="0.25">
      <c r="A504" s="57">
        <v>600</v>
      </c>
      <c r="B504" s="65" t="s">
        <v>341</v>
      </c>
      <c r="C504" s="65" t="s">
        <v>325</v>
      </c>
      <c r="D504" s="66" t="s">
        <v>669</v>
      </c>
      <c r="E504" s="67"/>
      <c r="F504" s="66"/>
      <c r="G504" s="68" t="s">
        <v>1103</v>
      </c>
      <c r="H504" s="26"/>
      <c r="I504" s="26"/>
      <c r="J504" s="27">
        <v>1</v>
      </c>
      <c r="K504" s="29"/>
      <c r="L504" s="75"/>
      <c r="M504" s="28" t="str">
        <f t="shared" si="69"/>
        <v/>
      </c>
      <c r="N504" s="75"/>
      <c r="O504" s="28" t="str">
        <f t="shared" si="70"/>
        <v/>
      </c>
      <c r="P504" s="75">
        <v>2</v>
      </c>
      <c r="Q504" s="28">
        <f t="shared" si="71"/>
        <v>0</v>
      </c>
      <c r="R504" s="75"/>
      <c r="S504" s="28" t="str">
        <f t="shared" si="72"/>
        <v/>
      </c>
      <c r="T504" s="75"/>
      <c r="U504" s="28" t="str">
        <f t="shared" si="73"/>
        <v/>
      </c>
      <c r="V504" s="30"/>
      <c r="W504" s="78">
        <v>0</v>
      </c>
      <c r="X504" s="78">
        <v>0</v>
      </c>
      <c r="Y504" s="78">
        <v>0</v>
      </c>
      <c r="Z504" s="78">
        <v>0</v>
      </c>
      <c r="AA504" s="78">
        <v>0</v>
      </c>
      <c r="AB504" s="78">
        <v>0</v>
      </c>
      <c r="AC504" s="78">
        <v>0</v>
      </c>
      <c r="AD504" s="78">
        <v>0</v>
      </c>
      <c r="AE504" s="31"/>
    </row>
    <row r="505" spans="1:31" s="40" customFormat="1" ht="25.5" outlineLevel="1" x14ac:dyDescent="0.25">
      <c r="A505" s="57">
        <v>601</v>
      </c>
      <c r="B505" s="65" t="s">
        <v>341</v>
      </c>
      <c r="C505" s="65" t="s">
        <v>325</v>
      </c>
      <c r="D505" s="66" t="s">
        <v>670</v>
      </c>
      <c r="E505" s="67"/>
      <c r="F505" s="66"/>
      <c r="G505" s="68" t="s">
        <v>1103</v>
      </c>
      <c r="H505" s="26"/>
      <c r="I505" s="26"/>
      <c r="J505" s="27">
        <v>1</v>
      </c>
      <c r="K505" s="29"/>
      <c r="L505" s="75"/>
      <c r="M505" s="28" t="str">
        <f t="shared" si="69"/>
        <v/>
      </c>
      <c r="N505" s="75"/>
      <c r="O505" s="28" t="str">
        <f t="shared" si="70"/>
        <v/>
      </c>
      <c r="P505" s="75">
        <v>2</v>
      </c>
      <c r="Q505" s="28">
        <f t="shared" si="71"/>
        <v>0</v>
      </c>
      <c r="R505" s="75"/>
      <c r="S505" s="28" t="str">
        <f t="shared" si="72"/>
        <v/>
      </c>
      <c r="T505" s="75"/>
      <c r="U505" s="28" t="str">
        <f t="shared" si="73"/>
        <v/>
      </c>
      <c r="V505" s="30"/>
      <c r="W505" s="78">
        <v>0</v>
      </c>
      <c r="X505" s="78">
        <v>0</v>
      </c>
      <c r="Y505" s="78">
        <v>0</v>
      </c>
      <c r="Z505" s="78">
        <v>0</v>
      </c>
      <c r="AA505" s="78">
        <v>0</v>
      </c>
      <c r="AB505" s="78">
        <v>0</v>
      </c>
      <c r="AC505" s="78">
        <v>0</v>
      </c>
      <c r="AD505" s="78">
        <v>0</v>
      </c>
      <c r="AE505" s="31"/>
    </row>
    <row r="506" spans="1:31" s="40" customFormat="1" ht="25.5" outlineLevel="1" x14ac:dyDescent="0.25">
      <c r="A506" s="57">
        <v>602</v>
      </c>
      <c r="B506" s="65" t="s">
        <v>341</v>
      </c>
      <c r="C506" s="65" t="s">
        <v>325</v>
      </c>
      <c r="D506" s="66" t="s">
        <v>671</v>
      </c>
      <c r="E506" s="67"/>
      <c r="F506" s="66"/>
      <c r="G506" s="68" t="s">
        <v>1103</v>
      </c>
      <c r="H506" s="26"/>
      <c r="I506" s="26"/>
      <c r="J506" s="27">
        <v>1</v>
      </c>
      <c r="K506" s="29"/>
      <c r="L506" s="75"/>
      <c r="M506" s="28" t="str">
        <f t="shared" si="69"/>
        <v/>
      </c>
      <c r="N506" s="75"/>
      <c r="O506" s="28" t="str">
        <f t="shared" si="70"/>
        <v/>
      </c>
      <c r="P506" s="75">
        <v>2</v>
      </c>
      <c r="Q506" s="28">
        <f t="shared" si="71"/>
        <v>0</v>
      </c>
      <c r="R506" s="75"/>
      <c r="S506" s="28" t="str">
        <f t="shared" si="72"/>
        <v/>
      </c>
      <c r="T506" s="75"/>
      <c r="U506" s="28" t="str">
        <f t="shared" si="73"/>
        <v/>
      </c>
      <c r="V506" s="30"/>
      <c r="W506" s="78">
        <v>0</v>
      </c>
      <c r="X506" s="78">
        <v>0</v>
      </c>
      <c r="Y506" s="78">
        <v>0</v>
      </c>
      <c r="Z506" s="78">
        <v>0</v>
      </c>
      <c r="AA506" s="78">
        <v>0</v>
      </c>
      <c r="AB506" s="78">
        <v>0</v>
      </c>
      <c r="AC506" s="78">
        <v>0</v>
      </c>
      <c r="AD506" s="78">
        <v>0</v>
      </c>
      <c r="AE506" s="31"/>
    </row>
    <row r="507" spans="1:31" s="40" customFormat="1" ht="25.5" outlineLevel="1" x14ac:dyDescent="0.25">
      <c r="A507" s="57">
        <v>603</v>
      </c>
      <c r="B507" s="65" t="s">
        <v>341</v>
      </c>
      <c r="C507" s="65" t="s">
        <v>325</v>
      </c>
      <c r="D507" s="66" t="s">
        <v>672</v>
      </c>
      <c r="E507" s="67"/>
      <c r="F507" s="66"/>
      <c r="G507" s="68" t="s">
        <v>1103</v>
      </c>
      <c r="H507" s="26"/>
      <c r="I507" s="26"/>
      <c r="J507" s="27">
        <v>1</v>
      </c>
      <c r="K507" s="29"/>
      <c r="L507" s="75"/>
      <c r="M507" s="28" t="str">
        <f t="shared" si="69"/>
        <v/>
      </c>
      <c r="N507" s="75"/>
      <c r="O507" s="28" t="str">
        <f t="shared" si="70"/>
        <v/>
      </c>
      <c r="P507" s="75">
        <v>2</v>
      </c>
      <c r="Q507" s="28">
        <f t="shared" si="71"/>
        <v>0</v>
      </c>
      <c r="R507" s="75"/>
      <c r="S507" s="28" t="str">
        <f t="shared" si="72"/>
        <v/>
      </c>
      <c r="T507" s="75"/>
      <c r="U507" s="28" t="str">
        <f t="shared" si="73"/>
        <v/>
      </c>
      <c r="V507" s="30"/>
      <c r="W507" s="78">
        <v>0</v>
      </c>
      <c r="X507" s="78">
        <v>0</v>
      </c>
      <c r="Y507" s="78">
        <v>0</v>
      </c>
      <c r="Z507" s="78">
        <v>0</v>
      </c>
      <c r="AA507" s="78">
        <v>0</v>
      </c>
      <c r="AB507" s="78">
        <v>0</v>
      </c>
      <c r="AC507" s="78">
        <v>0</v>
      </c>
      <c r="AD507" s="78">
        <v>0</v>
      </c>
      <c r="AE507" s="31"/>
    </row>
    <row r="508" spans="1:31" s="40" customFormat="1" ht="25.5" outlineLevel="1" x14ac:dyDescent="0.25">
      <c r="A508" s="57">
        <v>604</v>
      </c>
      <c r="B508" s="65" t="s">
        <v>341</v>
      </c>
      <c r="C508" s="65" t="s">
        <v>325</v>
      </c>
      <c r="D508" s="66" t="s">
        <v>673</v>
      </c>
      <c r="E508" s="67"/>
      <c r="F508" s="66"/>
      <c r="G508" s="68" t="s">
        <v>1103</v>
      </c>
      <c r="H508" s="26"/>
      <c r="I508" s="26"/>
      <c r="J508" s="27">
        <v>1</v>
      </c>
      <c r="K508" s="29"/>
      <c r="L508" s="75"/>
      <c r="M508" s="28" t="str">
        <f t="shared" si="69"/>
        <v/>
      </c>
      <c r="N508" s="75"/>
      <c r="O508" s="28" t="str">
        <f t="shared" si="70"/>
        <v/>
      </c>
      <c r="P508" s="75">
        <v>2</v>
      </c>
      <c r="Q508" s="28">
        <f t="shared" si="71"/>
        <v>0</v>
      </c>
      <c r="R508" s="75"/>
      <c r="S508" s="28" t="str">
        <f t="shared" si="72"/>
        <v/>
      </c>
      <c r="T508" s="75"/>
      <c r="U508" s="28" t="str">
        <f t="shared" si="73"/>
        <v/>
      </c>
      <c r="V508" s="30"/>
      <c r="W508" s="78">
        <v>0</v>
      </c>
      <c r="X508" s="78">
        <v>0</v>
      </c>
      <c r="Y508" s="78">
        <v>0</v>
      </c>
      <c r="Z508" s="78">
        <v>0</v>
      </c>
      <c r="AA508" s="78">
        <v>0</v>
      </c>
      <c r="AB508" s="78">
        <v>0</v>
      </c>
      <c r="AC508" s="78">
        <v>0</v>
      </c>
      <c r="AD508" s="78">
        <v>0</v>
      </c>
      <c r="AE508" s="31"/>
    </row>
    <row r="509" spans="1:31" s="40" customFormat="1" ht="25.5" outlineLevel="1" x14ac:dyDescent="0.25">
      <c r="A509" s="57">
        <v>605</v>
      </c>
      <c r="B509" s="65" t="s">
        <v>341</v>
      </c>
      <c r="C509" s="65" t="s">
        <v>325</v>
      </c>
      <c r="D509" s="66" t="s">
        <v>674</v>
      </c>
      <c r="E509" s="67"/>
      <c r="F509" s="66"/>
      <c r="G509" s="68" t="s">
        <v>1103</v>
      </c>
      <c r="H509" s="26"/>
      <c r="I509" s="26"/>
      <c r="J509" s="27">
        <v>1</v>
      </c>
      <c r="K509" s="29"/>
      <c r="L509" s="75"/>
      <c r="M509" s="28" t="str">
        <f t="shared" si="69"/>
        <v/>
      </c>
      <c r="N509" s="75"/>
      <c r="O509" s="28" t="str">
        <f t="shared" si="70"/>
        <v/>
      </c>
      <c r="P509" s="75">
        <v>2</v>
      </c>
      <c r="Q509" s="28">
        <f t="shared" si="71"/>
        <v>0</v>
      </c>
      <c r="R509" s="75"/>
      <c r="S509" s="28" t="str">
        <f t="shared" si="72"/>
        <v/>
      </c>
      <c r="T509" s="75"/>
      <c r="U509" s="28" t="str">
        <f t="shared" si="73"/>
        <v/>
      </c>
      <c r="V509" s="30"/>
      <c r="W509" s="78">
        <v>0</v>
      </c>
      <c r="X509" s="78">
        <v>0</v>
      </c>
      <c r="Y509" s="78">
        <v>0</v>
      </c>
      <c r="Z509" s="78">
        <v>0</v>
      </c>
      <c r="AA509" s="78">
        <v>0</v>
      </c>
      <c r="AB509" s="78">
        <v>0</v>
      </c>
      <c r="AC509" s="78">
        <v>0</v>
      </c>
      <c r="AD509" s="78">
        <v>0</v>
      </c>
      <c r="AE509" s="31"/>
    </row>
    <row r="510" spans="1:31" s="40" customFormat="1" ht="25.5" outlineLevel="1" x14ac:dyDescent="0.25">
      <c r="A510" s="57">
        <v>606</v>
      </c>
      <c r="B510" s="65" t="s">
        <v>341</v>
      </c>
      <c r="C510" s="65" t="s">
        <v>325</v>
      </c>
      <c r="D510" s="66" t="s">
        <v>675</v>
      </c>
      <c r="E510" s="67"/>
      <c r="F510" s="66"/>
      <c r="G510" s="68" t="s">
        <v>1103</v>
      </c>
      <c r="H510" s="26"/>
      <c r="I510" s="26"/>
      <c r="J510" s="27">
        <v>1</v>
      </c>
      <c r="K510" s="29"/>
      <c r="L510" s="75"/>
      <c r="M510" s="28" t="str">
        <f t="shared" si="69"/>
        <v/>
      </c>
      <c r="N510" s="75"/>
      <c r="O510" s="28" t="str">
        <f t="shared" si="70"/>
        <v/>
      </c>
      <c r="P510" s="75">
        <v>2</v>
      </c>
      <c r="Q510" s="28">
        <f t="shared" si="71"/>
        <v>0</v>
      </c>
      <c r="R510" s="75"/>
      <c r="S510" s="28" t="str">
        <f t="shared" si="72"/>
        <v/>
      </c>
      <c r="T510" s="75"/>
      <c r="U510" s="28" t="str">
        <f t="shared" si="73"/>
        <v/>
      </c>
      <c r="V510" s="30"/>
      <c r="W510" s="78">
        <v>0</v>
      </c>
      <c r="X510" s="78">
        <v>0</v>
      </c>
      <c r="Y510" s="78">
        <v>0</v>
      </c>
      <c r="Z510" s="78">
        <v>0</v>
      </c>
      <c r="AA510" s="78">
        <v>0</v>
      </c>
      <c r="AB510" s="78">
        <v>0</v>
      </c>
      <c r="AC510" s="78">
        <v>0</v>
      </c>
      <c r="AD510" s="78">
        <v>0</v>
      </c>
      <c r="AE510" s="31"/>
    </row>
    <row r="511" spans="1:31" s="40" customFormat="1" ht="25.5" outlineLevel="1" x14ac:dyDescent="0.25">
      <c r="A511" s="57">
        <v>607</v>
      </c>
      <c r="B511" s="65" t="s">
        <v>341</v>
      </c>
      <c r="C511" s="65" t="s">
        <v>325</v>
      </c>
      <c r="D511" s="66" t="s">
        <v>676</v>
      </c>
      <c r="E511" s="67"/>
      <c r="F511" s="66"/>
      <c r="G511" s="68" t="s">
        <v>1103</v>
      </c>
      <c r="H511" s="26"/>
      <c r="I511" s="26"/>
      <c r="J511" s="27">
        <v>1</v>
      </c>
      <c r="K511" s="29"/>
      <c r="L511" s="75"/>
      <c r="M511" s="28" t="str">
        <f t="shared" si="69"/>
        <v/>
      </c>
      <c r="N511" s="75"/>
      <c r="O511" s="28" t="str">
        <f t="shared" si="70"/>
        <v/>
      </c>
      <c r="P511" s="75">
        <v>2</v>
      </c>
      <c r="Q511" s="28">
        <f t="shared" si="71"/>
        <v>0</v>
      </c>
      <c r="R511" s="75"/>
      <c r="S511" s="28" t="str">
        <f t="shared" si="72"/>
        <v/>
      </c>
      <c r="T511" s="75"/>
      <c r="U511" s="28" t="str">
        <f t="shared" si="73"/>
        <v/>
      </c>
      <c r="V511" s="30"/>
      <c r="W511" s="78">
        <v>0</v>
      </c>
      <c r="X511" s="78">
        <v>0</v>
      </c>
      <c r="Y511" s="78">
        <v>0</v>
      </c>
      <c r="Z511" s="78">
        <v>0</v>
      </c>
      <c r="AA511" s="78">
        <v>0</v>
      </c>
      <c r="AB511" s="78">
        <v>0</v>
      </c>
      <c r="AC511" s="78">
        <v>0</v>
      </c>
      <c r="AD511" s="78">
        <v>0</v>
      </c>
      <c r="AE511" s="31"/>
    </row>
    <row r="512" spans="1:31" s="40" customFormat="1" ht="25.5" outlineLevel="1" x14ac:dyDescent="0.25">
      <c r="A512" s="57">
        <v>608</v>
      </c>
      <c r="B512" s="65" t="s">
        <v>341</v>
      </c>
      <c r="C512" s="65" t="s">
        <v>325</v>
      </c>
      <c r="D512" s="66" t="s">
        <v>677</v>
      </c>
      <c r="E512" s="67"/>
      <c r="F512" s="66"/>
      <c r="G512" s="68" t="s">
        <v>1103</v>
      </c>
      <c r="H512" s="26"/>
      <c r="I512" s="26"/>
      <c r="J512" s="27">
        <v>1</v>
      </c>
      <c r="K512" s="29"/>
      <c r="L512" s="75"/>
      <c r="M512" s="28" t="str">
        <f t="shared" si="69"/>
        <v/>
      </c>
      <c r="N512" s="75"/>
      <c r="O512" s="28" t="str">
        <f t="shared" si="70"/>
        <v/>
      </c>
      <c r="P512" s="75">
        <v>2</v>
      </c>
      <c r="Q512" s="28">
        <f t="shared" si="71"/>
        <v>0</v>
      </c>
      <c r="R512" s="75"/>
      <c r="S512" s="28" t="str">
        <f t="shared" si="72"/>
        <v/>
      </c>
      <c r="T512" s="75"/>
      <c r="U512" s="28" t="str">
        <f t="shared" si="73"/>
        <v/>
      </c>
      <c r="V512" s="30"/>
      <c r="W512" s="78">
        <v>0</v>
      </c>
      <c r="X512" s="78">
        <v>0</v>
      </c>
      <c r="Y512" s="78">
        <v>0</v>
      </c>
      <c r="Z512" s="78">
        <v>0</v>
      </c>
      <c r="AA512" s="78">
        <v>0</v>
      </c>
      <c r="AB512" s="78">
        <v>0</v>
      </c>
      <c r="AC512" s="78">
        <v>0</v>
      </c>
      <c r="AD512" s="78">
        <v>0</v>
      </c>
      <c r="AE512" s="31"/>
    </row>
    <row r="513" spans="1:31" s="40" customFormat="1" ht="25.5" outlineLevel="1" x14ac:dyDescent="0.25">
      <c r="A513" s="57">
        <v>609</v>
      </c>
      <c r="B513" s="65" t="s">
        <v>341</v>
      </c>
      <c r="C513" s="65" t="s">
        <v>325</v>
      </c>
      <c r="D513" s="66" t="s">
        <v>678</v>
      </c>
      <c r="E513" s="67"/>
      <c r="F513" s="66"/>
      <c r="G513" s="68" t="s">
        <v>1103</v>
      </c>
      <c r="H513" s="26"/>
      <c r="I513" s="26"/>
      <c r="J513" s="27">
        <v>1</v>
      </c>
      <c r="K513" s="29"/>
      <c r="L513" s="75"/>
      <c r="M513" s="28" t="str">
        <f t="shared" si="69"/>
        <v/>
      </c>
      <c r="N513" s="75"/>
      <c r="O513" s="28" t="str">
        <f t="shared" si="70"/>
        <v/>
      </c>
      <c r="P513" s="75">
        <v>2</v>
      </c>
      <c r="Q513" s="28">
        <f t="shared" si="71"/>
        <v>0</v>
      </c>
      <c r="R513" s="75"/>
      <c r="S513" s="28" t="str">
        <f t="shared" si="72"/>
        <v/>
      </c>
      <c r="T513" s="75"/>
      <c r="U513" s="28" t="str">
        <f t="shared" si="73"/>
        <v/>
      </c>
      <c r="V513" s="30"/>
      <c r="W513" s="78">
        <v>0</v>
      </c>
      <c r="X513" s="78">
        <v>0</v>
      </c>
      <c r="Y513" s="78">
        <v>0</v>
      </c>
      <c r="Z513" s="78">
        <v>0</v>
      </c>
      <c r="AA513" s="78">
        <v>0</v>
      </c>
      <c r="AB513" s="78">
        <v>0</v>
      </c>
      <c r="AC513" s="78">
        <v>0</v>
      </c>
      <c r="AD513" s="78">
        <v>0</v>
      </c>
      <c r="AE513" s="31"/>
    </row>
    <row r="514" spans="1:31" s="40" customFormat="1" ht="25.5" outlineLevel="1" x14ac:dyDescent="0.25">
      <c r="A514" s="57">
        <v>610</v>
      </c>
      <c r="B514" s="65" t="s">
        <v>341</v>
      </c>
      <c r="C514" s="65" t="s">
        <v>325</v>
      </c>
      <c r="D514" s="66" t="s">
        <v>679</v>
      </c>
      <c r="E514" s="67"/>
      <c r="F514" s="66"/>
      <c r="G514" s="68" t="s">
        <v>1103</v>
      </c>
      <c r="H514" s="26"/>
      <c r="I514" s="26"/>
      <c r="J514" s="27">
        <v>1</v>
      </c>
      <c r="K514" s="29"/>
      <c r="L514" s="75"/>
      <c r="M514" s="28" t="str">
        <f t="shared" si="69"/>
        <v/>
      </c>
      <c r="N514" s="75"/>
      <c r="O514" s="28" t="str">
        <f t="shared" si="70"/>
        <v/>
      </c>
      <c r="P514" s="75">
        <v>2</v>
      </c>
      <c r="Q514" s="28">
        <f t="shared" si="71"/>
        <v>0</v>
      </c>
      <c r="R514" s="75"/>
      <c r="S514" s="28" t="str">
        <f t="shared" si="72"/>
        <v/>
      </c>
      <c r="T514" s="75"/>
      <c r="U514" s="28" t="str">
        <f t="shared" si="73"/>
        <v/>
      </c>
      <c r="V514" s="30"/>
      <c r="W514" s="78">
        <v>0</v>
      </c>
      <c r="X514" s="78">
        <v>0</v>
      </c>
      <c r="Y514" s="78">
        <v>0</v>
      </c>
      <c r="Z514" s="78">
        <v>0</v>
      </c>
      <c r="AA514" s="78">
        <v>0</v>
      </c>
      <c r="AB514" s="78">
        <v>0</v>
      </c>
      <c r="AC514" s="78">
        <v>0</v>
      </c>
      <c r="AD514" s="78">
        <v>0</v>
      </c>
      <c r="AE514" s="31"/>
    </row>
    <row r="515" spans="1:31" s="40" customFormat="1" ht="25.5" outlineLevel="1" x14ac:dyDescent="0.25">
      <c r="A515" s="57">
        <v>611</v>
      </c>
      <c r="B515" s="65" t="s">
        <v>341</v>
      </c>
      <c r="C515" s="65" t="s">
        <v>325</v>
      </c>
      <c r="D515" s="66" t="s">
        <v>680</v>
      </c>
      <c r="E515" s="67"/>
      <c r="F515" s="66"/>
      <c r="G515" s="68" t="s">
        <v>1103</v>
      </c>
      <c r="H515" s="26"/>
      <c r="I515" s="26"/>
      <c r="J515" s="27">
        <v>1</v>
      </c>
      <c r="K515" s="29"/>
      <c r="L515" s="75"/>
      <c r="M515" s="28" t="str">
        <f t="shared" si="69"/>
        <v/>
      </c>
      <c r="N515" s="75"/>
      <c r="O515" s="28" t="str">
        <f t="shared" si="70"/>
        <v/>
      </c>
      <c r="P515" s="75">
        <v>2</v>
      </c>
      <c r="Q515" s="28">
        <f t="shared" si="71"/>
        <v>0</v>
      </c>
      <c r="R515" s="75"/>
      <c r="S515" s="28" t="str">
        <f t="shared" si="72"/>
        <v/>
      </c>
      <c r="T515" s="75"/>
      <c r="U515" s="28" t="str">
        <f t="shared" si="73"/>
        <v/>
      </c>
      <c r="V515" s="30"/>
      <c r="W515" s="78">
        <v>0</v>
      </c>
      <c r="X515" s="78">
        <v>0</v>
      </c>
      <c r="Y515" s="78">
        <v>0</v>
      </c>
      <c r="Z515" s="78">
        <v>0</v>
      </c>
      <c r="AA515" s="78">
        <v>0</v>
      </c>
      <c r="AB515" s="78">
        <v>0</v>
      </c>
      <c r="AC515" s="78">
        <v>0</v>
      </c>
      <c r="AD515" s="78">
        <v>0</v>
      </c>
      <c r="AE515" s="31"/>
    </row>
    <row r="516" spans="1:31" s="40" customFormat="1" ht="25.5" outlineLevel="1" x14ac:dyDescent="0.25">
      <c r="A516" s="57">
        <v>612</v>
      </c>
      <c r="B516" s="65" t="s">
        <v>341</v>
      </c>
      <c r="C516" s="65" t="s">
        <v>325</v>
      </c>
      <c r="D516" s="66" t="s">
        <v>681</v>
      </c>
      <c r="E516" s="67"/>
      <c r="F516" s="66"/>
      <c r="G516" s="68" t="s">
        <v>1103</v>
      </c>
      <c r="H516" s="26"/>
      <c r="I516" s="26"/>
      <c r="J516" s="27">
        <v>1</v>
      </c>
      <c r="K516" s="29"/>
      <c r="L516" s="75"/>
      <c r="M516" s="28" t="str">
        <f t="shared" si="69"/>
        <v/>
      </c>
      <c r="N516" s="75"/>
      <c r="O516" s="28" t="str">
        <f t="shared" si="70"/>
        <v/>
      </c>
      <c r="P516" s="75">
        <v>2</v>
      </c>
      <c r="Q516" s="28">
        <f t="shared" si="71"/>
        <v>0</v>
      </c>
      <c r="R516" s="75"/>
      <c r="S516" s="28" t="str">
        <f t="shared" si="72"/>
        <v/>
      </c>
      <c r="T516" s="75"/>
      <c r="U516" s="28" t="str">
        <f t="shared" si="73"/>
        <v/>
      </c>
      <c r="V516" s="30"/>
      <c r="W516" s="78">
        <v>0</v>
      </c>
      <c r="X516" s="78">
        <v>0</v>
      </c>
      <c r="Y516" s="78">
        <v>0</v>
      </c>
      <c r="Z516" s="78">
        <v>0</v>
      </c>
      <c r="AA516" s="78">
        <v>0</v>
      </c>
      <c r="AB516" s="78">
        <v>0</v>
      </c>
      <c r="AC516" s="78">
        <v>0</v>
      </c>
      <c r="AD516" s="78">
        <v>0</v>
      </c>
      <c r="AE516" s="31"/>
    </row>
    <row r="517" spans="1:31" s="40" customFormat="1" ht="25.5" outlineLevel="1" x14ac:dyDescent="0.25">
      <c r="A517" s="57">
        <v>613</v>
      </c>
      <c r="B517" s="65" t="s">
        <v>341</v>
      </c>
      <c r="C517" s="65" t="s">
        <v>325</v>
      </c>
      <c r="D517" s="66" t="s">
        <v>682</v>
      </c>
      <c r="E517" s="67"/>
      <c r="F517" s="66"/>
      <c r="G517" s="68" t="s">
        <v>1103</v>
      </c>
      <c r="H517" s="26"/>
      <c r="I517" s="26"/>
      <c r="J517" s="27">
        <v>1</v>
      </c>
      <c r="K517" s="29"/>
      <c r="L517" s="75"/>
      <c r="M517" s="28" t="str">
        <f t="shared" si="69"/>
        <v/>
      </c>
      <c r="N517" s="75"/>
      <c r="O517" s="28" t="str">
        <f t="shared" si="70"/>
        <v/>
      </c>
      <c r="P517" s="75">
        <v>2</v>
      </c>
      <c r="Q517" s="28">
        <f t="shared" si="71"/>
        <v>0</v>
      </c>
      <c r="R517" s="75"/>
      <c r="S517" s="28" t="str">
        <f t="shared" si="72"/>
        <v/>
      </c>
      <c r="T517" s="75"/>
      <c r="U517" s="28" t="str">
        <f t="shared" si="73"/>
        <v/>
      </c>
      <c r="V517" s="30"/>
      <c r="W517" s="78">
        <v>0</v>
      </c>
      <c r="X517" s="78">
        <v>0</v>
      </c>
      <c r="Y517" s="78">
        <v>0</v>
      </c>
      <c r="Z517" s="78">
        <v>0</v>
      </c>
      <c r="AA517" s="78">
        <v>0</v>
      </c>
      <c r="AB517" s="78">
        <v>0</v>
      </c>
      <c r="AC517" s="78">
        <v>0</v>
      </c>
      <c r="AD517" s="78">
        <v>0</v>
      </c>
      <c r="AE517" s="31"/>
    </row>
    <row r="518" spans="1:31" s="40" customFormat="1" ht="25.5" outlineLevel="1" x14ac:dyDescent="0.25">
      <c r="A518" s="57">
        <v>614</v>
      </c>
      <c r="B518" s="65" t="s">
        <v>341</v>
      </c>
      <c r="C518" s="65" t="s">
        <v>325</v>
      </c>
      <c r="D518" s="66" t="s">
        <v>683</v>
      </c>
      <c r="E518" s="67"/>
      <c r="F518" s="66"/>
      <c r="G518" s="68" t="s">
        <v>1103</v>
      </c>
      <c r="H518" s="26"/>
      <c r="I518" s="26"/>
      <c r="J518" s="27">
        <v>1</v>
      </c>
      <c r="K518" s="29"/>
      <c r="L518" s="75"/>
      <c r="M518" s="28" t="str">
        <f t="shared" si="69"/>
        <v/>
      </c>
      <c r="N518" s="75"/>
      <c r="O518" s="28" t="str">
        <f t="shared" si="70"/>
        <v/>
      </c>
      <c r="P518" s="75">
        <v>2</v>
      </c>
      <c r="Q518" s="28">
        <f t="shared" si="71"/>
        <v>0</v>
      </c>
      <c r="R518" s="75"/>
      <c r="S518" s="28" t="str">
        <f t="shared" si="72"/>
        <v/>
      </c>
      <c r="T518" s="75"/>
      <c r="U518" s="28" t="str">
        <f t="shared" si="73"/>
        <v/>
      </c>
      <c r="V518" s="30"/>
      <c r="W518" s="78">
        <v>0</v>
      </c>
      <c r="X518" s="78">
        <v>0</v>
      </c>
      <c r="Y518" s="78">
        <v>0</v>
      </c>
      <c r="Z518" s="78">
        <v>0</v>
      </c>
      <c r="AA518" s="78">
        <v>0</v>
      </c>
      <c r="AB518" s="78">
        <v>0</v>
      </c>
      <c r="AC518" s="78">
        <v>0</v>
      </c>
      <c r="AD518" s="78">
        <v>0</v>
      </c>
      <c r="AE518" s="31"/>
    </row>
    <row r="519" spans="1:31" s="40" customFormat="1" ht="25.5" outlineLevel="1" x14ac:dyDescent="0.25">
      <c r="A519" s="57">
        <v>615</v>
      </c>
      <c r="B519" s="65" t="s">
        <v>341</v>
      </c>
      <c r="C519" s="65" t="s">
        <v>325</v>
      </c>
      <c r="D519" s="66" t="s">
        <v>684</v>
      </c>
      <c r="E519" s="67"/>
      <c r="F519" s="66"/>
      <c r="G519" s="68" t="s">
        <v>1103</v>
      </c>
      <c r="H519" s="26"/>
      <c r="I519" s="26"/>
      <c r="J519" s="27">
        <v>1</v>
      </c>
      <c r="K519" s="29"/>
      <c r="L519" s="75"/>
      <c r="M519" s="28" t="str">
        <f t="shared" si="69"/>
        <v/>
      </c>
      <c r="N519" s="75"/>
      <c r="O519" s="28" t="str">
        <f t="shared" si="70"/>
        <v/>
      </c>
      <c r="P519" s="75">
        <v>2</v>
      </c>
      <c r="Q519" s="28">
        <f t="shared" si="71"/>
        <v>0</v>
      </c>
      <c r="R519" s="75"/>
      <c r="S519" s="28" t="str">
        <f t="shared" si="72"/>
        <v/>
      </c>
      <c r="T519" s="75"/>
      <c r="U519" s="28" t="str">
        <f t="shared" si="73"/>
        <v/>
      </c>
      <c r="V519" s="30"/>
      <c r="W519" s="78">
        <v>0</v>
      </c>
      <c r="X519" s="78">
        <v>0</v>
      </c>
      <c r="Y519" s="78">
        <v>0</v>
      </c>
      <c r="Z519" s="78">
        <v>0</v>
      </c>
      <c r="AA519" s="78">
        <v>0</v>
      </c>
      <c r="AB519" s="78">
        <v>0</v>
      </c>
      <c r="AC519" s="78">
        <v>0</v>
      </c>
      <c r="AD519" s="78">
        <v>0</v>
      </c>
      <c r="AE519" s="31"/>
    </row>
    <row r="520" spans="1:31" s="40" customFormat="1" ht="25.5" outlineLevel="1" x14ac:dyDescent="0.25">
      <c r="A520" s="57">
        <v>616</v>
      </c>
      <c r="B520" s="65" t="s">
        <v>341</v>
      </c>
      <c r="C520" s="65" t="s">
        <v>325</v>
      </c>
      <c r="D520" s="66" t="s">
        <v>219</v>
      </c>
      <c r="E520" s="67"/>
      <c r="F520" s="66"/>
      <c r="G520" s="68" t="s">
        <v>1103</v>
      </c>
      <c r="H520" s="26"/>
      <c r="I520" s="26"/>
      <c r="J520" s="27">
        <v>1</v>
      </c>
      <c r="K520" s="29"/>
      <c r="L520" s="75"/>
      <c r="M520" s="28" t="str">
        <f t="shared" si="69"/>
        <v/>
      </c>
      <c r="N520" s="75"/>
      <c r="O520" s="28" t="str">
        <f t="shared" si="70"/>
        <v/>
      </c>
      <c r="P520" s="75">
        <v>2</v>
      </c>
      <c r="Q520" s="28">
        <f t="shared" si="71"/>
        <v>0</v>
      </c>
      <c r="R520" s="75"/>
      <c r="S520" s="28" t="str">
        <f t="shared" si="72"/>
        <v/>
      </c>
      <c r="T520" s="75"/>
      <c r="U520" s="28" t="str">
        <f t="shared" si="73"/>
        <v/>
      </c>
      <c r="V520" s="30"/>
      <c r="W520" s="78">
        <v>0</v>
      </c>
      <c r="X520" s="78">
        <v>0</v>
      </c>
      <c r="Y520" s="78">
        <v>0</v>
      </c>
      <c r="Z520" s="78">
        <v>0</v>
      </c>
      <c r="AA520" s="78">
        <v>0</v>
      </c>
      <c r="AB520" s="78">
        <v>0</v>
      </c>
      <c r="AC520" s="78">
        <v>0</v>
      </c>
      <c r="AD520" s="78">
        <v>0</v>
      </c>
      <c r="AE520" s="31"/>
    </row>
    <row r="521" spans="1:31" s="40" customFormat="1" ht="25.5" outlineLevel="1" x14ac:dyDescent="0.25">
      <c r="A521" s="57">
        <v>617</v>
      </c>
      <c r="B521" s="65" t="s">
        <v>341</v>
      </c>
      <c r="C521" s="65" t="s">
        <v>325</v>
      </c>
      <c r="D521" s="66" t="s">
        <v>685</v>
      </c>
      <c r="E521" s="67"/>
      <c r="F521" s="66"/>
      <c r="G521" s="68" t="s">
        <v>1103</v>
      </c>
      <c r="H521" s="26"/>
      <c r="I521" s="26"/>
      <c r="J521" s="27">
        <v>1</v>
      </c>
      <c r="K521" s="29"/>
      <c r="L521" s="75"/>
      <c r="M521" s="28" t="str">
        <f t="shared" si="69"/>
        <v/>
      </c>
      <c r="N521" s="75"/>
      <c r="O521" s="28" t="str">
        <f t="shared" si="70"/>
        <v/>
      </c>
      <c r="P521" s="75">
        <v>2</v>
      </c>
      <c r="Q521" s="28">
        <f t="shared" si="71"/>
        <v>0</v>
      </c>
      <c r="R521" s="75"/>
      <c r="S521" s="28" t="str">
        <f t="shared" si="72"/>
        <v/>
      </c>
      <c r="T521" s="75"/>
      <c r="U521" s="28" t="str">
        <f t="shared" si="73"/>
        <v/>
      </c>
      <c r="V521" s="30"/>
      <c r="W521" s="78">
        <v>0</v>
      </c>
      <c r="X521" s="78">
        <v>0</v>
      </c>
      <c r="Y521" s="78">
        <v>0</v>
      </c>
      <c r="Z521" s="78">
        <v>0</v>
      </c>
      <c r="AA521" s="78">
        <v>0</v>
      </c>
      <c r="AB521" s="78">
        <v>0</v>
      </c>
      <c r="AC521" s="78">
        <v>0</v>
      </c>
      <c r="AD521" s="78">
        <v>0</v>
      </c>
      <c r="AE521" s="31"/>
    </row>
    <row r="522" spans="1:31" s="40" customFormat="1" ht="25.5" outlineLevel="1" x14ac:dyDescent="0.25">
      <c r="A522" s="57">
        <v>618</v>
      </c>
      <c r="B522" s="65" t="s">
        <v>341</v>
      </c>
      <c r="C522" s="65" t="s">
        <v>325</v>
      </c>
      <c r="D522" s="66" t="s">
        <v>686</v>
      </c>
      <c r="E522" s="67"/>
      <c r="F522" s="66"/>
      <c r="G522" s="68" t="s">
        <v>1103</v>
      </c>
      <c r="H522" s="26"/>
      <c r="I522" s="26"/>
      <c r="J522" s="27">
        <v>1</v>
      </c>
      <c r="K522" s="29"/>
      <c r="L522" s="75"/>
      <c r="M522" s="28" t="str">
        <f t="shared" si="69"/>
        <v/>
      </c>
      <c r="N522" s="75"/>
      <c r="O522" s="28" t="str">
        <f t="shared" si="70"/>
        <v/>
      </c>
      <c r="P522" s="75">
        <v>2</v>
      </c>
      <c r="Q522" s="28">
        <f t="shared" si="71"/>
        <v>0</v>
      </c>
      <c r="R522" s="75"/>
      <c r="S522" s="28" t="str">
        <f t="shared" si="72"/>
        <v/>
      </c>
      <c r="T522" s="75"/>
      <c r="U522" s="28" t="str">
        <f t="shared" si="73"/>
        <v/>
      </c>
      <c r="V522" s="30"/>
      <c r="W522" s="78">
        <v>0</v>
      </c>
      <c r="X522" s="78">
        <v>0</v>
      </c>
      <c r="Y522" s="78">
        <v>0</v>
      </c>
      <c r="Z522" s="78">
        <v>0</v>
      </c>
      <c r="AA522" s="78">
        <v>0</v>
      </c>
      <c r="AB522" s="78">
        <v>0</v>
      </c>
      <c r="AC522" s="78">
        <v>0</v>
      </c>
      <c r="AD522" s="78">
        <v>0</v>
      </c>
      <c r="AE522" s="31"/>
    </row>
    <row r="523" spans="1:31" s="40" customFormat="1" ht="25.5" outlineLevel="1" x14ac:dyDescent="0.25">
      <c r="A523" s="57">
        <v>619</v>
      </c>
      <c r="B523" s="65" t="s">
        <v>341</v>
      </c>
      <c r="C523" s="65" t="s">
        <v>325</v>
      </c>
      <c r="D523" s="66" t="s">
        <v>687</v>
      </c>
      <c r="E523" s="67"/>
      <c r="F523" s="66"/>
      <c r="G523" s="68" t="s">
        <v>1103</v>
      </c>
      <c r="H523" s="26"/>
      <c r="I523" s="26"/>
      <c r="J523" s="27">
        <v>1</v>
      </c>
      <c r="K523" s="29"/>
      <c r="L523" s="75"/>
      <c r="M523" s="28" t="str">
        <f t="shared" si="69"/>
        <v/>
      </c>
      <c r="N523" s="75"/>
      <c r="O523" s="28" t="str">
        <f t="shared" si="70"/>
        <v/>
      </c>
      <c r="P523" s="75">
        <v>2</v>
      </c>
      <c r="Q523" s="28">
        <f t="shared" si="71"/>
        <v>0</v>
      </c>
      <c r="R523" s="75"/>
      <c r="S523" s="28" t="str">
        <f t="shared" si="72"/>
        <v/>
      </c>
      <c r="T523" s="75"/>
      <c r="U523" s="28" t="str">
        <f t="shared" si="73"/>
        <v/>
      </c>
      <c r="V523" s="30"/>
      <c r="W523" s="78">
        <v>0</v>
      </c>
      <c r="X523" s="78">
        <v>0</v>
      </c>
      <c r="Y523" s="78">
        <v>0</v>
      </c>
      <c r="Z523" s="78">
        <v>0</v>
      </c>
      <c r="AA523" s="78">
        <v>0</v>
      </c>
      <c r="AB523" s="78">
        <v>0</v>
      </c>
      <c r="AC523" s="78">
        <v>0</v>
      </c>
      <c r="AD523" s="78">
        <v>0</v>
      </c>
      <c r="AE523" s="31"/>
    </row>
    <row r="524" spans="1:31" s="40" customFormat="1" ht="25.5" outlineLevel="1" x14ac:dyDescent="0.25">
      <c r="A524" s="57">
        <v>620</v>
      </c>
      <c r="B524" s="65" t="s">
        <v>341</v>
      </c>
      <c r="C524" s="65" t="s">
        <v>325</v>
      </c>
      <c r="D524" s="66" t="s">
        <v>688</v>
      </c>
      <c r="E524" s="67"/>
      <c r="F524" s="66"/>
      <c r="G524" s="68" t="s">
        <v>1103</v>
      </c>
      <c r="H524" s="26"/>
      <c r="I524" s="26"/>
      <c r="J524" s="27">
        <v>1</v>
      </c>
      <c r="K524" s="29"/>
      <c r="L524" s="75"/>
      <c r="M524" s="28" t="str">
        <f t="shared" si="69"/>
        <v/>
      </c>
      <c r="N524" s="75"/>
      <c r="O524" s="28" t="str">
        <f t="shared" si="70"/>
        <v/>
      </c>
      <c r="P524" s="75">
        <v>2</v>
      </c>
      <c r="Q524" s="28">
        <f t="shared" si="71"/>
        <v>0</v>
      </c>
      <c r="R524" s="75"/>
      <c r="S524" s="28" t="str">
        <f t="shared" si="72"/>
        <v/>
      </c>
      <c r="T524" s="75"/>
      <c r="U524" s="28" t="str">
        <f t="shared" si="73"/>
        <v/>
      </c>
      <c r="V524" s="30"/>
      <c r="W524" s="78">
        <v>0</v>
      </c>
      <c r="X524" s="78">
        <v>0</v>
      </c>
      <c r="Y524" s="78">
        <v>0</v>
      </c>
      <c r="Z524" s="78">
        <v>0</v>
      </c>
      <c r="AA524" s="78">
        <v>0</v>
      </c>
      <c r="AB524" s="78">
        <v>0</v>
      </c>
      <c r="AC524" s="78">
        <v>0</v>
      </c>
      <c r="AD524" s="78">
        <v>0</v>
      </c>
      <c r="AE524" s="31"/>
    </row>
    <row r="525" spans="1:31" s="40" customFormat="1" ht="25.5" outlineLevel="1" x14ac:dyDescent="0.25">
      <c r="A525" s="57">
        <v>621</v>
      </c>
      <c r="B525" s="65" t="s">
        <v>341</v>
      </c>
      <c r="C525" s="65" t="s">
        <v>325</v>
      </c>
      <c r="D525" s="66" t="s">
        <v>689</v>
      </c>
      <c r="E525" s="67"/>
      <c r="F525" s="66"/>
      <c r="G525" s="68" t="s">
        <v>1103</v>
      </c>
      <c r="H525" s="26"/>
      <c r="I525" s="26"/>
      <c r="J525" s="27">
        <v>1</v>
      </c>
      <c r="K525" s="29"/>
      <c r="L525" s="75"/>
      <c r="M525" s="28" t="str">
        <f t="shared" si="69"/>
        <v/>
      </c>
      <c r="N525" s="75"/>
      <c r="O525" s="28" t="str">
        <f t="shared" si="70"/>
        <v/>
      </c>
      <c r="P525" s="75">
        <v>2</v>
      </c>
      <c r="Q525" s="28">
        <f t="shared" si="71"/>
        <v>0</v>
      </c>
      <c r="R525" s="75"/>
      <c r="S525" s="28" t="str">
        <f t="shared" si="72"/>
        <v/>
      </c>
      <c r="T525" s="75"/>
      <c r="U525" s="28" t="str">
        <f t="shared" si="73"/>
        <v/>
      </c>
      <c r="V525" s="30"/>
      <c r="W525" s="78">
        <v>0</v>
      </c>
      <c r="X525" s="78">
        <v>0</v>
      </c>
      <c r="Y525" s="78">
        <v>0</v>
      </c>
      <c r="Z525" s="78">
        <v>0</v>
      </c>
      <c r="AA525" s="78">
        <v>0</v>
      </c>
      <c r="AB525" s="78">
        <v>0</v>
      </c>
      <c r="AC525" s="78">
        <v>0</v>
      </c>
      <c r="AD525" s="78">
        <v>0</v>
      </c>
      <c r="AE525" s="31"/>
    </row>
    <row r="526" spans="1:31" s="40" customFormat="1" ht="25.5" outlineLevel="1" x14ac:dyDescent="0.25">
      <c r="A526" s="57">
        <v>622</v>
      </c>
      <c r="B526" s="65" t="s">
        <v>341</v>
      </c>
      <c r="C526" s="65" t="s">
        <v>325</v>
      </c>
      <c r="D526" s="66" t="s">
        <v>220</v>
      </c>
      <c r="E526" s="67"/>
      <c r="F526" s="66"/>
      <c r="G526" s="68" t="s">
        <v>1103</v>
      </c>
      <c r="H526" s="26"/>
      <c r="I526" s="26"/>
      <c r="J526" s="27">
        <v>1</v>
      </c>
      <c r="K526" s="29"/>
      <c r="L526" s="75"/>
      <c r="M526" s="28" t="str">
        <f t="shared" si="69"/>
        <v/>
      </c>
      <c r="N526" s="75"/>
      <c r="O526" s="28" t="str">
        <f t="shared" si="70"/>
        <v/>
      </c>
      <c r="P526" s="75">
        <v>2</v>
      </c>
      <c r="Q526" s="28">
        <f t="shared" si="71"/>
        <v>0</v>
      </c>
      <c r="R526" s="75"/>
      <c r="S526" s="28" t="str">
        <f t="shared" si="72"/>
        <v/>
      </c>
      <c r="T526" s="75"/>
      <c r="U526" s="28" t="str">
        <f t="shared" si="73"/>
        <v/>
      </c>
      <c r="V526" s="30"/>
      <c r="W526" s="78">
        <v>0</v>
      </c>
      <c r="X526" s="78">
        <v>0</v>
      </c>
      <c r="Y526" s="78">
        <v>0</v>
      </c>
      <c r="Z526" s="78">
        <v>0</v>
      </c>
      <c r="AA526" s="78">
        <v>0</v>
      </c>
      <c r="AB526" s="78">
        <v>0</v>
      </c>
      <c r="AC526" s="78">
        <v>0</v>
      </c>
      <c r="AD526" s="78">
        <v>0</v>
      </c>
      <c r="AE526" s="31"/>
    </row>
    <row r="527" spans="1:31" s="40" customFormat="1" ht="25.5" outlineLevel="1" x14ac:dyDescent="0.25">
      <c r="A527" s="57">
        <v>623</v>
      </c>
      <c r="B527" s="65" t="s">
        <v>341</v>
      </c>
      <c r="C527" s="65" t="s">
        <v>325</v>
      </c>
      <c r="D527" s="66" t="s">
        <v>190</v>
      </c>
      <c r="E527" s="67"/>
      <c r="F527" s="66"/>
      <c r="G527" s="68" t="s">
        <v>1103</v>
      </c>
      <c r="H527" s="26"/>
      <c r="I527" s="26"/>
      <c r="J527" s="27">
        <v>1</v>
      </c>
      <c r="K527" s="29"/>
      <c r="L527" s="75"/>
      <c r="M527" s="28" t="str">
        <f t="shared" si="69"/>
        <v/>
      </c>
      <c r="N527" s="75"/>
      <c r="O527" s="28" t="str">
        <f t="shared" si="70"/>
        <v/>
      </c>
      <c r="P527" s="75">
        <v>2</v>
      </c>
      <c r="Q527" s="28">
        <f t="shared" si="71"/>
        <v>0</v>
      </c>
      <c r="R527" s="75"/>
      <c r="S527" s="28" t="str">
        <f t="shared" si="72"/>
        <v/>
      </c>
      <c r="T527" s="75"/>
      <c r="U527" s="28" t="str">
        <f t="shared" si="73"/>
        <v/>
      </c>
      <c r="V527" s="30"/>
      <c r="W527" s="78">
        <v>0</v>
      </c>
      <c r="X527" s="78">
        <v>0</v>
      </c>
      <c r="Y527" s="78">
        <v>0</v>
      </c>
      <c r="Z527" s="78">
        <v>0</v>
      </c>
      <c r="AA527" s="78">
        <v>0</v>
      </c>
      <c r="AB527" s="78">
        <v>0</v>
      </c>
      <c r="AC527" s="78">
        <v>0</v>
      </c>
      <c r="AD527" s="78">
        <v>0</v>
      </c>
      <c r="AE527" s="31"/>
    </row>
    <row r="528" spans="1:31" s="40" customFormat="1" ht="25.5" outlineLevel="1" x14ac:dyDescent="0.25">
      <c r="A528" s="57">
        <v>624</v>
      </c>
      <c r="B528" s="65" t="s">
        <v>341</v>
      </c>
      <c r="C528" s="65" t="s">
        <v>325</v>
      </c>
      <c r="D528" s="66" t="s">
        <v>690</v>
      </c>
      <c r="E528" s="67"/>
      <c r="F528" s="66"/>
      <c r="G528" s="68" t="s">
        <v>1103</v>
      </c>
      <c r="H528" s="26"/>
      <c r="I528" s="26"/>
      <c r="J528" s="27">
        <v>1</v>
      </c>
      <c r="K528" s="29"/>
      <c r="L528" s="75"/>
      <c r="M528" s="28" t="str">
        <f t="shared" si="69"/>
        <v/>
      </c>
      <c r="N528" s="75"/>
      <c r="O528" s="28" t="str">
        <f t="shared" si="70"/>
        <v/>
      </c>
      <c r="P528" s="75">
        <v>2</v>
      </c>
      <c r="Q528" s="28">
        <f t="shared" si="71"/>
        <v>0</v>
      </c>
      <c r="R528" s="75"/>
      <c r="S528" s="28" t="str">
        <f t="shared" si="72"/>
        <v/>
      </c>
      <c r="T528" s="75"/>
      <c r="U528" s="28" t="str">
        <f t="shared" si="73"/>
        <v/>
      </c>
      <c r="V528" s="30"/>
      <c r="W528" s="78">
        <v>0</v>
      </c>
      <c r="X528" s="78">
        <v>0</v>
      </c>
      <c r="Y528" s="78">
        <v>0</v>
      </c>
      <c r="Z528" s="78">
        <v>0</v>
      </c>
      <c r="AA528" s="78">
        <v>0</v>
      </c>
      <c r="AB528" s="78">
        <v>0</v>
      </c>
      <c r="AC528" s="78">
        <v>0</v>
      </c>
      <c r="AD528" s="78">
        <v>0</v>
      </c>
      <c r="AE528" s="31"/>
    </row>
    <row r="529" spans="1:31" s="40" customFormat="1" ht="25.5" outlineLevel="1" x14ac:dyDescent="0.25">
      <c r="A529" s="57">
        <v>625</v>
      </c>
      <c r="B529" s="65" t="s">
        <v>341</v>
      </c>
      <c r="C529" s="65" t="s">
        <v>325</v>
      </c>
      <c r="D529" s="66" t="s">
        <v>192</v>
      </c>
      <c r="E529" s="67"/>
      <c r="F529" s="66"/>
      <c r="G529" s="68" t="s">
        <v>1103</v>
      </c>
      <c r="H529" s="26"/>
      <c r="I529" s="26"/>
      <c r="J529" s="27">
        <v>1</v>
      </c>
      <c r="K529" s="29"/>
      <c r="L529" s="75"/>
      <c r="M529" s="28" t="str">
        <f t="shared" si="69"/>
        <v/>
      </c>
      <c r="N529" s="75"/>
      <c r="O529" s="28" t="str">
        <f t="shared" si="70"/>
        <v/>
      </c>
      <c r="P529" s="75">
        <v>2</v>
      </c>
      <c r="Q529" s="28">
        <f t="shared" si="71"/>
        <v>0</v>
      </c>
      <c r="R529" s="75"/>
      <c r="S529" s="28" t="str">
        <f t="shared" si="72"/>
        <v/>
      </c>
      <c r="T529" s="75"/>
      <c r="U529" s="28" t="str">
        <f t="shared" si="73"/>
        <v/>
      </c>
      <c r="V529" s="30"/>
      <c r="W529" s="78">
        <v>0</v>
      </c>
      <c r="X529" s="78">
        <v>0</v>
      </c>
      <c r="Y529" s="78">
        <v>0</v>
      </c>
      <c r="Z529" s="78">
        <v>0</v>
      </c>
      <c r="AA529" s="78">
        <v>0</v>
      </c>
      <c r="AB529" s="78">
        <v>0</v>
      </c>
      <c r="AC529" s="78">
        <v>0</v>
      </c>
      <c r="AD529" s="78">
        <v>0</v>
      </c>
      <c r="AE529" s="31"/>
    </row>
    <row r="530" spans="1:31" s="40" customFormat="1" ht="25.5" outlineLevel="1" x14ac:dyDescent="0.25">
      <c r="A530" s="57">
        <v>626</v>
      </c>
      <c r="B530" s="65" t="s">
        <v>341</v>
      </c>
      <c r="C530" s="65" t="s">
        <v>325</v>
      </c>
      <c r="D530" s="66" t="s">
        <v>691</v>
      </c>
      <c r="E530" s="67"/>
      <c r="F530" s="66"/>
      <c r="G530" s="68" t="s">
        <v>1103</v>
      </c>
      <c r="H530" s="26"/>
      <c r="I530" s="26"/>
      <c r="J530" s="27">
        <v>1</v>
      </c>
      <c r="K530" s="29"/>
      <c r="L530" s="75"/>
      <c r="M530" s="28" t="str">
        <f t="shared" si="69"/>
        <v/>
      </c>
      <c r="N530" s="75"/>
      <c r="O530" s="28" t="str">
        <f t="shared" si="70"/>
        <v/>
      </c>
      <c r="P530" s="75">
        <v>2</v>
      </c>
      <c r="Q530" s="28">
        <f t="shared" si="71"/>
        <v>0</v>
      </c>
      <c r="R530" s="75"/>
      <c r="S530" s="28" t="str">
        <f t="shared" si="72"/>
        <v/>
      </c>
      <c r="T530" s="75"/>
      <c r="U530" s="28" t="str">
        <f t="shared" si="73"/>
        <v/>
      </c>
      <c r="V530" s="30"/>
      <c r="W530" s="78">
        <v>0</v>
      </c>
      <c r="X530" s="78">
        <v>0</v>
      </c>
      <c r="Y530" s="78">
        <v>0</v>
      </c>
      <c r="Z530" s="78">
        <v>0</v>
      </c>
      <c r="AA530" s="78">
        <v>0</v>
      </c>
      <c r="AB530" s="78">
        <v>0</v>
      </c>
      <c r="AC530" s="78">
        <v>0</v>
      </c>
      <c r="AD530" s="78">
        <v>0</v>
      </c>
      <c r="AE530" s="31"/>
    </row>
    <row r="531" spans="1:31" s="40" customFormat="1" ht="25.5" outlineLevel="1" x14ac:dyDescent="0.25">
      <c r="A531" s="57">
        <v>627</v>
      </c>
      <c r="B531" s="65" t="s">
        <v>341</v>
      </c>
      <c r="C531" s="65" t="s">
        <v>325</v>
      </c>
      <c r="D531" s="66" t="s">
        <v>692</v>
      </c>
      <c r="E531" s="67"/>
      <c r="F531" s="66"/>
      <c r="G531" s="68" t="s">
        <v>1103</v>
      </c>
      <c r="H531" s="26"/>
      <c r="I531" s="26"/>
      <c r="J531" s="27">
        <v>1</v>
      </c>
      <c r="K531" s="29"/>
      <c r="L531" s="75"/>
      <c r="M531" s="28" t="str">
        <f t="shared" si="69"/>
        <v/>
      </c>
      <c r="N531" s="75"/>
      <c r="O531" s="28" t="str">
        <f t="shared" si="70"/>
        <v/>
      </c>
      <c r="P531" s="75">
        <v>2</v>
      </c>
      <c r="Q531" s="28">
        <f t="shared" si="71"/>
        <v>0</v>
      </c>
      <c r="R531" s="75"/>
      <c r="S531" s="28" t="str">
        <f t="shared" si="72"/>
        <v/>
      </c>
      <c r="T531" s="75"/>
      <c r="U531" s="28" t="str">
        <f t="shared" si="73"/>
        <v/>
      </c>
      <c r="V531" s="30"/>
      <c r="W531" s="78">
        <v>0</v>
      </c>
      <c r="X531" s="78">
        <v>0</v>
      </c>
      <c r="Y531" s="78">
        <v>0</v>
      </c>
      <c r="Z531" s="78">
        <v>0</v>
      </c>
      <c r="AA531" s="78">
        <v>0</v>
      </c>
      <c r="AB531" s="78">
        <v>0</v>
      </c>
      <c r="AC531" s="78">
        <v>0</v>
      </c>
      <c r="AD531" s="78">
        <v>0</v>
      </c>
      <c r="AE531" s="31"/>
    </row>
    <row r="532" spans="1:31" s="40" customFormat="1" ht="25.5" outlineLevel="1" x14ac:dyDescent="0.25">
      <c r="A532" s="57">
        <v>628</v>
      </c>
      <c r="B532" s="65" t="s">
        <v>341</v>
      </c>
      <c r="C532" s="65" t="s">
        <v>325</v>
      </c>
      <c r="D532" s="66" t="s">
        <v>693</v>
      </c>
      <c r="E532" s="67"/>
      <c r="F532" s="66"/>
      <c r="G532" s="68" t="s">
        <v>1103</v>
      </c>
      <c r="H532" s="26"/>
      <c r="I532" s="26"/>
      <c r="J532" s="27">
        <v>1</v>
      </c>
      <c r="K532" s="29"/>
      <c r="L532" s="75"/>
      <c r="M532" s="28" t="str">
        <f t="shared" si="69"/>
        <v/>
      </c>
      <c r="N532" s="75"/>
      <c r="O532" s="28" t="str">
        <f t="shared" si="70"/>
        <v/>
      </c>
      <c r="P532" s="75">
        <v>2</v>
      </c>
      <c r="Q532" s="28">
        <f t="shared" si="71"/>
        <v>0</v>
      </c>
      <c r="R532" s="75"/>
      <c r="S532" s="28" t="str">
        <f t="shared" si="72"/>
        <v/>
      </c>
      <c r="T532" s="75"/>
      <c r="U532" s="28" t="str">
        <f t="shared" si="73"/>
        <v/>
      </c>
      <c r="V532" s="30"/>
      <c r="W532" s="78">
        <v>0</v>
      </c>
      <c r="X532" s="78">
        <v>0</v>
      </c>
      <c r="Y532" s="78">
        <v>0</v>
      </c>
      <c r="Z532" s="78">
        <v>0</v>
      </c>
      <c r="AA532" s="78">
        <v>0</v>
      </c>
      <c r="AB532" s="78">
        <v>0</v>
      </c>
      <c r="AC532" s="78">
        <v>0</v>
      </c>
      <c r="AD532" s="78">
        <v>0</v>
      </c>
      <c r="AE532" s="31"/>
    </row>
    <row r="533" spans="1:31" s="40" customFormat="1" ht="25.5" outlineLevel="1" x14ac:dyDescent="0.25">
      <c r="A533" s="57">
        <v>629</v>
      </c>
      <c r="B533" s="65" t="s">
        <v>341</v>
      </c>
      <c r="C533" s="65" t="s">
        <v>325</v>
      </c>
      <c r="D533" s="66" t="s">
        <v>193</v>
      </c>
      <c r="E533" s="67"/>
      <c r="F533" s="66"/>
      <c r="G533" s="68" t="s">
        <v>1103</v>
      </c>
      <c r="H533" s="26"/>
      <c r="I533" s="26"/>
      <c r="J533" s="27">
        <v>1</v>
      </c>
      <c r="K533" s="29"/>
      <c r="L533" s="75"/>
      <c r="M533" s="28" t="str">
        <f t="shared" si="69"/>
        <v/>
      </c>
      <c r="N533" s="75"/>
      <c r="O533" s="28" t="str">
        <f t="shared" si="70"/>
        <v/>
      </c>
      <c r="P533" s="75">
        <v>2</v>
      </c>
      <c r="Q533" s="28">
        <f t="shared" si="71"/>
        <v>0</v>
      </c>
      <c r="R533" s="75"/>
      <c r="S533" s="28" t="str">
        <f t="shared" si="72"/>
        <v/>
      </c>
      <c r="T533" s="75"/>
      <c r="U533" s="28" t="str">
        <f t="shared" si="73"/>
        <v/>
      </c>
      <c r="V533" s="30"/>
      <c r="W533" s="78">
        <v>0</v>
      </c>
      <c r="X533" s="78">
        <v>0</v>
      </c>
      <c r="Y533" s="78">
        <v>0</v>
      </c>
      <c r="Z533" s="78">
        <v>0</v>
      </c>
      <c r="AA533" s="78">
        <v>0</v>
      </c>
      <c r="AB533" s="78">
        <v>0</v>
      </c>
      <c r="AC533" s="78">
        <v>0</v>
      </c>
      <c r="AD533" s="78">
        <v>0</v>
      </c>
      <c r="AE533" s="31"/>
    </row>
    <row r="534" spans="1:31" s="40" customFormat="1" ht="25.5" outlineLevel="1" x14ac:dyDescent="0.25">
      <c r="A534" s="57">
        <v>630</v>
      </c>
      <c r="B534" s="65" t="s">
        <v>341</v>
      </c>
      <c r="C534" s="65" t="s">
        <v>325</v>
      </c>
      <c r="D534" s="66" t="s">
        <v>194</v>
      </c>
      <c r="E534" s="67"/>
      <c r="F534" s="66"/>
      <c r="G534" s="68" t="s">
        <v>1103</v>
      </c>
      <c r="H534" s="26"/>
      <c r="I534" s="26"/>
      <c r="J534" s="27">
        <v>1</v>
      </c>
      <c r="K534" s="29"/>
      <c r="L534" s="75"/>
      <c r="M534" s="28" t="str">
        <f t="shared" si="69"/>
        <v/>
      </c>
      <c r="N534" s="75"/>
      <c r="O534" s="28" t="str">
        <f t="shared" si="70"/>
        <v/>
      </c>
      <c r="P534" s="75">
        <v>2</v>
      </c>
      <c r="Q534" s="28">
        <f t="shared" si="71"/>
        <v>0</v>
      </c>
      <c r="R534" s="75"/>
      <c r="S534" s="28" t="str">
        <f t="shared" si="72"/>
        <v/>
      </c>
      <c r="T534" s="75"/>
      <c r="U534" s="28" t="str">
        <f t="shared" si="73"/>
        <v/>
      </c>
      <c r="V534" s="30"/>
      <c r="W534" s="78">
        <v>0</v>
      </c>
      <c r="X534" s="78">
        <v>0</v>
      </c>
      <c r="Y534" s="78">
        <v>0</v>
      </c>
      <c r="Z534" s="78">
        <v>0</v>
      </c>
      <c r="AA534" s="78">
        <v>0</v>
      </c>
      <c r="AB534" s="78">
        <v>0</v>
      </c>
      <c r="AC534" s="78">
        <v>0</v>
      </c>
      <c r="AD534" s="78">
        <v>0</v>
      </c>
      <c r="AE534" s="31"/>
    </row>
    <row r="535" spans="1:31" s="40" customFormat="1" ht="25.5" outlineLevel="1" x14ac:dyDescent="0.25">
      <c r="A535" s="57">
        <v>631</v>
      </c>
      <c r="B535" s="65" t="s">
        <v>341</v>
      </c>
      <c r="C535" s="65" t="s">
        <v>325</v>
      </c>
      <c r="D535" s="66" t="s">
        <v>195</v>
      </c>
      <c r="E535" s="67"/>
      <c r="F535" s="66"/>
      <c r="G535" s="68" t="s">
        <v>1103</v>
      </c>
      <c r="H535" s="26"/>
      <c r="I535" s="26"/>
      <c r="J535" s="27">
        <v>1</v>
      </c>
      <c r="K535" s="29"/>
      <c r="L535" s="75"/>
      <c r="M535" s="28" t="str">
        <f t="shared" si="69"/>
        <v/>
      </c>
      <c r="N535" s="75"/>
      <c r="O535" s="28" t="str">
        <f t="shared" si="70"/>
        <v/>
      </c>
      <c r="P535" s="75">
        <v>2</v>
      </c>
      <c r="Q535" s="28">
        <f t="shared" si="71"/>
        <v>0</v>
      </c>
      <c r="R535" s="75"/>
      <c r="S535" s="28" t="str">
        <f t="shared" si="72"/>
        <v/>
      </c>
      <c r="T535" s="75"/>
      <c r="U535" s="28" t="str">
        <f t="shared" si="73"/>
        <v/>
      </c>
      <c r="V535" s="30"/>
      <c r="W535" s="78">
        <v>0</v>
      </c>
      <c r="X535" s="78">
        <v>0</v>
      </c>
      <c r="Y535" s="78">
        <v>0</v>
      </c>
      <c r="Z535" s="78">
        <v>0</v>
      </c>
      <c r="AA535" s="78">
        <v>0</v>
      </c>
      <c r="AB535" s="78">
        <v>0</v>
      </c>
      <c r="AC535" s="78">
        <v>0</v>
      </c>
      <c r="AD535" s="78">
        <v>0</v>
      </c>
      <c r="AE535" s="31"/>
    </row>
    <row r="536" spans="1:31" s="40" customFormat="1" ht="25.5" outlineLevel="1" x14ac:dyDescent="0.25">
      <c r="A536" s="57">
        <v>632</v>
      </c>
      <c r="B536" s="65" t="s">
        <v>341</v>
      </c>
      <c r="C536" s="65" t="s">
        <v>325</v>
      </c>
      <c r="D536" s="66" t="s">
        <v>694</v>
      </c>
      <c r="E536" s="67"/>
      <c r="F536" s="66"/>
      <c r="G536" s="68" t="s">
        <v>1103</v>
      </c>
      <c r="H536" s="26"/>
      <c r="I536" s="26"/>
      <c r="J536" s="27">
        <v>1</v>
      </c>
      <c r="K536" s="29"/>
      <c r="L536" s="75"/>
      <c r="M536" s="28" t="str">
        <f t="shared" si="69"/>
        <v/>
      </c>
      <c r="N536" s="75"/>
      <c r="O536" s="28" t="str">
        <f t="shared" si="70"/>
        <v/>
      </c>
      <c r="P536" s="75">
        <v>2</v>
      </c>
      <c r="Q536" s="28">
        <f t="shared" si="71"/>
        <v>0</v>
      </c>
      <c r="R536" s="75"/>
      <c r="S536" s="28" t="str">
        <f t="shared" si="72"/>
        <v/>
      </c>
      <c r="T536" s="75"/>
      <c r="U536" s="28" t="str">
        <f t="shared" si="73"/>
        <v/>
      </c>
      <c r="V536" s="30"/>
      <c r="W536" s="78">
        <v>0</v>
      </c>
      <c r="X536" s="78">
        <v>0</v>
      </c>
      <c r="Y536" s="78">
        <v>0</v>
      </c>
      <c r="Z536" s="78">
        <v>0</v>
      </c>
      <c r="AA536" s="78">
        <v>0</v>
      </c>
      <c r="AB536" s="78">
        <v>0</v>
      </c>
      <c r="AC536" s="78">
        <v>0</v>
      </c>
      <c r="AD536" s="78">
        <v>0</v>
      </c>
      <c r="AE536" s="31"/>
    </row>
    <row r="537" spans="1:31" s="40" customFormat="1" ht="25.5" outlineLevel="1" x14ac:dyDescent="0.25">
      <c r="A537" s="57">
        <v>633</v>
      </c>
      <c r="B537" s="65" t="s">
        <v>341</v>
      </c>
      <c r="C537" s="65" t="s">
        <v>325</v>
      </c>
      <c r="D537" s="66" t="s">
        <v>695</v>
      </c>
      <c r="E537" s="67"/>
      <c r="F537" s="66"/>
      <c r="G537" s="68" t="s">
        <v>1103</v>
      </c>
      <c r="H537" s="26"/>
      <c r="I537" s="26"/>
      <c r="J537" s="27">
        <v>1</v>
      </c>
      <c r="K537" s="29"/>
      <c r="L537" s="75"/>
      <c r="M537" s="28" t="str">
        <f t="shared" si="69"/>
        <v/>
      </c>
      <c r="N537" s="75"/>
      <c r="O537" s="28" t="str">
        <f t="shared" si="70"/>
        <v/>
      </c>
      <c r="P537" s="75">
        <v>2</v>
      </c>
      <c r="Q537" s="28">
        <f t="shared" si="71"/>
        <v>0</v>
      </c>
      <c r="R537" s="75"/>
      <c r="S537" s="28" t="str">
        <f t="shared" si="72"/>
        <v/>
      </c>
      <c r="T537" s="75"/>
      <c r="U537" s="28" t="str">
        <f t="shared" si="73"/>
        <v/>
      </c>
      <c r="V537" s="30"/>
      <c r="W537" s="78">
        <v>0</v>
      </c>
      <c r="X537" s="78">
        <v>0</v>
      </c>
      <c r="Y537" s="78">
        <v>0</v>
      </c>
      <c r="Z537" s="78">
        <v>0</v>
      </c>
      <c r="AA537" s="78">
        <v>0</v>
      </c>
      <c r="AB537" s="78">
        <v>0</v>
      </c>
      <c r="AC537" s="78">
        <v>0</v>
      </c>
      <c r="AD537" s="78">
        <v>0</v>
      </c>
      <c r="AE537" s="31"/>
    </row>
    <row r="538" spans="1:31" s="40" customFormat="1" ht="25.5" outlineLevel="1" x14ac:dyDescent="0.25">
      <c r="A538" s="57">
        <v>634</v>
      </c>
      <c r="B538" s="65" t="s">
        <v>341</v>
      </c>
      <c r="C538" s="65" t="s">
        <v>325</v>
      </c>
      <c r="D538" s="66" t="s">
        <v>696</v>
      </c>
      <c r="E538" s="67"/>
      <c r="F538" s="66"/>
      <c r="G538" s="68" t="s">
        <v>1103</v>
      </c>
      <c r="H538" s="26"/>
      <c r="I538" s="26"/>
      <c r="J538" s="27">
        <v>1</v>
      </c>
      <c r="K538" s="29"/>
      <c r="L538" s="75"/>
      <c r="M538" s="28" t="str">
        <f t="shared" si="69"/>
        <v/>
      </c>
      <c r="N538" s="75"/>
      <c r="O538" s="28" t="str">
        <f t="shared" si="70"/>
        <v/>
      </c>
      <c r="P538" s="75">
        <v>2</v>
      </c>
      <c r="Q538" s="28">
        <f t="shared" si="71"/>
        <v>0</v>
      </c>
      <c r="R538" s="75"/>
      <c r="S538" s="28" t="str">
        <f t="shared" si="72"/>
        <v/>
      </c>
      <c r="T538" s="75"/>
      <c r="U538" s="28" t="str">
        <f t="shared" si="73"/>
        <v/>
      </c>
      <c r="V538" s="30"/>
      <c r="W538" s="78">
        <v>0</v>
      </c>
      <c r="X538" s="78">
        <v>0</v>
      </c>
      <c r="Y538" s="78">
        <v>0</v>
      </c>
      <c r="Z538" s="78">
        <v>0</v>
      </c>
      <c r="AA538" s="78">
        <v>0</v>
      </c>
      <c r="AB538" s="78">
        <v>0</v>
      </c>
      <c r="AC538" s="78">
        <v>0</v>
      </c>
      <c r="AD538" s="78">
        <v>0</v>
      </c>
      <c r="AE538" s="31"/>
    </row>
    <row r="539" spans="1:31" s="40" customFormat="1" ht="25.5" outlineLevel="1" x14ac:dyDescent="0.25">
      <c r="A539" s="57">
        <v>635</v>
      </c>
      <c r="B539" s="65" t="s">
        <v>341</v>
      </c>
      <c r="C539" s="65" t="s">
        <v>325</v>
      </c>
      <c r="D539" s="66" t="s">
        <v>697</v>
      </c>
      <c r="E539" s="67"/>
      <c r="F539" s="66"/>
      <c r="G539" s="68" t="s">
        <v>1103</v>
      </c>
      <c r="H539" s="26"/>
      <c r="I539" s="26"/>
      <c r="J539" s="27">
        <v>1</v>
      </c>
      <c r="K539" s="29"/>
      <c r="L539" s="75"/>
      <c r="M539" s="28" t="str">
        <f t="shared" si="69"/>
        <v/>
      </c>
      <c r="N539" s="75"/>
      <c r="O539" s="28" t="str">
        <f t="shared" si="70"/>
        <v/>
      </c>
      <c r="P539" s="75">
        <v>2</v>
      </c>
      <c r="Q539" s="28">
        <f t="shared" si="71"/>
        <v>0</v>
      </c>
      <c r="R539" s="75"/>
      <c r="S539" s="28" t="str">
        <f t="shared" si="72"/>
        <v/>
      </c>
      <c r="T539" s="75"/>
      <c r="U539" s="28" t="str">
        <f t="shared" si="73"/>
        <v/>
      </c>
      <c r="V539" s="30"/>
      <c r="W539" s="78">
        <v>0</v>
      </c>
      <c r="X539" s="78">
        <v>0</v>
      </c>
      <c r="Y539" s="78">
        <v>0</v>
      </c>
      <c r="Z539" s="78">
        <v>0</v>
      </c>
      <c r="AA539" s="78">
        <v>0</v>
      </c>
      <c r="AB539" s="78">
        <v>0</v>
      </c>
      <c r="AC539" s="78">
        <v>0</v>
      </c>
      <c r="AD539" s="78">
        <v>0</v>
      </c>
      <c r="AE539" s="31"/>
    </row>
    <row r="540" spans="1:31" s="40" customFormat="1" ht="25.5" outlineLevel="1" x14ac:dyDescent="0.25">
      <c r="A540" s="57">
        <v>636</v>
      </c>
      <c r="B540" s="65" t="s">
        <v>341</v>
      </c>
      <c r="C540" s="65" t="s">
        <v>325</v>
      </c>
      <c r="D540" s="66" t="s">
        <v>698</v>
      </c>
      <c r="E540" s="67"/>
      <c r="F540" s="66"/>
      <c r="G540" s="68" t="s">
        <v>1103</v>
      </c>
      <c r="H540" s="26"/>
      <c r="I540" s="26"/>
      <c r="J540" s="27">
        <v>1</v>
      </c>
      <c r="K540" s="29"/>
      <c r="L540" s="75"/>
      <c r="M540" s="28" t="str">
        <f t="shared" si="69"/>
        <v/>
      </c>
      <c r="N540" s="75"/>
      <c r="O540" s="28" t="str">
        <f t="shared" si="70"/>
        <v/>
      </c>
      <c r="P540" s="75">
        <v>2</v>
      </c>
      <c r="Q540" s="28">
        <f t="shared" si="71"/>
        <v>0</v>
      </c>
      <c r="R540" s="75"/>
      <c r="S540" s="28" t="str">
        <f t="shared" si="72"/>
        <v/>
      </c>
      <c r="T540" s="75"/>
      <c r="U540" s="28" t="str">
        <f t="shared" si="73"/>
        <v/>
      </c>
      <c r="V540" s="30"/>
      <c r="W540" s="78">
        <v>0</v>
      </c>
      <c r="X540" s="78">
        <v>0</v>
      </c>
      <c r="Y540" s="78">
        <v>0</v>
      </c>
      <c r="Z540" s="78">
        <v>0</v>
      </c>
      <c r="AA540" s="78">
        <v>0</v>
      </c>
      <c r="AB540" s="78">
        <v>0</v>
      </c>
      <c r="AC540" s="78">
        <v>0</v>
      </c>
      <c r="AD540" s="78">
        <v>0</v>
      </c>
      <c r="AE540" s="31"/>
    </row>
    <row r="541" spans="1:31" s="40" customFormat="1" ht="25.5" outlineLevel="1" x14ac:dyDescent="0.25">
      <c r="A541" s="57">
        <v>637</v>
      </c>
      <c r="B541" s="65" t="s">
        <v>341</v>
      </c>
      <c r="C541" s="65" t="s">
        <v>325</v>
      </c>
      <c r="D541" s="66" t="s">
        <v>699</v>
      </c>
      <c r="E541" s="67"/>
      <c r="F541" s="66"/>
      <c r="G541" s="68" t="s">
        <v>1103</v>
      </c>
      <c r="H541" s="26"/>
      <c r="I541" s="26"/>
      <c r="J541" s="27">
        <v>1</v>
      </c>
      <c r="K541" s="29"/>
      <c r="L541" s="75"/>
      <c r="M541" s="28" t="str">
        <f t="shared" si="69"/>
        <v/>
      </c>
      <c r="N541" s="75"/>
      <c r="O541" s="28" t="str">
        <f t="shared" si="70"/>
        <v/>
      </c>
      <c r="P541" s="75">
        <v>2</v>
      </c>
      <c r="Q541" s="28">
        <f t="shared" si="71"/>
        <v>0</v>
      </c>
      <c r="R541" s="75"/>
      <c r="S541" s="28" t="str">
        <f t="shared" si="72"/>
        <v/>
      </c>
      <c r="T541" s="75"/>
      <c r="U541" s="28" t="str">
        <f t="shared" si="73"/>
        <v/>
      </c>
      <c r="V541" s="30"/>
      <c r="W541" s="78">
        <v>0</v>
      </c>
      <c r="X541" s="78">
        <v>0</v>
      </c>
      <c r="Y541" s="78">
        <v>0</v>
      </c>
      <c r="Z541" s="78">
        <v>0</v>
      </c>
      <c r="AA541" s="78">
        <v>0</v>
      </c>
      <c r="AB541" s="78">
        <v>0</v>
      </c>
      <c r="AC541" s="78">
        <v>0</v>
      </c>
      <c r="AD541" s="78">
        <v>0</v>
      </c>
      <c r="AE541" s="31"/>
    </row>
    <row r="542" spans="1:31" s="40" customFormat="1" ht="25.5" outlineLevel="1" x14ac:dyDescent="0.25">
      <c r="A542" s="57">
        <v>638</v>
      </c>
      <c r="B542" s="65" t="s">
        <v>341</v>
      </c>
      <c r="C542" s="65" t="s">
        <v>325</v>
      </c>
      <c r="D542" s="66" t="s">
        <v>700</v>
      </c>
      <c r="E542" s="67"/>
      <c r="F542" s="66"/>
      <c r="G542" s="68" t="s">
        <v>1103</v>
      </c>
      <c r="H542" s="26"/>
      <c r="I542" s="26"/>
      <c r="J542" s="27">
        <v>1</v>
      </c>
      <c r="K542" s="29"/>
      <c r="L542" s="75"/>
      <c r="M542" s="28" t="str">
        <f t="shared" si="69"/>
        <v/>
      </c>
      <c r="N542" s="75"/>
      <c r="O542" s="28" t="str">
        <f t="shared" si="70"/>
        <v/>
      </c>
      <c r="P542" s="75">
        <v>2</v>
      </c>
      <c r="Q542" s="28">
        <f t="shared" si="71"/>
        <v>0</v>
      </c>
      <c r="R542" s="75"/>
      <c r="S542" s="28" t="str">
        <f t="shared" si="72"/>
        <v/>
      </c>
      <c r="T542" s="75"/>
      <c r="U542" s="28" t="str">
        <f t="shared" si="73"/>
        <v/>
      </c>
      <c r="V542" s="30"/>
      <c r="W542" s="78">
        <v>0</v>
      </c>
      <c r="X542" s="78">
        <v>0</v>
      </c>
      <c r="Y542" s="78">
        <v>0</v>
      </c>
      <c r="Z542" s="78">
        <v>0</v>
      </c>
      <c r="AA542" s="78">
        <v>0</v>
      </c>
      <c r="AB542" s="78">
        <v>0</v>
      </c>
      <c r="AC542" s="78">
        <v>0</v>
      </c>
      <c r="AD542" s="78">
        <v>0</v>
      </c>
      <c r="AE542" s="31"/>
    </row>
    <row r="543" spans="1:31" s="40" customFormat="1" ht="25.5" outlineLevel="1" x14ac:dyDescent="0.25">
      <c r="A543" s="57">
        <v>639</v>
      </c>
      <c r="B543" s="65" t="s">
        <v>341</v>
      </c>
      <c r="C543" s="65" t="s">
        <v>325</v>
      </c>
      <c r="D543" s="66" t="s">
        <v>701</v>
      </c>
      <c r="E543" s="67"/>
      <c r="F543" s="66"/>
      <c r="G543" s="68" t="s">
        <v>1103</v>
      </c>
      <c r="H543" s="26"/>
      <c r="I543" s="26"/>
      <c r="J543" s="27">
        <v>1</v>
      </c>
      <c r="K543" s="29"/>
      <c r="L543" s="75"/>
      <c r="M543" s="28" t="str">
        <f t="shared" si="69"/>
        <v/>
      </c>
      <c r="N543" s="75"/>
      <c r="O543" s="28" t="str">
        <f t="shared" si="70"/>
        <v/>
      </c>
      <c r="P543" s="75">
        <v>2</v>
      </c>
      <c r="Q543" s="28">
        <f t="shared" si="71"/>
        <v>0</v>
      </c>
      <c r="R543" s="75"/>
      <c r="S543" s="28" t="str">
        <f t="shared" si="72"/>
        <v/>
      </c>
      <c r="T543" s="75"/>
      <c r="U543" s="28" t="str">
        <f t="shared" si="73"/>
        <v/>
      </c>
      <c r="V543" s="30"/>
      <c r="W543" s="78">
        <v>0</v>
      </c>
      <c r="X543" s="78">
        <v>0</v>
      </c>
      <c r="Y543" s="78">
        <v>0</v>
      </c>
      <c r="Z543" s="78">
        <v>0</v>
      </c>
      <c r="AA543" s="78">
        <v>0</v>
      </c>
      <c r="AB543" s="78">
        <v>0</v>
      </c>
      <c r="AC543" s="78">
        <v>0</v>
      </c>
      <c r="AD543" s="78">
        <v>0</v>
      </c>
      <c r="AE543" s="31"/>
    </row>
    <row r="544" spans="1:31" s="40" customFormat="1" ht="25.5" outlineLevel="1" x14ac:dyDescent="0.25">
      <c r="A544" s="57">
        <v>640</v>
      </c>
      <c r="B544" s="65" t="s">
        <v>341</v>
      </c>
      <c r="C544" s="65" t="s">
        <v>325</v>
      </c>
      <c r="D544" s="66" t="s">
        <v>702</v>
      </c>
      <c r="E544" s="67"/>
      <c r="F544" s="66"/>
      <c r="G544" s="68" t="s">
        <v>1103</v>
      </c>
      <c r="H544" s="26"/>
      <c r="I544" s="26"/>
      <c r="J544" s="27">
        <v>1</v>
      </c>
      <c r="K544" s="29"/>
      <c r="L544" s="75"/>
      <c r="M544" s="28" t="str">
        <f t="shared" si="69"/>
        <v/>
      </c>
      <c r="N544" s="75"/>
      <c r="O544" s="28" t="str">
        <f t="shared" si="70"/>
        <v/>
      </c>
      <c r="P544" s="75">
        <v>2</v>
      </c>
      <c r="Q544" s="28">
        <f t="shared" si="71"/>
        <v>0</v>
      </c>
      <c r="R544" s="75"/>
      <c r="S544" s="28" t="str">
        <f t="shared" si="72"/>
        <v/>
      </c>
      <c r="T544" s="75"/>
      <c r="U544" s="28" t="str">
        <f t="shared" si="73"/>
        <v/>
      </c>
      <c r="V544" s="30"/>
      <c r="W544" s="78">
        <v>0</v>
      </c>
      <c r="X544" s="78">
        <v>0</v>
      </c>
      <c r="Y544" s="78">
        <v>0</v>
      </c>
      <c r="Z544" s="78">
        <v>0</v>
      </c>
      <c r="AA544" s="78">
        <v>0</v>
      </c>
      <c r="AB544" s="78">
        <v>0</v>
      </c>
      <c r="AC544" s="78">
        <v>0</v>
      </c>
      <c r="AD544" s="78">
        <v>0</v>
      </c>
      <c r="AE544" s="31"/>
    </row>
    <row r="545" spans="1:31" s="40" customFormat="1" ht="25.5" outlineLevel="1" x14ac:dyDescent="0.25">
      <c r="A545" s="57">
        <v>641</v>
      </c>
      <c r="B545" s="65" t="s">
        <v>341</v>
      </c>
      <c r="C545" s="65" t="s">
        <v>325</v>
      </c>
      <c r="D545" s="66" t="s">
        <v>703</v>
      </c>
      <c r="E545" s="67"/>
      <c r="F545" s="66"/>
      <c r="G545" s="68" t="s">
        <v>1103</v>
      </c>
      <c r="H545" s="26"/>
      <c r="I545" s="26"/>
      <c r="J545" s="27">
        <v>1</v>
      </c>
      <c r="K545" s="29"/>
      <c r="L545" s="75"/>
      <c r="M545" s="28" t="str">
        <f t="shared" si="69"/>
        <v/>
      </c>
      <c r="N545" s="75"/>
      <c r="O545" s="28" t="str">
        <f t="shared" si="70"/>
        <v/>
      </c>
      <c r="P545" s="75">
        <v>2</v>
      </c>
      <c r="Q545" s="28">
        <f t="shared" si="71"/>
        <v>0</v>
      </c>
      <c r="R545" s="75"/>
      <c r="S545" s="28" t="str">
        <f t="shared" si="72"/>
        <v/>
      </c>
      <c r="T545" s="75"/>
      <c r="U545" s="28" t="str">
        <f t="shared" si="73"/>
        <v/>
      </c>
      <c r="V545" s="30"/>
      <c r="W545" s="78">
        <v>0</v>
      </c>
      <c r="X545" s="78">
        <v>0</v>
      </c>
      <c r="Y545" s="78">
        <v>0</v>
      </c>
      <c r="Z545" s="78">
        <v>0</v>
      </c>
      <c r="AA545" s="78">
        <v>0</v>
      </c>
      <c r="AB545" s="78">
        <v>0</v>
      </c>
      <c r="AC545" s="78">
        <v>0</v>
      </c>
      <c r="AD545" s="78">
        <v>0</v>
      </c>
      <c r="AE545" s="31"/>
    </row>
    <row r="546" spans="1:31" s="40" customFormat="1" ht="25.5" outlineLevel="1" x14ac:dyDescent="0.25">
      <c r="A546" s="57">
        <v>642</v>
      </c>
      <c r="B546" s="65" t="s">
        <v>341</v>
      </c>
      <c r="C546" s="65" t="s">
        <v>325</v>
      </c>
      <c r="D546" s="66" t="s">
        <v>221</v>
      </c>
      <c r="E546" s="67"/>
      <c r="F546" s="66"/>
      <c r="G546" s="68" t="s">
        <v>1103</v>
      </c>
      <c r="H546" s="26"/>
      <c r="I546" s="26"/>
      <c r="J546" s="27">
        <v>1</v>
      </c>
      <c r="K546" s="29"/>
      <c r="L546" s="75"/>
      <c r="M546" s="28" t="str">
        <f t="shared" si="69"/>
        <v/>
      </c>
      <c r="N546" s="75"/>
      <c r="O546" s="28" t="str">
        <f t="shared" si="70"/>
        <v/>
      </c>
      <c r="P546" s="75">
        <v>2</v>
      </c>
      <c r="Q546" s="28">
        <f t="shared" si="71"/>
        <v>0</v>
      </c>
      <c r="R546" s="75"/>
      <c r="S546" s="28" t="str">
        <f t="shared" si="72"/>
        <v/>
      </c>
      <c r="T546" s="75"/>
      <c r="U546" s="28" t="str">
        <f t="shared" si="73"/>
        <v/>
      </c>
      <c r="V546" s="30"/>
      <c r="W546" s="78">
        <v>0</v>
      </c>
      <c r="X546" s="78">
        <v>0</v>
      </c>
      <c r="Y546" s="78">
        <v>0</v>
      </c>
      <c r="Z546" s="78">
        <v>0</v>
      </c>
      <c r="AA546" s="78">
        <v>0</v>
      </c>
      <c r="AB546" s="78">
        <v>0</v>
      </c>
      <c r="AC546" s="78">
        <v>0</v>
      </c>
      <c r="AD546" s="78">
        <v>0</v>
      </c>
      <c r="AE546" s="31"/>
    </row>
    <row r="547" spans="1:31" s="40" customFormat="1" ht="25.5" outlineLevel="1" x14ac:dyDescent="0.25">
      <c r="A547" s="57">
        <v>643</v>
      </c>
      <c r="B547" s="65" t="s">
        <v>341</v>
      </c>
      <c r="C547" s="65" t="s">
        <v>325</v>
      </c>
      <c r="D547" s="66" t="s">
        <v>222</v>
      </c>
      <c r="E547" s="67"/>
      <c r="F547" s="66"/>
      <c r="G547" s="68" t="s">
        <v>1103</v>
      </c>
      <c r="H547" s="26"/>
      <c r="I547" s="26"/>
      <c r="J547" s="27">
        <v>1</v>
      </c>
      <c r="K547" s="29"/>
      <c r="L547" s="75"/>
      <c r="M547" s="28" t="str">
        <f t="shared" si="69"/>
        <v/>
      </c>
      <c r="N547" s="75"/>
      <c r="O547" s="28" t="str">
        <f t="shared" si="70"/>
        <v/>
      </c>
      <c r="P547" s="75">
        <v>2</v>
      </c>
      <c r="Q547" s="28">
        <f t="shared" si="71"/>
        <v>0</v>
      </c>
      <c r="R547" s="75"/>
      <c r="S547" s="28" t="str">
        <f t="shared" si="72"/>
        <v/>
      </c>
      <c r="T547" s="75"/>
      <c r="U547" s="28" t="str">
        <f t="shared" si="73"/>
        <v/>
      </c>
      <c r="V547" s="30"/>
      <c r="W547" s="78">
        <v>0</v>
      </c>
      <c r="X547" s="78">
        <v>0</v>
      </c>
      <c r="Y547" s="78">
        <v>0</v>
      </c>
      <c r="Z547" s="78">
        <v>0</v>
      </c>
      <c r="AA547" s="78">
        <v>0</v>
      </c>
      <c r="AB547" s="78">
        <v>0</v>
      </c>
      <c r="AC547" s="78">
        <v>0</v>
      </c>
      <c r="AD547" s="78">
        <v>0</v>
      </c>
      <c r="AE547" s="31"/>
    </row>
    <row r="548" spans="1:31" s="40" customFormat="1" ht="25.5" outlineLevel="1" x14ac:dyDescent="0.25">
      <c r="A548" s="57">
        <v>644</v>
      </c>
      <c r="B548" s="65" t="s">
        <v>341</v>
      </c>
      <c r="C548" s="65" t="s">
        <v>325</v>
      </c>
      <c r="D548" s="66" t="s">
        <v>223</v>
      </c>
      <c r="E548" s="67"/>
      <c r="F548" s="66"/>
      <c r="G548" s="68" t="s">
        <v>1103</v>
      </c>
      <c r="H548" s="26"/>
      <c r="I548" s="26"/>
      <c r="J548" s="27">
        <v>1</v>
      </c>
      <c r="K548" s="29"/>
      <c r="L548" s="75"/>
      <c r="M548" s="28" t="str">
        <f t="shared" ref="M548:M573" si="74">IF(L548&lt;&gt;"",($W548*$W$15+$Y548*$Y$15+$Z548*$Z$15+$AA548*$AA$15+$AB548*$AB$15+$AC548*$AC$15+$AD548*$AD$15)/SUM($W$15:$AD$15),"")</f>
        <v/>
      </c>
      <c r="N548" s="75"/>
      <c r="O548" s="28" t="str">
        <f t="shared" ref="O548:O573" si="75">IF(N548&lt;&gt;"",($W548*$W$15+$X548*$X$15+$Y548*$Y$15+$Z548*$Z$15+$AA548*$AA$15+$AB548*$AB$15+$AC548*$AC$15+$AD548*$AD$15)/SUM($W$15:$AD$15),"")</f>
        <v/>
      </c>
      <c r="P548" s="75">
        <v>2</v>
      </c>
      <c r="Q548" s="28">
        <f t="shared" ref="Q548:Q573" si="76">IF(P548&lt;&gt;"",($W548*$W$15+$X548*$X$15+$Y548*$Y$15+$Z548*$Z$15+$AA548*$AA$15+$AB548*$AB$15+$AC548*$AC$15+$AD548*$AD$15)/SUM($W$15:$AD$15),"")</f>
        <v>0</v>
      </c>
      <c r="R548" s="75"/>
      <c r="S548" s="28" t="str">
        <f t="shared" ref="S548:S573" si="77">IF(R548&lt;&gt;"",($W548*$W$15+$X548*$X$15+$Y548*$Y$15+$Z548*$Z$15+$AA548*$AA$15+$AB548*$AB$15+$AC548*$AC$15+$AD548*$AD$15)/SUM($W$15:$AD$15),"")</f>
        <v/>
      </c>
      <c r="T548" s="75"/>
      <c r="U548" s="28" t="str">
        <f t="shared" ref="U548:U573" si="78">IF(T548&lt;&gt;"",($W548*$W$15+$X548*$X$15+$Y548*$Y$15+$Z548*$Z$15+$AA548*$AA$15+$AB548*$AB$15+$AC548*$AC$15+$AD548*$AD$15)/SUM($W$15:$AD$15),"")</f>
        <v/>
      </c>
      <c r="V548" s="30"/>
      <c r="W548" s="78">
        <v>0</v>
      </c>
      <c r="X548" s="78">
        <v>0</v>
      </c>
      <c r="Y548" s="78">
        <v>0</v>
      </c>
      <c r="Z548" s="78">
        <v>0</v>
      </c>
      <c r="AA548" s="78">
        <v>0</v>
      </c>
      <c r="AB548" s="78">
        <v>0</v>
      </c>
      <c r="AC548" s="78">
        <v>0</v>
      </c>
      <c r="AD548" s="78">
        <v>0</v>
      </c>
      <c r="AE548" s="31"/>
    </row>
    <row r="549" spans="1:31" s="40" customFormat="1" ht="25.5" outlineLevel="1" x14ac:dyDescent="0.25">
      <c r="A549" s="57">
        <v>645</v>
      </c>
      <c r="B549" s="65" t="s">
        <v>341</v>
      </c>
      <c r="C549" s="65" t="s">
        <v>325</v>
      </c>
      <c r="D549" s="66" t="s">
        <v>704</v>
      </c>
      <c r="E549" s="67"/>
      <c r="F549" s="66"/>
      <c r="G549" s="68" t="s">
        <v>1103</v>
      </c>
      <c r="H549" s="26"/>
      <c r="I549" s="26"/>
      <c r="J549" s="27">
        <v>1</v>
      </c>
      <c r="K549" s="29"/>
      <c r="L549" s="75"/>
      <c r="M549" s="28" t="str">
        <f t="shared" si="74"/>
        <v/>
      </c>
      <c r="N549" s="75"/>
      <c r="O549" s="28" t="str">
        <f t="shared" si="75"/>
        <v/>
      </c>
      <c r="P549" s="75">
        <v>2</v>
      </c>
      <c r="Q549" s="28">
        <f t="shared" si="76"/>
        <v>0</v>
      </c>
      <c r="R549" s="75"/>
      <c r="S549" s="28" t="str">
        <f t="shared" si="77"/>
        <v/>
      </c>
      <c r="T549" s="75"/>
      <c r="U549" s="28" t="str">
        <f t="shared" si="78"/>
        <v/>
      </c>
      <c r="V549" s="30"/>
      <c r="W549" s="78">
        <v>0</v>
      </c>
      <c r="X549" s="78">
        <v>0</v>
      </c>
      <c r="Y549" s="78">
        <v>0</v>
      </c>
      <c r="Z549" s="78">
        <v>0</v>
      </c>
      <c r="AA549" s="78">
        <v>0</v>
      </c>
      <c r="AB549" s="78">
        <v>0</v>
      </c>
      <c r="AC549" s="78">
        <v>0</v>
      </c>
      <c r="AD549" s="78">
        <v>0</v>
      </c>
      <c r="AE549" s="31"/>
    </row>
    <row r="550" spans="1:31" s="40" customFormat="1" ht="25.5" outlineLevel="1" x14ac:dyDescent="0.25">
      <c r="A550" s="57">
        <v>646</v>
      </c>
      <c r="B550" s="65" t="s">
        <v>341</v>
      </c>
      <c r="C550" s="65" t="s">
        <v>325</v>
      </c>
      <c r="D550" s="66" t="s">
        <v>705</v>
      </c>
      <c r="E550" s="67"/>
      <c r="F550" s="66"/>
      <c r="G550" s="68" t="s">
        <v>1103</v>
      </c>
      <c r="H550" s="26"/>
      <c r="I550" s="26"/>
      <c r="J550" s="27">
        <v>1</v>
      </c>
      <c r="K550" s="29"/>
      <c r="L550" s="75"/>
      <c r="M550" s="28" t="str">
        <f t="shared" si="74"/>
        <v/>
      </c>
      <c r="N550" s="75"/>
      <c r="O550" s="28" t="str">
        <f t="shared" si="75"/>
        <v/>
      </c>
      <c r="P550" s="75">
        <v>2</v>
      </c>
      <c r="Q550" s="28">
        <f t="shared" si="76"/>
        <v>0</v>
      </c>
      <c r="R550" s="75"/>
      <c r="S550" s="28" t="str">
        <f t="shared" si="77"/>
        <v/>
      </c>
      <c r="T550" s="75"/>
      <c r="U550" s="28" t="str">
        <f t="shared" si="78"/>
        <v/>
      </c>
      <c r="V550" s="30"/>
      <c r="W550" s="78">
        <v>0</v>
      </c>
      <c r="X550" s="78">
        <v>0</v>
      </c>
      <c r="Y550" s="78">
        <v>0</v>
      </c>
      <c r="Z550" s="78">
        <v>0</v>
      </c>
      <c r="AA550" s="78">
        <v>0</v>
      </c>
      <c r="AB550" s="78">
        <v>0</v>
      </c>
      <c r="AC550" s="78">
        <v>0</v>
      </c>
      <c r="AD550" s="78">
        <v>0</v>
      </c>
      <c r="AE550" s="31"/>
    </row>
    <row r="551" spans="1:31" s="40" customFormat="1" ht="25.5" outlineLevel="1" x14ac:dyDescent="0.25">
      <c r="A551" s="57">
        <v>647</v>
      </c>
      <c r="B551" s="65" t="s">
        <v>341</v>
      </c>
      <c r="C551" s="65" t="s">
        <v>325</v>
      </c>
      <c r="D551" s="66" t="s">
        <v>706</v>
      </c>
      <c r="E551" s="67"/>
      <c r="F551" s="66"/>
      <c r="G551" s="68" t="s">
        <v>1103</v>
      </c>
      <c r="H551" s="26"/>
      <c r="I551" s="26"/>
      <c r="J551" s="27">
        <v>1</v>
      </c>
      <c r="K551" s="29"/>
      <c r="L551" s="75"/>
      <c r="M551" s="28" t="str">
        <f t="shared" si="74"/>
        <v/>
      </c>
      <c r="N551" s="75"/>
      <c r="O551" s="28" t="str">
        <f t="shared" si="75"/>
        <v/>
      </c>
      <c r="P551" s="75">
        <v>2</v>
      </c>
      <c r="Q551" s="28">
        <f t="shared" si="76"/>
        <v>0</v>
      </c>
      <c r="R551" s="75"/>
      <c r="S551" s="28" t="str">
        <f t="shared" si="77"/>
        <v/>
      </c>
      <c r="T551" s="75"/>
      <c r="U551" s="28" t="str">
        <f t="shared" si="78"/>
        <v/>
      </c>
      <c r="V551" s="30"/>
      <c r="W551" s="78">
        <v>0</v>
      </c>
      <c r="X551" s="78">
        <v>0</v>
      </c>
      <c r="Y551" s="78">
        <v>0</v>
      </c>
      <c r="Z551" s="78">
        <v>0</v>
      </c>
      <c r="AA551" s="78">
        <v>0</v>
      </c>
      <c r="AB551" s="78">
        <v>0</v>
      </c>
      <c r="AC551" s="78">
        <v>0</v>
      </c>
      <c r="AD551" s="78">
        <v>0</v>
      </c>
      <c r="AE551" s="31"/>
    </row>
    <row r="552" spans="1:31" s="40" customFormat="1" ht="25.5" outlineLevel="1" x14ac:dyDescent="0.25">
      <c r="A552" s="57">
        <v>648</v>
      </c>
      <c r="B552" s="65" t="s">
        <v>341</v>
      </c>
      <c r="C552" s="65" t="s">
        <v>325</v>
      </c>
      <c r="D552" s="66" t="s">
        <v>707</v>
      </c>
      <c r="E552" s="67"/>
      <c r="F552" s="66"/>
      <c r="G552" s="68" t="s">
        <v>1103</v>
      </c>
      <c r="H552" s="26"/>
      <c r="I552" s="26"/>
      <c r="J552" s="27">
        <v>1</v>
      </c>
      <c r="K552" s="29"/>
      <c r="L552" s="75"/>
      <c r="M552" s="28" t="str">
        <f t="shared" si="74"/>
        <v/>
      </c>
      <c r="N552" s="75"/>
      <c r="O552" s="28" t="str">
        <f t="shared" si="75"/>
        <v/>
      </c>
      <c r="P552" s="75">
        <v>2</v>
      </c>
      <c r="Q552" s="28">
        <f t="shared" si="76"/>
        <v>0</v>
      </c>
      <c r="R552" s="75"/>
      <c r="S552" s="28" t="str">
        <f t="shared" si="77"/>
        <v/>
      </c>
      <c r="T552" s="75"/>
      <c r="U552" s="28" t="str">
        <f t="shared" si="78"/>
        <v/>
      </c>
      <c r="V552" s="30"/>
      <c r="W552" s="78">
        <v>0</v>
      </c>
      <c r="X552" s="78">
        <v>0</v>
      </c>
      <c r="Y552" s="78">
        <v>0</v>
      </c>
      <c r="Z552" s="78">
        <v>0</v>
      </c>
      <c r="AA552" s="78">
        <v>0</v>
      </c>
      <c r="AB552" s="78">
        <v>0</v>
      </c>
      <c r="AC552" s="78">
        <v>0</v>
      </c>
      <c r="AD552" s="78">
        <v>0</v>
      </c>
      <c r="AE552" s="31"/>
    </row>
    <row r="553" spans="1:31" s="40" customFormat="1" ht="25.5" outlineLevel="1" x14ac:dyDescent="0.25">
      <c r="A553" s="57">
        <v>649</v>
      </c>
      <c r="B553" s="65" t="s">
        <v>341</v>
      </c>
      <c r="C553" s="65" t="s">
        <v>325</v>
      </c>
      <c r="D553" s="66" t="s">
        <v>708</v>
      </c>
      <c r="E553" s="67"/>
      <c r="F553" s="66"/>
      <c r="G553" s="68" t="s">
        <v>1103</v>
      </c>
      <c r="H553" s="26"/>
      <c r="I553" s="26"/>
      <c r="J553" s="27">
        <v>1</v>
      </c>
      <c r="K553" s="29"/>
      <c r="L553" s="75"/>
      <c r="M553" s="28" t="str">
        <f t="shared" si="74"/>
        <v/>
      </c>
      <c r="N553" s="75"/>
      <c r="O553" s="28" t="str">
        <f t="shared" si="75"/>
        <v/>
      </c>
      <c r="P553" s="75">
        <v>2</v>
      </c>
      <c r="Q553" s="28">
        <f t="shared" si="76"/>
        <v>0</v>
      </c>
      <c r="R553" s="75"/>
      <c r="S553" s="28" t="str">
        <f t="shared" si="77"/>
        <v/>
      </c>
      <c r="T553" s="75"/>
      <c r="U553" s="28" t="str">
        <f t="shared" si="78"/>
        <v/>
      </c>
      <c r="V553" s="30"/>
      <c r="W553" s="78">
        <v>0</v>
      </c>
      <c r="X553" s="78">
        <v>0</v>
      </c>
      <c r="Y553" s="78">
        <v>0</v>
      </c>
      <c r="Z553" s="78">
        <v>0</v>
      </c>
      <c r="AA553" s="78">
        <v>0</v>
      </c>
      <c r="AB553" s="78">
        <v>0</v>
      </c>
      <c r="AC553" s="78">
        <v>0</v>
      </c>
      <c r="AD553" s="78">
        <v>0</v>
      </c>
      <c r="AE553" s="31"/>
    </row>
    <row r="554" spans="1:31" s="40" customFormat="1" ht="25.5" outlineLevel="1" x14ac:dyDescent="0.25">
      <c r="A554" s="57">
        <v>650</v>
      </c>
      <c r="B554" s="65" t="s">
        <v>341</v>
      </c>
      <c r="C554" s="65" t="s">
        <v>325</v>
      </c>
      <c r="D554" s="66" t="s">
        <v>709</v>
      </c>
      <c r="E554" s="67"/>
      <c r="F554" s="66"/>
      <c r="G554" s="68" t="s">
        <v>1103</v>
      </c>
      <c r="H554" s="26"/>
      <c r="I554" s="26"/>
      <c r="J554" s="27">
        <v>1</v>
      </c>
      <c r="K554" s="29"/>
      <c r="L554" s="75"/>
      <c r="M554" s="28" t="str">
        <f t="shared" si="74"/>
        <v/>
      </c>
      <c r="N554" s="75"/>
      <c r="O554" s="28" t="str">
        <f t="shared" si="75"/>
        <v/>
      </c>
      <c r="P554" s="75">
        <v>2</v>
      </c>
      <c r="Q554" s="28">
        <f t="shared" si="76"/>
        <v>0</v>
      </c>
      <c r="R554" s="75"/>
      <c r="S554" s="28" t="str">
        <f t="shared" si="77"/>
        <v/>
      </c>
      <c r="T554" s="75"/>
      <c r="U554" s="28" t="str">
        <f t="shared" si="78"/>
        <v/>
      </c>
      <c r="V554" s="30"/>
      <c r="W554" s="78">
        <v>0</v>
      </c>
      <c r="X554" s="78">
        <v>0</v>
      </c>
      <c r="Y554" s="78">
        <v>0</v>
      </c>
      <c r="Z554" s="78">
        <v>0</v>
      </c>
      <c r="AA554" s="78">
        <v>0</v>
      </c>
      <c r="AB554" s="78">
        <v>0</v>
      </c>
      <c r="AC554" s="78">
        <v>0</v>
      </c>
      <c r="AD554" s="78">
        <v>0</v>
      </c>
      <c r="AE554" s="31"/>
    </row>
    <row r="555" spans="1:31" s="40" customFormat="1" ht="25.5" outlineLevel="1" x14ac:dyDescent="0.25">
      <c r="A555" s="57">
        <v>651</v>
      </c>
      <c r="B555" s="65" t="s">
        <v>341</v>
      </c>
      <c r="C555" s="65" t="s">
        <v>325</v>
      </c>
      <c r="D555" s="66" t="s">
        <v>710</v>
      </c>
      <c r="E555" s="67"/>
      <c r="F555" s="66"/>
      <c r="G555" s="68" t="s">
        <v>1103</v>
      </c>
      <c r="H555" s="26"/>
      <c r="I555" s="26"/>
      <c r="J555" s="27">
        <v>1</v>
      </c>
      <c r="K555" s="29"/>
      <c r="L555" s="75"/>
      <c r="M555" s="28" t="str">
        <f t="shared" si="74"/>
        <v/>
      </c>
      <c r="N555" s="75"/>
      <c r="O555" s="28" t="str">
        <f t="shared" si="75"/>
        <v/>
      </c>
      <c r="P555" s="75">
        <v>2</v>
      </c>
      <c r="Q555" s="28">
        <f t="shared" si="76"/>
        <v>0</v>
      </c>
      <c r="R555" s="75"/>
      <c r="S555" s="28" t="str">
        <f t="shared" si="77"/>
        <v/>
      </c>
      <c r="T555" s="75"/>
      <c r="U555" s="28" t="str">
        <f t="shared" si="78"/>
        <v/>
      </c>
      <c r="V555" s="30"/>
      <c r="W555" s="78">
        <v>0</v>
      </c>
      <c r="X555" s="78">
        <v>0</v>
      </c>
      <c r="Y555" s="78">
        <v>0</v>
      </c>
      <c r="Z555" s="78">
        <v>0</v>
      </c>
      <c r="AA555" s="78">
        <v>0</v>
      </c>
      <c r="AB555" s="78">
        <v>0</v>
      </c>
      <c r="AC555" s="78">
        <v>0</v>
      </c>
      <c r="AD555" s="78">
        <v>0</v>
      </c>
      <c r="AE555" s="31"/>
    </row>
    <row r="556" spans="1:31" s="40" customFormat="1" ht="25.5" outlineLevel="1" x14ac:dyDescent="0.25">
      <c r="A556" s="57">
        <v>652</v>
      </c>
      <c r="B556" s="65" t="s">
        <v>341</v>
      </c>
      <c r="C556" s="65" t="s">
        <v>325</v>
      </c>
      <c r="D556" s="66" t="s">
        <v>711</v>
      </c>
      <c r="E556" s="67"/>
      <c r="F556" s="66"/>
      <c r="G556" s="68" t="s">
        <v>1103</v>
      </c>
      <c r="H556" s="26"/>
      <c r="I556" s="26"/>
      <c r="J556" s="27">
        <v>1</v>
      </c>
      <c r="K556" s="29"/>
      <c r="L556" s="75"/>
      <c r="M556" s="28" t="str">
        <f t="shared" si="74"/>
        <v/>
      </c>
      <c r="N556" s="75"/>
      <c r="O556" s="28" t="str">
        <f t="shared" si="75"/>
        <v/>
      </c>
      <c r="P556" s="75">
        <v>2</v>
      </c>
      <c r="Q556" s="28">
        <f t="shared" si="76"/>
        <v>0</v>
      </c>
      <c r="R556" s="75"/>
      <c r="S556" s="28" t="str">
        <f t="shared" si="77"/>
        <v/>
      </c>
      <c r="T556" s="75"/>
      <c r="U556" s="28" t="str">
        <f t="shared" si="78"/>
        <v/>
      </c>
      <c r="V556" s="30"/>
      <c r="W556" s="78">
        <v>0</v>
      </c>
      <c r="X556" s="78">
        <v>0</v>
      </c>
      <c r="Y556" s="78">
        <v>0</v>
      </c>
      <c r="Z556" s="78">
        <v>0</v>
      </c>
      <c r="AA556" s="78">
        <v>0</v>
      </c>
      <c r="AB556" s="78">
        <v>0</v>
      </c>
      <c r="AC556" s="78">
        <v>0</v>
      </c>
      <c r="AD556" s="78">
        <v>0</v>
      </c>
      <c r="AE556" s="31"/>
    </row>
    <row r="557" spans="1:31" s="40" customFormat="1" ht="25.5" outlineLevel="1" x14ac:dyDescent="0.25">
      <c r="A557" s="57">
        <v>653</v>
      </c>
      <c r="B557" s="65" t="s">
        <v>341</v>
      </c>
      <c r="C557" s="65" t="s">
        <v>325</v>
      </c>
      <c r="D557" s="66" t="s">
        <v>712</v>
      </c>
      <c r="E557" s="67"/>
      <c r="F557" s="66"/>
      <c r="G557" s="68" t="s">
        <v>1103</v>
      </c>
      <c r="H557" s="26"/>
      <c r="I557" s="26"/>
      <c r="J557" s="27">
        <v>1</v>
      </c>
      <c r="K557" s="29"/>
      <c r="L557" s="75"/>
      <c r="M557" s="28" t="str">
        <f t="shared" si="74"/>
        <v/>
      </c>
      <c r="N557" s="75"/>
      <c r="O557" s="28" t="str">
        <f t="shared" si="75"/>
        <v/>
      </c>
      <c r="P557" s="75">
        <v>2</v>
      </c>
      <c r="Q557" s="28">
        <f t="shared" si="76"/>
        <v>0</v>
      </c>
      <c r="R557" s="75"/>
      <c r="S557" s="28" t="str">
        <f t="shared" si="77"/>
        <v/>
      </c>
      <c r="T557" s="75"/>
      <c r="U557" s="28" t="str">
        <f t="shared" si="78"/>
        <v/>
      </c>
      <c r="V557" s="30"/>
      <c r="W557" s="78">
        <v>0</v>
      </c>
      <c r="X557" s="78">
        <v>0</v>
      </c>
      <c r="Y557" s="78">
        <v>0</v>
      </c>
      <c r="Z557" s="78">
        <v>0</v>
      </c>
      <c r="AA557" s="78">
        <v>0</v>
      </c>
      <c r="AB557" s="78">
        <v>0</v>
      </c>
      <c r="AC557" s="78">
        <v>0</v>
      </c>
      <c r="AD557" s="78">
        <v>0</v>
      </c>
      <c r="AE557" s="31"/>
    </row>
    <row r="558" spans="1:31" s="40" customFormat="1" ht="25.5" outlineLevel="1" x14ac:dyDescent="0.25">
      <c r="A558" s="57">
        <v>654</v>
      </c>
      <c r="B558" s="65" t="s">
        <v>341</v>
      </c>
      <c r="C558" s="65" t="s">
        <v>325</v>
      </c>
      <c r="D558" s="66" t="s">
        <v>713</v>
      </c>
      <c r="E558" s="67"/>
      <c r="F558" s="66"/>
      <c r="G558" s="68" t="s">
        <v>1103</v>
      </c>
      <c r="H558" s="26"/>
      <c r="I558" s="26"/>
      <c r="J558" s="27">
        <v>1</v>
      </c>
      <c r="K558" s="29"/>
      <c r="L558" s="75"/>
      <c r="M558" s="28" t="str">
        <f t="shared" si="74"/>
        <v/>
      </c>
      <c r="N558" s="75"/>
      <c r="O558" s="28" t="str">
        <f t="shared" si="75"/>
        <v/>
      </c>
      <c r="P558" s="75">
        <v>2</v>
      </c>
      <c r="Q558" s="28">
        <f t="shared" si="76"/>
        <v>0</v>
      </c>
      <c r="R558" s="75"/>
      <c r="S558" s="28" t="str">
        <f t="shared" si="77"/>
        <v/>
      </c>
      <c r="T558" s="75"/>
      <c r="U558" s="28" t="str">
        <f t="shared" si="78"/>
        <v/>
      </c>
      <c r="V558" s="30"/>
      <c r="W558" s="78">
        <v>0</v>
      </c>
      <c r="X558" s="78">
        <v>0</v>
      </c>
      <c r="Y558" s="78">
        <v>0</v>
      </c>
      <c r="Z558" s="78">
        <v>0</v>
      </c>
      <c r="AA558" s="78">
        <v>0</v>
      </c>
      <c r="AB558" s="78">
        <v>0</v>
      </c>
      <c r="AC558" s="78">
        <v>0</v>
      </c>
      <c r="AD558" s="78">
        <v>0</v>
      </c>
      <c r="AE558" s="31"/>
    </row>
    <row r="559" spans="1:31" s="40" customFormat="1" ht="25.5" outlineLevel="1" x14ac:dyDescent="0.25">
      <c r="A559" s="57">
        <v>655</v>
      </c>
      <c r="B559" s="65" t="s">
        <v>341</v>
      </c>
      <c r="C559" s="65" t="s">
        <v>325</v>
      </c>
      <c r="D559" s="66" t="s">
        <v>197</v>
      </c>
      <c r="E559" s="67"/>
      <c r="F559" s="66"/>
      <c r="G559" s="68" t="s">
        <v>1103</v>
      </c>
      <c r="H559" s="26"/>
      <c r="I559" s="26"/>
      <c r="J559" s="27">
        <v>1</v>
      </c>
      <c r="K559" s="29"/>
      <c r="L559" s="75"/>
      <c r="M559" s="28" t="str">
        <f t="shared" si="74"/>
        <v/>
      </c>
      <c r="N559" s="75"/>
      <c r="O559" s="28" t="str">
        <f t="shared" si="75"/>
        <v/>
      </c>
      <c r="P559" s="75">
        <v>2</v>
      </c>
      <c r="Q559" s="28">
        <f t="shared" si="76"/>
        <v>0</v>
      </c>
      <c r="R559" s="75"/>
      <c r="S559" s="28" t="str">
        <f t="shared" si="77"/>
        <v/>
      </c>
      <c r="T559" s="75"/>
      <c r="U559" s="28" t="str">
        <f t="shared" si="78"/>
        <v/>
      </c>
      <c r="V559" s="30"/>
      <c r="W559" s="78">
        <v>0</v>
      </c>
      <c r="X559" s="78">
        <v>0</v>
      </c>
      <c r="Y559" s="78">
        <v>0</v>
      </c>
      <c r="Z559" s="78">
        <v>0</v>
      </c>
      <c r="AA559" s="78">
        <v>0</v>
      </c>
      <c r="AB559" s="78">
        <v>0</v>
      </c>
      <c r="AC559" s="78">
        <v>0</v>
      </c>
      <c r="AD559" s="78">
        <v>0</v>
      </c>
      <c r="AE559" s="31"/>
    </row>
    <row r="560" spans="1:31" s="40" customFormat="1" ht="25.5" outlineLevel="1" x14ac:dyDescent="0.25">
      <c r="A560" s="57">
        <v>656</v>
      </c>
      <c r="B560" s="65" t="s">
        <v>341</v>
      </c>
      <c r="C560" s="65" t="s">
        <v>325</v>
      </c>
      <c r="D560" s="66" t="s">
        <v>198</v>
      </c>
      <c r="E560" s="67"/>
      <c r="F560" s="66"/>
      <c r="G560" s="68" t="s">
        <v>1103</v>
      </c>
      <c r="H560" s="26"/>
      <c r="I560" s="26"/>
      <c r="J560" s="27">
        <v>1</v>
      </c>
      <c r="K560" s="29"/>
      <c r="L560" s="75"/>
      <c r="M560" s="28" t="str">
        <f t="shared" si="74"/>
        <v/>
      </c>
      <c r="N560" s="75"/>
      <c r="O560" s="28" t="str">
        <f t="shared" si="75"/>
        <v/>
      </c>
      <c r="P560" s="75">
        <v>2</v>
      </c>
      <c r="Q560" s="28">
        <f t="shared" si="76"/>
        <v>0</v>
      </c>
      <c r="R560" s="75"/>
      <c r="S560" s="28" t="str">
        <f t="shared" si="77"/>
        <v/>
      </c>
      <c r="T560" s="75"/>
      <c r="U560" s="28" t="str">
        <f t="shared" si="78"/>
        <v/>
      </c>
      <c r="V560" s="30"/>
      <c r="W560" s="78">
        <v>0</v>
      </c>
      <c r="X560" s="78">
        <v>0</v>
      </c>
      <c r="Y560" s="78">
        <v>0</v>
      </c>
      <c r="Z560" s="78">
        <v>0</v>
      </c>
      <c r="AA560" s="78">
        <v>0</v>
      </c>
      <c r="AB560" s="78">
        <v>0</v>
      </c>
      <c r="AC560" s="78">
        <v>0</v>
      </c>
      <c r="AD560" s="78">
        <v>0</v>
      </c>
      <c r="AE560" s="31"/>
    </row>
    <row r="561" spans="1:31" s="40" customFormat="1" ht="25.5" outlineLevel="1" x14ac:dyDescent="0.25">
      <c r="A561" s="57">
        <v>657</v>
      </c>
      <c r="B561" s="65" t="s">
        <v>341</v>
      </c>
      <c r="C561" s="65" t="s">
        <v>325</v>
      </c>
      <c r="D561" s="66" t="s">
        <v>199</v>
      </c>
      <c r="E561" s="67"/>
      <c r="F561" s="66"/>
      <c r="G561" s="68" t="s">
        <v>1103</v>
      </c>
      <c r="H561" s="26"/>
      <c r="I561" s="26"/>
      <c r="J561" s="27">
        <v>1</v>
      </c>
      <c r="K561" s="29"/>
      <c r="L561" s="75"/>
      <c r="M561" s="28" t="str">
        <f t="shared" si="74"/>
        <v/>
      </c>
      <c r="N561" s="75"/>
      <c r="O561" s="28" t="str">
        <f t="shared" si="75"/>
        <v/>
      </c>
      <c r="P561" s="75">
        <v>2</v>
      </c>
      <c r="Q561" s="28">
        <f t="shared" si="76"/>
        <v>0</v>
      </c>
      <c r="R561" s="75"/>
      <c r="S561" s="28" t="str">
        <f t="shared" si="77"/>
        <v/>
      </c>
      <c r="T561" s="75"/>
      <c r="U561" s="28" t="str">
        <f t="shared" si="78"/>
        <v/>
      </c>
      <c r="V561" s="30"/>
      <c r="W561" s="78">
        <v>0</v>
      </c>
      <c r="X561" s="78">
        <v>0</v>
      </c>
      <c r="Y561" s="78">
        <v>0</v>
      </c>
      <c r="Z561" s="78">
        <v>0</v>
      </c>
      <c r="AA561" s="78">
        <v>0</v>
      </c>
      <c r="AB561" s="78">
        <v>0</v>
      </c>
      <c r="AC561" s="78">
        <v>0</v>
      </c>
      <c r="AD561" s="78">
        <v>0</v>
      </c>
      <c r="AE561" s="31"/>
    </row>
    <row r="562" spans="1:31" s="40" customFormat="1" ht="25.5" outlineLevel="1" x14ac:dyDescent="0.25">
      <c r="A562" s="57">
        <v>658</v>
      </c>
      <c r="B562" s="65" t="s">
        <v>341</v>
      </c>
      <c r="C562" s="65" t="s">
        <v>325</v>
      </c>
      <c r="D562" s="66" t="s">
        <v>224</v>
      </c>
      <c r="E562" s="67"/>
      <c r="F562" s="66"/>
      <c r="G562" s="68" t="s">
        <v>1103</v>
      </c>
      <c r="H562" s="26"/>
      <c r="I562" s="26"/>
      <c r="J562" s="27">
        <v>1</v>
      </c>
      <c r="K562" s="29"/>
      <c r="L562" s="75"/>
      <c r="M562" s="28" t="str">
        <f t="shared" si="74"/>
        <v/>
      </c>
      <c r="N562" s="75"/>
      <c r="O562" s="28" t="str">
        <f t="shared" si="75"/>
        <v/>
      </c>
      <c r="P562" s="75">
        <v>2</v>
      </c>
      <c r="Q562" s="28">
        <f t="shared" si="76"/>
        <v>0</v>
      </c>
      <c r="R562" s="75"/>
      <c r="S562" s="28" t="str">
        <f t="shared" si="77"/>
        <v/>
      </c>
      <c r="T562" s="75"/>
      <c r="U562" s="28" t="str">
        <f t="shared" si="78"/>
        <v/>
      </c>
      <c r="V562" s="30"/>
      <c r="W562" s="78">
        <v>0</v>
      </c>
      <c r="X562" s="78">
        <v>0</v>
      </c>
      <c r="Y562" s="78">
        <v>0</v>
      </c>
      <c r="Z562" s="78">
        <v>0</v>
      </c>
      <c r="AA562" s="78">
        <v>0</v>
      </c>
      <c r="AB562" s="78">
        <v>0</v>
      </c>
      <c r="AC562" s="78">
        <v>0</v>
      </c>
      <c r="AD562" s="78">
        <v>0</v>
      </c>
      <c r="AE562" s="31"/>
    </row>
    <row r="563" spans="1:31" s="40" customFormat="1" ht="25.5" outlineLevel="1" x14ac:dyDescent="0.25">
      <c r="A563" s="57">
        <v>659</v>
      </c>
      <c r="B563" s="65" t="s">
        <v>341</v>
      </c>
      <c r="C563" s="65" t="s">
        <v>325</v>
      </c>
      <c r="D563" s="66" t="s">
        <v>225</v>
      </c>
      <c r="E563" s="67"/>
      <c r="F563" s="66"/>
      <c r="G563" s="68" t="s">
        <v>1103</v>
      </c>
      <c r="H563" s="26"/>
      <c r="I563" s="26"/>
      <c r="J563" s="27">
        <v>1</v>
      </c>
      <c r="K563" s="29"/>
      <c r="L563" s="75"/>
      <c r="M563" s="28" t="str">
        <f t="shared" si="74"/>
        <v/>
      </c>
      <c r="N563" s="75"/>
      <c r="O563" s="28" t="str">
        <f t="shared" si="75"/>
        <v/>
      </c>
      <c r="P563" s="75">
        <v>2</v>
      </c>
      <c r="Q563" s="28">
        <f t="shared" si="76"/>
        <v>0</v>
      </c>
      <c r="R563" s="75"/>
      <c r="S563" s="28" t="str">
        <f t="shared" si="77"/>
        <v/>
      </c>
      <c r="T563" s="75"/>
      <c r="U563" s="28" t="str">
        <f t="shared" si="78"/>
        <v/>
      </c>
      <c r="V563" s="30"/>
      <c r="W563" s="78">
        <v>0</v>
      </c>
      <c r="X563" s="78">
        <v>0</v>
      </c>
      <c r="Y563" s="78">
        <v>0</v>
      </c>
      <c r="Z563" s="78">
        <v>0</v>
      </c>
      <c r="AA563" s="78">
        <v>0</v>
      </c>
      <c r="AB563" s="78">
        <v>0</v>
      </c>
      <c r="AC563" s="78">
        <v>0</v>
      </c>
      <c r="AD563" s="78">
        <v>0</v>
      </c>
      <c r="AE563" s="31"/>
    </row>
    <row r="564" spans="1:31" s="40" customFormat="1" ht="25.5" outlineLevel="1" x14ac:dyDescent="0.25">
      <c r="A564" s="57">
        <v>660</v>
      </c>
      <c r="B564" s="65" t="s">
        <v>341</v>
      </c>
      <c r="C564" s="65" t="s">
        <v>325</v>
      </c>
      <c r="D564" s="66" t="s">
        <v>226</v>
      </c>
      <c r="E564" s="67"/>
      <c r="F564" s="66"/>
      <c r="G564" s="68" t="s">
        <v>1103</v>
      </c>
      <c r="H564" s="26"/>
      <c r="I564" s="26"/>
      <c r="J564" s="27">
        <v>1</v>
      </c>
      <c r="K564" s="29"/>
      <c r="L564" s="75"/>
      <c r="M564" s="28" t="str">
        <f t="shared" si="74"/>
        <v/>
      </c>
      <c r="N564" s="75"/>
      <c r="O564" s="28" t="str">
        <f t="shared" si="75"/>
        <v/>
      </c>
      <c r="P564" s="75">
        <v>2</v>
      </c>
      <c r="Q564" s="28">
        <f t="shared" si="76"/>
        <v>0</v>
      </c>
      <c r="R564" s="75"/>
      <c r="S564" s="28" t="str">
        <f t="shared" si="77"/>
        <v/>
      </c>
      <c r="T564" s="75"/>
      <c r="U564" s="28" t="str">
        <f t="shared" si="78"/>
        <v/>
      </c>
      <c r="V564" s="30"/>
      <c r="W564" s="78">
        <v>0</v>
      </c>
      <c r="X564" s="78">
        <v>0</v>
      </c>
      <c r="Y564" s="78">
        <v>0</v>
      </c>
      <c r="Z564" s="78">
        <v>0</v>
      </c>
      <c r="AA564" s="78">
        <v>0</v>
      </c>
      <c r="AB564" s="78">
        <v>0</v>
      </c>
      <c r="AC564" s="78">
        <v>0</v>
      </c>
      <c r="AD564" s="78">
        <v>0</v>
      </c>
      <c r="AE564" s="31"/>
    </row>
    <row r="565" spans="1:31" s="40" customFormat="1" ht="25.5" outlineLevel="1" x14ac:dyDescent="0.25">
      <c r="A565" s="57">
        <v>661</v>
      </c>
      <c r="B565" s="65" t="s">
        <v>341</v>
      </c>
      <c r="C565" s="65" t="s">
        <v>325</v>
      </c>
      <c r="D565" s="66" t="s">
        <v>714</v>
      </c>
      <c r="E565" s="67"/>
      <c r="F565" s="66"/>
      <c r="G565" s="68" t="s">
        <v>1103</v>
      </c>
      <c r="H565" s="26"/>
      <c r="I565" s="26"/>
      <c r="J565" s="27">
        <v>1</v>
      </c>
      <c r="K565" s="29"/>
      <c r="L565" s="75"/>
      <c r="M565" s="28" t="str">
        <f t="shared" si="74"/>
        <v/>
      </c>
      <c r="N565" s="75"/>
      <c r="O565" s="28" t="str">
        <f t="shared" si="75"/>
        <v/>
      </c>
      <c r="P565" s="75">
        <v>2</v>
      </c>
      <c r="Q565" s="28">
        <f t="shared" si="76"/>
        <v>0</v>
      </c>
      <c r="R565" s="75"/>
      <c r="S565" s="28" t="str">
        <f t="shared" si="77"/>
        <v/>
      </c>
      <c r="T565" s="75"/>
      <c r="U565" s="28" t="str">
        <f t="shared" si="78"/>
        <v/>
      </c>
      <c r="V565" s="30"/>
      <c r="W565" s="78">
        <v>0</v>
      </c>
      <c r="X565" s="78">
        <v>0</v>
      </c>
      <c r="Y565" s="78">
        <v>0</v>
      </c>
      <c r="Z565" s="78">
        <v>0</v>
      </c>
      <c r="AA565" s="78">
        <v>0</v>
      </c>
      <c r="AB565" s="78">
        <v>0</v>
      </c>
      <c r="AC565" s="78">
        <v>0</v>
      </c>
      <c r="AD565" s="78">
        <v>0</v>
      </c>
      <c r="AE565" s="31"/>
    </row>
    <row r="566" spans="1:31" s="40" customFormat="1" ht="25.5" outlineLevel="1" x14ac:dyDescent="0.25">
      <c r="A566" s="57">
        <v>662</v>
      </c>
      <c r="B566" s="65" t="s">
        <v>341</v>
      </c>
      <c r="C566" s="65" t="s">
        <v>325</v>
      </c>
      <c r="D566" s="66" t="s">
        <v>715</v>
      </c>
      <c r="E566" s="67"/>
      <c r="F566" s="66"/>
      <c r="G566" s="68" t="s">
        <v>1103</v>
      </c>
      <c r="H566" s="26"/>
      <c r="I566" s="26"/>
      <c r="J566" s="27">
        <v>1</v>
      </c>
      <c r="K566" s="29"/>
      <c r="L566" s="75"/>
      <c r="M566" s="28" t="str">
        <f t="shared" si="74"/>
        <v/>
      </c>
      <c r="N566" s="75"/>
      <c r="O566" s="28" t="str">
        <f t="shared" si="75"/>
        <v/>
      </c>
      <c r="P566" s="75">
        <v>2</v>
      </c>
      <c r="Q566" s="28">
        <f t="shared" si="76"/>
        <v>0</v>
      </c>
      <c r="R566" s="75"/>
      <c r="S566" s="28" t="str">
        <f t="shared" si="77"/>
        <v/>
      </c>
      <c r="T566" s="75"/>
      <c r="U566" s="28" t="str">
        <f t="shared" si="78"/>
        <v/>
      </c>
      <c r="V566" s="30"/>
      <c r="W566" s="78">
        <v>0</v>
      </c>
      <c r="X566" s="78">
        <v>0</v>
      </c>
      <c r="Y566" s="78">
        <v>0</v>
      </c>
      <c r="Z566" s="78">
        <v>0</v>
      </c>
      <c r="AA566" s="78">
        <v>0</v>
      </c>
      <c r="AB566" s="78">
        <v>0</v>
      </c>
      <c r="AC566" s="78">
        <v>0</v>
      </c>
      <c r="AD566" s="78">
        <v>0</v>
      </c>
      <c r="AE566" s="31"/>
    </row>
    <row r="567" spans="1:31" s="40" customFormat="1" ht="25.5" outlineLevel="1" x14ac:dyDescent="0.25">
      <c r="A567" s="57">
        <v>663</v>
      </c>
      <c r="B567" s="65" t="s">
        <v>341</v>
      </c>
      <c r="C567" s="65" t="s">
        <v>325</v>
      </c>
      <c r="D567" s="66" t="s">
        <v>716</v>
      </c>
      <c r="E567" s="67"/>
      <c r="F567" s="66"/>
      <c r="G567" s="68" t="s">
        <v>1103</v>
      </c>
      <c r="H567" s="26"/>
      <c r="I567" s="26"/>
      <c r="J567" s="27">
        <v>1</v>
      </c>
      <c r="K567" s="29"/>
      <c r="L567" s="75"/>
      <c r="M567" s="28" t="str">
        <f t="shared" si="74"/>
        <v/>
      </c>
      <c r="N567" s="75"/>
      <c r="O567" s="28" t="str">
        <f t="shared" si="75"/>
        <v/>
      </c>
      <c r="P567" s="75">
        <v>2</v>
      </c>
      <c r="Q567" s="28">
        <f t="shared" si="76"/>
        <v>0</v>
      </c>
      <c r="R567" s="75"/>
      <c r="S567" s="28" t="str">
        <f t="shared" si="77"/>
        <v/>
      </c>
      <c r="T567" s="75"/>
      <c r="U567" s="28" t="str">
        <f t="shared" si="78"/>
        <v/>
      </c>
      <c r="V567" s="30"/>
      <c r="W567" s="78">
        <v>0</v>
      </c>
      <c r="X567" s="78">
        <v>0</v>
      </c>
      <c r="Y567" s="78">
        <v>0</v>
      </c>
      <c r="Z567" s="78">
        <v>0</v>
      </c>
      <c r="AA567" s="78">
        <v>0</v>
      </c>
      <c r="AB567" s="78">
        <v>0</v>
      </c>
      <c r="AC567" s="78">
        <v>0</v>
      </c>
      <c r="AD567" s="78">
        <v>0</v>
      </c>
      <c r="AE567" s="31"/>
    </row>
    <row r="568" spans="1:31" s="40" customFormat="1" ht="25.5" outlineLevel="1" x14ac:dyDescent="0.25">
      <c r="A568" s="57">
        <v>664</v>
      </c>
      <c r="B568" s="65" t="s">
        <v>341</v>
      </c>
      <c r="C568" s="65" t="s">
        <v>325</v>
      </c>
      <c r="D568" s="66" t="s">
        <v>717</v>
      </c>
      <c r="E568" s="67"/>
      <c r="F568" s="66"/>
      <c r="G568" s="68" t="s">
        <v>1103</v>
      </c>
      <c r="H568" s="26"/>
      <c r="I568" s="26"/>
      <c r="J568" s="27">
        <v>1</v>
      </c>
      <c r="K568" s="29"/>
      <c r="L568" s="75"/>
      <c r="M568" s="28" t="str">
        <f t="shared" si="74"/>
        <v/>
      </c>
      <c r="N568" s="75"/>
      <c r="O568" s="28" t="str">
        <f t="shared" si="75"/>
        <v/>
      </c>
      <c r="P568" s="75">
        <v>2</v>
      </c>
      <c r="Q568" s="28">
        <f t="shared" si="76"/>
        <v>0</v>
      </c>
      <c r="R568" s="75"/>
      <c r="S568" s="28" t="str">
        <f t="shared" si="77"/>
        <v/>
      </c>
      <c r="T568" s="75"/>
      <c r="U568" s="28" t="str">
        <f t="shared" si="78"/>
        <v/>
      </c>
      <c r="V568" s="30"/>
      <c r="W568" s="78">
        <v>0</v>
      </c>
      <c r="X568" s="78">
        <v>0</v>
      </c>
      <c r="Y568" s="78">
        <v>0</v>
      </c>
      <c r="Z568" s="78">
        <v>0</v>
      </c>
      <c r="AA568" s="78">
        <v>0</v>
      </c>
      <c r="AB568" s="78">
        <v>0</v>
      </c>
      <c r="AC568" s="78">
        <v>0</v>
      </c>
      <c r="AD568" s="78">
        <v>0</v>
      </c>
      <c r="AE568" s="31"/>
    </row>
    <row r="569" spans="1:31" s="40" customFormat="1" ht="25.5" outlineLevel="1" x14ac:dyDescent="0.25">
      <c r="A569" s="57">
        <v>665</v>
      </c>
      <c r="B569" s="65" t="s">
        <v>341</v>
      </c>
      <c r="C569" s="65" t="s">
        <v>325</v>
      </c>
      <c r="D569" s="66" t="s">
        <v>718</v>
      </c>
      <c r="E569" s="67"/>
      <c r="F569" s="66"/>
      <c r="G569" s="68" t="s">
        <v>1103</v>
      </c>
      <c r="H569" s="26"/>
      <c r="I569" s="26"/>
      <c r="J569" s="27">
        <v>1</v>
      </c>
      <c r="K569" s="29"/>
      <c r="L569" s="75"/>
      <c r="M569" s="28" t="str">
        <f t="shared" si="74"/>
        <v/>
      </c>
      <c r="N569" s="75"/>
      <c r="O569" s="28" t="str">
        <f t="shared" si="75"/>
        <v/>
      </c>
      <c r="P569" s="75">
        <v>2</v>
      </c>
      <c r="Q569" s="28">
        <f t="shared" si="76"/>
        <v>0</v>
      </c>
      <c r="R569" s="75"/>
      <c r="S569" s="28" t="str">
        <f t="shared" si="77"/>
        <v/>
      </c>
      <c r="T569" s="75"/>
      <c r="U569" s="28" t="str">
        <f t="shared" si="78"/>
        <v/>
      </c>
      <c r="V569" s="30"/>
      <c r="W569" s="78">
        <v>0</v>
      </c>
      <c r="X569" s="78">
        <v>0</v>
      </c>
      <c r="Y569" s="78">
        <v>0</v>
      </c>
      <c r="Z569" s="78">
        <v>0</v>
      </c>
      <c r="AA569" s="78">
        <v>0</v>
      </c>
      <c r="AB569" s="78">
        <v>0</v>
      </c>
      <c r="AC569" s="78">
        <v>0</v>
      </c>
      <c r="AD569" s="78">
        <v>0</v>
      </c>
      <c r="AE569" s="31"/>
    </row>
    <row r="570" spans="1:31" s="40" customFormat="1" ht="25.5" outlineLevel="1" x14ac:dyDescent="0.25">
      <c r="A570" s="57">
        <v>666</v>
      </c>
      <c r="B570" s="65" t="s">
        <v>341</v>
      </c>
      <c r="C570" s="65" t="s">
        <v>325</v>
      </c>
      <c r="D570" s="66" t="s">
        <v>719</v>
      </c>
      <c r="E570" s="67"/>
      <c r="F570" s="66"/>
      <c r="G570" s="68" t="s">
        <v>1103</v>
      </c>
      <c r="H570" s="26"/>
      <c r="I570" s="26"/>
      <c r="J570" s="27">
        <v>1</v>
      </c>
      <c r="K570" s="29"/>
      <c r="L570" s="75"/>
      <c r="M570" s="28" t="str">
        <f t="shared" si="74"/>
        <v/>
      </c>
      <c r="N570" s="75"/>
      <c r="O570" s="28" t="str">
        <f t="shared" si="75"/>
        <v/>
      </c>
      <c r="P570" s="75">
        <v>2</v>
      </c>
      <c r="Q570" s="28">
        <f t="shared" si="76"/>
        <v>0</v>
      </c>
      <c r="R570" s="75"/>
      <c r="S570" s="28" t="str">
        <f t="shared" si="77"/>
        <v/>
      </c>
      <c r="T570" s="75"/>
      <c r="U570" s="28" t="str">
        <f t="shared" si="78"/>
        <v/>
      </c>
      <c r="V570" s="30"/>
      <c r="W570" s="78">
        <v>0</v>
      </c>
      <c r="X570" s="78">
        <v>0</v>
      </c>
      <c r="Y570" s="78">
        <v>0</v>
      </c>
      <c r="Z570" s="78">
        <v>0</v>
      </c>
      <c r="AA570" s="78">
        <v>0</v>
      </c>
      <c r="AB570" s="78">
        <v>0</v>
      </c>
      <c r="AC570" s="78">
        <v>0</v>
      </c>
      <c r="AD570" s="78">
        <v>0</v>
      </c>
      <c r="AE570" s="31"/>
    </row>
    <row r="571" spans="1:31" s="40" customFormat="1" ht="25.5" outlineLevel="1" x14ac:dyDescent="0.25">
      <c r="A571" s="57">
        <v>667</v>
      </c>
      <c r="B571" s="65" t="s">
        <v>341</v>
      </c>
      <c r="C571" s="65" t="s">
        <v>325</v>
      </c>
      <c r="D571" s="66" t="s">
        <v>720</v>
      </c>
      <c r="E571" s="67"/>
      <c r="F571" s="66"/>
      <c r="G571" s="68" t="s">
        <v>1103</v>
      </c>
      <c r="H571" s="26"/>
      <c r="I571" s="26"/>
      <c r="J571" s="27">
        <v>1</v>
      </c>
      <c r="K571" s="29"/>
      <c r="L571" s="75"/>
      <c r="M571" s="28" t="str">
        <f t="shared" si="74"/>
        <v/>
      </c>
      <c r="N571" s="75"/>
      <c r="O571" s="28" t="str">
        <f t="shared" si="75"/>
        <v/>
      </c>
      <c r="P571" s="75">
        <v>2</v>
      </c>
      <c r="Q571" s="28">
        <f t="shared" si="76"/>
        <v>0</v>
      </c>
      <c r="R571" s="75"/>
      <c r="S571" s="28" t="str">
        <f t="shared" si="77"/>
        <v/>
      </c>
      <c r="T571" s="75"/>
      <c r="U571" s="28" t="str">
        <f t="shared" si="78"/>
        <v/>
      </c>
      <c r="V571" s="30"/>
      <c r="W571" s="78">
        <v>0</v>
      </c>
      <c r="X571" s="78">
        <v>0</v>
      </c>
      <c r="Y571" s="78">
        <v>0</v>
      </c>
      <c r="Z571" s="78">
        <v>0</v>
      </c>
      <c r="AA571" s="78">
        <v>0</v>
      </c>
      <c r="AB571" s="78">
        <v>0</v>
      </c>
      <c r="AC571" s="78">
        <v>0</v>
      </c>
      <c r="AD571" s="78">
        <v>0</v>
      </c>
      <c r="AE571" s="31"/>
    </row>
    <row r="572" spans="1:31" s="40" customFormat="1" ht="25.5" outlineLevel="1" x14ac:dyDescent="0.25">
      <c r="A572" s="57">
        <v>668</v>
      </c>
      <c r="B572" s="65" t="s">
        <v>341</v>
      </c>
      <c r="C572" s="65" t="s">
        <v>325</v>
      </c>
      <c r="D572" s="66" t="s">
        <v>721</v>
      </c>
      <c r="E572" s="67"/>
      <c r="F572" s="66"/>
      <c r="G572" s="68" t="s">
        <v>1103</v>
      </c>
      <c r="H572" s="26"/>
      <c r="I572" s="26"/>
      <c r="J572" s="27">
        <v>1</v>
      </c>
      <c r="K572" s="29"/>
      <c r="L572" s="75"/>
      <c r="M572" s="28" t="str">
        <f t="shared" si="74"/>
        <v/>
      </c>
      <c r="N572" s="75"/>
      <c r="O572" s="28" t="str">
        <f t="shared" si="75"/>
        <v/>
      </c>
      <c r="P572" s="75">
        <v>2</v>
      </c>
      <c r="Q572" s="28">
        <f t="shared" si="76"/>
        <v>0</v>
      </c>
      <c r="R572" s="75"/>
      <c r="S572" s="28" t="str">
        <f t="shared" si="77"/>
        <v/>
      </c>
      <c r="T572" s="75"/>
      <c r="U572" s="28" t="str">
        <f t="shared" si="78"/>
        <v/>
      </c>
      <c r="V572" s="30"/>
      <c r="W572" s="78">
        <v>0</v>
      </c>
      <c r="X572" s="78">
        <v>0</v>
      </c>
      <c r="Y572" s="78">
        <v>0</v>
      </c>
      <c r="Z572" s="78">
        <v>0</v>
      </c>
      <c r="AA572" s="78">
        <v>0</v>
      </c>
      <c r="AB572" s="78">
        <v>0</v>
      </c>
      <c r="AC572" s="78">
        <v>0</v>
      </c>
      <c r="AD572" s="78">
        <v>0</v>
      </c>
      <c r="AE572" s="31"/>
    </row>
    <row r="573" spans="1:31" s="40" customFormat="1" ht="25.5" outlineLevel="1" x14ac:dyDescent="0.25">
      <c r="A573" s="57">
        <v>669</v>
      </c>
      <c r="B573" s="65" t="s">
        <v>341</v>
      </c>
      <c r="C573" s="65" t="s">
        <v>325</v>
      </c>
      <c r="D573" s="66" t="s">
        <v>722</v>
      </c>
      <c r="E573" s="67"/>
      <c r="F573" s="66"/>
      <c r="G573" s="68" t="s">
        <v>1103</v>
      </c>
      <c r="H573" s="26"/>
      <c r="I573" s="26"/>
      <c r="J573" s="27">
        <v>1</v>
      </c>
      <c r="K573" s="29"/>
      <c r="L573" s="75"/>
      <c r="M573" s="28" t="str">
        <f t="shared" si="74"/>
        <v/>
      </c>
      <c r="N573" s="75"/>
      <c r="O573" s="28" t="str">
        <f t="shared" si="75"/>
        <v/>
      </c>
      <c r="P573" s="75">
        <v>2</v>
      </c>
      <c r="Q573" s="28">
        <f t="shared" si="76"/>
        <v>0</v>
      </c>
      <c r="R573" s="75"/>
      <c r="S573" s="28" t="str">
        <f t="shared" si="77"/>
        <v/>
      </c>
      <c r="T573" s="75"/>
      <c r="U573" s="28" t="str">
        <f t="shared" si="78"/>
        <v/>
      </c>
      <c r="V573" s="30"/>
      <c r="W573" s="78">
        <v>0</v>
      </c>
      <c r="X573" s="78">
        <v>0</v>
      </c>
      <c r="Y573" s="78">
        <v>0</v>
      </c>
      <c r="Z573" s="78">
        <v>0</v>
      </c>
      <c r="AA573" s="78">
        <v>0</v>
      </c>
      <c r="AB573" s="78">
        <v>0</v>
      </c>
      <c r="AC573" s="78">
        <v>0</v>
      </c>
      <c r="AD573" s="78">
        <v>0</v>
      </c>
      <c r="AE573" s="31"/>
    </row>
    <row r="574" spans="1:31" s="25" customFormat="1" ht="18.75" x14ac:dyDescent="0.25">
      <c r="A574" s="22"/>
      <c r="B574" s="64" t="s">
        <v>341</v>
      </c>
      <c r="C574" s="23" t="s">
        <v>324</v>
      </c>
      <c r="D574" s="23"/>
      <c r="E574" s="23"/>
      <c r="F574" s="23"/>
      <c r="G574" s="73"/>
      <c r="H574" s="23"/>
      <c r="I574" s="23"/>
      <c r="J574" s="23"/>
      <c r="K574" s="23"/>
      <c r="L574" s="23"/>
      <c r="M574" s="23"/>
      <c r="N574" s="23"/>
      <c r="O574" s="23"/>
      <c r="P574" s="23"/>
      <c r="Q574" s="23"/>
      <c r="R574" s="23"/>
      <c r="S574" s="23"/>
      <c r="T574" s="23"/>
      <c r="U574" s="23"/>
      <c r="V574" s="30"/>
      <c r="W574" s="23"/>
      <c r="X574" s="23"/>
      <c r="Y574" s="23"/>
      <c r="Z574" s="23"/>
      <c r="AA574" s="23"/>
      <c r="AB574" s="23"/>
      <c r="AC574" s="23"/>
      <c r="AD574" s="23"/>
      <c r="AE574" s="16"/>
    </row>
    <row r="575" spans="1:31" s="40" customFormat="1" ht="25.5" outlineLevel="1" x14ac:dyDescent="0.25">
      <c r="A575" s="57">
        <v>161</v>
      </c>
      <c r="B575" s="65" t="s">
        <v>341</v>
      </c>
      <c r="C575" s="65" t="s">
        <v>324</v>
      </c>
      <c r="D575" s="66" t="s">
        <v>723</v>
      </c>
      <c r="E575" s="67"/>
      <c r="F575" s="66"/>
      <c r="G575" s="68" t="s">
        <v>1104</v>
      </c>
      <c r="H575" s="26"/>
      <c r="I575" s="26"/>
      <c r="J575" s="27">
        <v>1</v>
      </c>
      <c r="K575" s="29"/>
      <c r="L575" s="75"/>
      <c r="M575" s="28" t="str">
        <f t="shared" ref="M575:M630" si="79">IF(L575&lt;&gt;"",($W575*$W$15+$Y575*$Y$15+$Z575*$Z$15+$AA575*$AA$15+$AB575*$AB$15+$AC575*$AC$15+$AD575*$AD$15)/SUM($W$15:$AD$15),"")</f>
        <v/>
      </c>
      <c r="N575" s="75"/>
      <c r="O575" s="28" t="str">
        <f t="shared" ref="O575:O630" si="80">IF(N575&lt;&gt;"",($W575*$W$15+$X575*$X$15+$Y575*$Y$15+$Z575*$Z$15+$AA575*$AA$15+$AB575*$AB$15+$AC575*$AC$15+$AD575*$AD$15)/SUM($W$15:$AD$15),"")</f>
        <v/>
      </c>
      <c r="P575" s="75">
        <v>3</v>
      </c>
      <c r="Q575" s="28">
        <f t="shared" ref="Q575:Q630" si="81">IF(P575&lt;&gt;"",($W575*$W$15+$X575*$X$15+$Y575*$Y$15+$Z575*$Z$15+$AA575*$AA$15+$AB575*$AB$15+$AC575*$AC$15+$AD575*$AD$15)/SUM($W$15:$AD$15),"")</f>
        <v>0</v>
      </c>
      <c r="R575" s="75"/>
      <c r="S575" s="28" t="str">
        <f t="shared" ref="S575:S630" si="82">IF(R575&lt;&gt;"",($W575*$W$15+$X575*$X$15+$Y575*$Y$15+$Z575*$Z$15+$AA575*$AA$15+$AB575*$AB$15+$AC575*$AC$15+$AD575*$AD$15)/SUM($W$15:$AD$15),"")</f>
        <v/>
      </c>
      <c r="T575" s="75"/>
      <c r="U575" s="28" t="str">
        <f t="shared" ref="U575:U630" si="83">IF(T575&lt;&gt;"",($W575*$W$15+$X575*$X$15+$Y575*$Y$15+$Z575*$Z$15+$AA575*$AA$15+$AB575*$AB$15+$AC575*$AC$15+$AD575*$AD$15)/SUM($W$15:$AD$15),"")</f>
        <v/>
      </c>
      <c r="V575" s="30"/>
      <c r="W575" s="62">
        <v>0</v>
      </c>
      <c r="X575" s="69">
        <v>0</v>
      </c>
      <c r="Y575" s="62">
        <v>0</v>
      </c>
      <c r="Z575" s="62">
        <v>0</v>
      </c>
      <c r="AA575" s="62">
        <v>0</v>
      </c>
      <c r="AB575" s="62">
        <v>0</v>
      </c>
      <c r="AC575" s="62">
        <v>0</v>
      </c>
      <c r="AD575" s="62">
        <v>0</v>
      </c>
      <c r="AE575" s="31"/>
    </row>
    <row r="576" spans="1:31" s="40" customFormat="1" ht="25.5" outlineLevel="1" x14ac:dyDescent="0.25">
      <c r="A576" s="57">
        <v>162</v>
      </c>
      <c r="B576" s="65" t="s">
        <v>341</v>
      </c>
      <c r="C576" s="65" t="s">
        <v>324</v>
      </c>
      <c r="D576" s="66" t="s">
        <v>724</v>
      </c>
      <c r="E576" s="67"/>
      <c r="F576" s="66"/>
      <c r="G576" s="68" t="s">
        <v>1104</v>
      </c>
      <c r="H576" s="26"/>
      <c r="I576" s="26"/>
      <c r="J576" s="27">
        <v>1</v>
      </c>
      <c r="K576" s="29"/>
      <c r="L576" s="75"/>
      <c r="M576" s="28" t="str">
        <f t="shared" si="79"/>
        <v/>
      </c>
      <c r="N576" s="75"/>
      <c r="O576" s="28" t="str">
        <f t="shared" si="80"/>
        <v/>
      </c>
      <c r="P576" s="75">
        <v>3</v>
      </c>
      <c r="Q576" s="28">
        <f t="shared" si="81"/>
        <v>0</v>
      </c>
      <c r="R576" s="75"/>
      <c r="S576" s="28" t="str">
        <f t="shared" si="82"/>
        <v/>
      </c>
      <c r="T576" s="75"/>
      <c r="U576" s="28" t="str">
        <f t="shared" si="83"/>
        <v/>
      </c>
      <c r="V576" s="30"/>
      <c r="W576" s="62">
        <v>0</v>
      </c>
      <c r="X576" s="69">
        <v>0</v>
      </c>
      <c r="Y576" s="62">
        <v>0</v>
      </c>
      <c r="Z576" s="62">
        <v>0</v>
      </c>
      <c r="AA576" s="62">
        <v>0</v>
      </c>
      <c r="AB576" s="62">
        <v>0</v>
      </c>
      <c r="AC576" s="62">
        <v>0</v>
      </c>
      <c r="AD576" s="62">
        <v>0</v>
      </c>
      <c r="AE576" s="31"/>
    </row>
    <row r="577" spans="1:31" s="40" customFormat="1" ht="25.5" outlineLevel="1" x14ac:dyDescent="0.25">
      <c r="A577" s="57">
        <v>163</v>
      </c>
      <c r="B577" s="65" t="s">
        <v>341</v>
      </c>
      <c r="C577" s="65" t="s">
        <v>324</v>
      </c>
      <c r="D577" s="66" t="s">
        <v>725</v>
      </c>
      <c r="E577" s="67"/>
      <c r="F577" s="66"/>
      <c r="G577" s="68" t="s">
        <v>1104</v>
      </c>
      <c r="H577" s="26"/>
      <c r="I577" s="26"/>
      <c r="J577" s="27">
        <v>1</v>
      </c>
      <c r="K577" s="29"/>
      <c r="L577" s="75"/>
      <c r="M577" s="28" t="str">
        <f t="shared" si="79"/>
        <v/>
      </c>
      <c r="N577" s="75"/>
      <c r="O577" s="28" t="str">
        <f t="shared" si="80"/>
        <v/>
      </c>
      <c r="P577" s="75">
        <v>3</v>
      </c>
      <c r="Q577" s="28">
        <f t="shared" si="81"/>
        <v>0</v>
      </c>
      <c r="R577" s="75"/>
      <c r="S577" s="28" t="str">
        <f t="shared" si="82"/>
        <v/>
      </c>
      <c r="T577" s="75"/>
      <c r="U577" s="28" t="str">
        <f t="shared" si="83"/>
        <v/>
      </c>
      <c r="V577" s="30"/>
      <c r="W577" s="62">
        <v>0</v>
      </c>
      <c r="X577" s="69">
        <v>0</v>
      </c>
      <c r="Y577" s="62">
        <v>0</v>
      </c>
      <c r="Z577" s="62">
        <v>0</v>
      </c>
      <c r="AA577" s="62">
        <v>0</v>
      </c>
      <c r="AB577" s="62">
        <v>0</v>
      </c>
      <c r="AC577" s="62">
        <v>0</v>
      </c>
      <c r="AD577" s="62">
        <v>0</v>
      </c>
      <c r="AE577" s="31"/>
    </row>
    <row r="578" spans="1:31" s="40" customFormat="1" ht="25.5" outlineLevel="1" x14ac:dyDescent="0.25">
      <c r="A578" s="57">
        <v>164</v>
      </c>
      <c r="B578" s="65" t="s">
        <v>341</v>
      </c>
      <c r="C578" s="65" t="s">
        <v>324</v>
      </c>
      <c r="D578" s="66" t="s">
        <v>726</v>
      </c>
      <c r="E578" s="67"/>
      <c r="F578" s="66"/>
      <c r="G578" s="68" t="s">
        <v>1104</v>
      </c>
      <c r="H578" s="26"/>
      <c r="I578" s="26"/>
      <c r="J578" s="27">
        <v>1</v>
      </c>
      <c r="K578" s="29"/>
      <c r="L578" s="75"/>
      <c r="M578" s="28" t="str">
        <f t="shared" si="79"/>
        <v/>
      </c>
      <c r="N578" s="75"/>
      <c r="O578" s="28" t="str">
        <f t="shared" si="80"/>
        <v/>
      </c>
      <c r="P578" s="75">
        <v>3</v>
      </c>
      <c r="Q578" s="28">
        <f t="shared" si="81"/>
        <v>0</v>
      </c>
      <c r="R578" s="75"/>
      <c r="S578" s="28" t="str">
        <f t="shared" si="82"/>
        <v/>
      </c>
      <c r="T578" s="75"/>
      <c r="U578" s="28" t="str">
        <f t="shared" si="83"/>
        <v/>
      </c>
      <c r="V578" s="30"/>
      <c r="W578" s="62">
        <v>0</v>
      </c>
      <c r="X578" s="69">
        <v>0</v>
      </c>
      <c r="Y578" s="62">
        <v>0</v>
      </c>
      <c r="Z578" s="62">
        <v>0</v>
      </c>
      <c r="AA578" s="62">
        <v>0</v>
      </c>
      <c r="AB578" s="62">
        <v>0</v>
      </c>
      <c r="AC578" s="62">
        <v>0</v>
      </c>
      <c r="AD578" s="62">
        <v>0</v>
      </c>
      <c r="AE578" s="31"/>
    </row>
    <row r="579" spans="1:31" s="40" customFormat="1" ht="25.5" outlineLevel="1" x14ac:dyDescent="0.25">
      <c r="A579" s="57">
        <v>165</v>
      </c>
      <c r="B579" s="65" t="s">
        <v>341</v>
      </c>
      <c r="C579" s="65" t="s">
        <v>324</v>
      </c>
      <c r="D579" s="66" t="s">
        <v>727</v>
      </c>
      <c r="E579" s="67"/>
      <c r="F579" s="66"/>
      <c r="G579" s="68" t="s">
        <v>1104</v>
      </c>
      <c r="H579" s="26"/>
      <c r="I579" s="26"/>
      <c r="J579" s="27">
        <v>1</v>
      </c>
      <c r="K579" s="29"/>
      <c r="L579" s="75"/>
      <c r="M579" s="28" t="str">
        <f t="shared" si="79"/>
        <v/>
      </c>
      <c r="N579" s="75"/>
      <c r="O579" s="28" t="str">
        <f t="shared" si="80"/>
        <v/>
      </c>
      <c r="P579" s="75">
        <v>3</v>
      </c>
      <c r="Q579" s="28">
        <f t="shared" si="81"/>
        <v>0</v>
      </c>
      <c r="R579" s="75"/>
      <c r="S579" s="28" t="str">
        <f t="shared" si="82"/>
        <v/>
      </c>
      <c r="T579" s="75"/>
      <c r="U579" s="28" t="str">
        <f t="shared" si="83"/>
        <v/>
      </c>
      <c r="V579" s="30"/>
      <c r="W579" s="62">
        <v>0</v>
      </c>
      <c r="X579" s="69">
        <v>0</v>
      </c>
      <c r="Y579" s="62">
        <v>0</v>
      </c>
      <c r="Z579" s="62">
        <v>0</v>
      </c>
      <c r="AA579" s="62">
        <v>0</v>
      </c>
      <c r="AB579" s="62">
        <v>0</v>
      </c>
      <c r="AC579" s="62">
        <v>0</v>
      </c>
      <c r="AD579" s="62">
        <v>0</v>
      </c>
      <c r="AE579" s="31"/>
    </row>
    <row r="580" spans="1:31" s="40" customFormat="1" ht="25.5" outlineLevel="1" x14ac:dyDescent="0.25">
      <c r="A580" s="57">
        <v>166</v>
      </c>
      <c r="B580" s="65" t="s">
        <v>341</v>
      </c>
      <c r="C580" s="65" t="s">
        <v>324</v>
      </c>
      <c r="D580" s="66" t="s">
        <v>728</v>
      </c>
      <c r="E580" s="67"/>
      <c r="F580" s="66"/>
      <c r="G580" s="68" t="s">
        <v>1104</v>
      </c>
      <c r="H580" s="26"/>
      <c r="I580" s="26"/>
      <c r="J580" s="27">
        <v>1</v>
      </c>
      <c r="K580" s="29"/>
      <c r="L580" s="75"/>
      <c r="M580" s="28" t="str">
        <f t="shared" si="79"/>
        <v/>
      </c>
      <c r="N580" s="75"/>
      <c r="O580" s="28" t="str">
        <f t="shared" si="80"/>
        <v/>
      </c>
      <c r="P580" s="75">
        <v>3</v>
      </c>
      <c r="Q580" s="28">
        <f t="shared" si="81"/>
        <v>0</v>
      </c>
      <c r="R580" s="75"/>
      <c r="S580" s="28" t="str">
        <f t="shared" si="82"/>
        <v/>
      </c>
      <c r="T580" s="75"/>
      <c r="U580" s="28" t="str">
        <f t="shared" si="83"/>
        <v/>
      </c>
      <c r="V580" s="30"/>
      <c r="W580" s="62">
        <v>0</v>
      </c>
      <c r="X580" s="69">
        <v>0</v>
      </c>
      <c r="Y580" s="62">
        <v>0</v>
      </c>
      <c r="Z580" s="62">
        <v>0</v>
      </c>
      <c r="AA580" s="62">
        <v>0</v>
      </c>
      <c r="AB580" s="62">
        <v>0</v>
      </c>
      <c r="AC580" s="62">
        <v>0</v>
      </c>
      <c r="AD580" s="62">
        <v>0</v>
      </c>
      <c r="AE580" s="31"/>
    </row>
    <row r="581" spans="1:31" s="40" customFormat="1" ht="25.5" outlineLevel="1" x14ac:dyDescent="0.25">
      <c r="A581" s="57">
        <v>167</v>
      </c>
      <c r="B581" s="65" t="s">
        <v>341</v>
      </c>
      <c r="C581" s="65" t="s">
        <v>324</v>
      </c>
      <c r="D581" s="66" t="s">
        <v>729</v>
      </c>
      <c r="E581" s="67"/>
      <c r="F581" s="66"/>
      <c r="G581" s="68" t="s">
        <v>1104</v>
      </c>
      <c r="H581" s="26"/>
      <c r="I581" s="26"/>
      <c r="J581" s="27">
        <v>1</v>
      </c>
      <c r="K581" s="29"/>
      <c r="L581" s="75"/>
      <c r="M581" s="28" t="str">
        <f t="shared" si="79"/>
        <v/>
      </c>
      <c r="N581" s="75"/>
      <c r="O581" s="28" t="str">
        <f t="shared" si="80"/>
        <v/>
      </c>
      <c r="P581" s="75">
        <v>3</v>
      </c>
      <c r="Q581" s="28">
        <f t="shared" si="81"/>
        <v>0</v>
      </c>
      <c r="R581" s="75"/>
      <c r="S581" s="28" t="str">
        <f t="shared" si="82"/>
        <v/>
      </c>
      <c r="T581" s="75"/>
      <c r="U581" s="28" t="str">
        <f t="shared" si="83"/>
        <v/>
      </c>
      <c r="V581" s="30"/>
      <c r="W581" s="62">
        <v>0</v>
      </c>
      <c r="X581" s="69">
        <v>0</v>
      </c>
      <c r="Y581" s="62">
        <v>0</v>
      </c>
      <c r="Z581" s="62">
        <v>0</v>
      </c>
      <c r="AA581" s="62">
        <v>0</v>
      </c>
      <c r="AB581" s="62">
        <v>0</v>
      </c>
      <c r="AC581" s="62">
        <v>0</v>
      </c>
      <c r="AD581" s="62">
        <v>0</v>
      </c>
      <c r="AE581" s="31"/>
    </row>
    <row r="582" spans="1:31" s="40" customFormat="1" ht="25.5" outlineLevel="1" x14ac:dyDescent="0.25">
      <c r="A582" s="57">
        <v>168</v>
      </c>
      <c r="B582" s="65" t="s">
        <v>341</v>
      </c>
      <c r="C582" s="65" t="s">
        <v>324</v>
      </c>
      <c r="D582" s="66" t="s">
        <v>730</v>
      </c>
      <c r="E582" s="67"/>
      <c r="F582" s="66"/>
      <c r="G582" s="68" t="s">
        <v>1104</v>
      </c>
      <c r="H582" s="26"/>
      <c r="I582" s="26"/>
      <c r="J582" s="27">
        <v>1</v>
      </c>
      <c r="K582" s="29"/>
      <c r="L582" s="75"/>
      <c r="M582" s="28" t="str">
        <f t="shared" si="79"/>
        <v/>
      </c>
      <c r="N582" s="75"/>
      <c r="O582" s="28" t="str">
        <f t="shared" si="80"/>
        <v/>
      </c>
      <c r="P582" s="75">
        <v>3</v>
      </c>
      <c r="Q582" s="28">
        <f t="shared" si="81"/>
        <v>0</v>
      </c>
      <c r="R582" s="75"/>
      <c r="S582" s="28" t="str">
        <f t="shared" si="82"/>
        <v/>
      </c>
      <c r="T582" s="75"/>
      <c r="U582" s="28" t="str">
        <f t="shared" si="83"/>
        <v/>
      </c>
      <c r="V582" s="30"/>
      <c r="W582" s="62">
        <v>0</v>
      </c>
      <c r="X582" s="69">
        <v>0</v>
      </c>
      <c r="Y582" s="62">
        <v>0</v>
      </c>
      <c r="Z582" s="62">
        <v>0</v>
      </c>
      <c r="AA582" s="62">
        <v>0</v>
      </c>
      <c r="AB582" s="62">
        <v>0</v>
      </c>
      <c r="AC582" s="62">
        <v>0</v>
      </c>
      <c r="AD582" s="62">
        <v>0</v>
      </c>
      <c r="AE582" s="31"/>
    </row>
    <row r="583" spans="1:31" s="40" customFormat="1" ht="25.5" outlineLevel="1" x14ac:dyDescent="0.25">
      <c r="A583" s="57">
        <v>169</v>
      </c>
      <c r="B583" s="65" t="s">
        <v>341</v>
      </c>
      <c r="C583" s="65" t="s">
        <v>324</v>
      </c>
      <c r="D583" s="66" t="s">
        <v>731</v>
      </c>
      <c r="E583" s="67"/>
      <c r="F583" s="66"/>
      <c r="G583" s="68" t="s">
        <v>1104</v>
      </c>
      <c r="H583" s="26"/>
      <c r="I583" s="26"/>
      <c r="J583" s="27">
        <v>1</v>
      </c>
      <c r="K583" s="29"/>
      <c r="L583" s="75"/>
      <c r="M583" s="28" t="str">
        <f t="shared" si="79"/>
        <v/>
      </c>
      <c r="N583" s="75"/>
      <c r="O583" s="28" t="str">
        <f t="shared" si="80"/>
        <v/>
      </c>
      <c r="P583" s="75">
        <v>3</v>
      </c>
      <c r="Q583" s="28">
        <f t="shared" si="81"/>
        <v>0</v>
      </c>
      <c r="R583" s="75"/>
      <c r="S583" s="28" t="str">
        <f t="shared" si="82"/>
        <v/>
      </c>
      <c r="T583" s="75"/>
      <c r="U583" s="28" t="str">
        <f t="shared" si="83"/>
        <v/>
      </c>
      <c r="V583" s="30"/>
      <c r="W583" s="62">
        <v>0</v>
      </c>
      <c r="X583" s="69">
        <v>0</v>
      </c>
      <c r="Y583" s="62">
        <v>0</v>
      </c>
      <c r="Z583" s="62">
        <v>0</v>
      </c>
      <c r="AA583" s="62">
        <v>0</v>
      </c>
      <c r="AB583" s="62">
        <v>0</v>
      </c>
      <c r="AC583" s="62">
        <v>0</v>
      </c>
      <c r="AD583" s="62">
        <v>0</v>
      </c>
      <c r="AE583" s="31"/>
    </row>
    <row r="584" spans="1:31" s="40" customFormat="1" ht="25.5" outlineLevel="1" x14ac:dyDescent="0.25">
      <c r="A584" s="57">
        <v>170</v>
      </c>
      <c r="B584" s="65" t="s">
        <v>341</v>
      </c>
      <c r="C584" s="65" t="s">
        <v>324</v>
      </c>
      <c r="D584" s="66" t="s">
        <v>200</v>
      </c>
      <c r="E584" s="67"/>
      <c r="F584" s="66"/>
      <c r="G584" s="68" t="s">
        <v>1104</v>
      </c>
      <c r="H584" s="26"/>
      <c r="I584" s="26"/>
      <c r="J584" s="27">
        <v>1</v>
      </c>
      <c r="K584" s="29"/>
      <c r="L584" s="75"/>
      <c r="M584" s="28" t="str">
        <f t="shared" si="79"/>
        <v/>
      </c>
      <c r="N584" s="75"/>
      <c r="O584" s="28" t="str">
        <f t="shared" si="80"/>
        <v/>
      </c>
      <c r="P584" s="75">
        <v>3</v>
      </c>
      <c r="Q584" s="28">
        <f t="shared" si="81"/>
        <v>0</v>
      </c>
      <c r="R584" s="75"/>
      <c r="S584" s="28" t="str">
        <f t="shared" si="82"/>
        <v/>
      </c>
      <c r="T584" s="75"/>
      <c r="U584" s="28" t="str">
        <f t="shared" si="83"/>
        <v/>
      </c>
      <c r="V584" s="30"/>
      <c r="W584" s="62">
        <v>0</v>
      </c>
      <c r="X584" s="69">
        <v>0</v>
      </c>
      <c r="Y584" s="62">
        <v>0</v>
      </c>
      <c r="Z584" s="62">
        <v>0</v>
      </c>
      <c r="AA584" s="62">
        <v>0</v>
      </c>
      <c r="AB584" s="62">
        <v>0</v>
      </c>
      <c r="AC584" s="62">
        <v>0</v>
      </c>
      <c r="AD584" s="62">
        <v>0</v>
      </c>
      <c r="AE584" s="31"/>
    </row>
    <row r="585" spans="1:31" s="40" customFormat="1" ht="25.5" outlineLevel="1" x14ac:dyDescent="0.25">
      <c r="A585" s="57">
        <v>171</v>
      </c>
      <c r="B585" s="65" t="s">
        <v>341</v>
      </c>
      <c r="C585" s="65" t="s">
        <v>324</v>
      </c>
      <c r="D585" s="66" t="s">
        <v>732</v>
      </c>
      <c r="E585" s="67"/>
      <c r="F585" s="66"/>
      <c r="G585" s="68" t="s">
        <v>1104</v>
      </c>
      <c r="H585" s="26"/>
      <c r="I585" s="26"/>
      <c r="J585" s="27">
        <v>1</v>
      </c>
      <c r="K585" s="29"/>
      <c r="L585" s="75"/>
      <c r="M585" s="28" t="str">
        <f t="shared" si="79"/>
        <v/>
      </c>
      <c r="N585" s="75"/>
      <c r="O585" s="28" t="str">
        <f t="shared" si="80"/>
        <v/>
      </c>
      <c r="P585" s="75">
        <v>3</v>
      </c>
      <c r="Q585" s="28">
        <f t="shared" si="81"/>
        <v>0</v>
      </c>
      <c r="R585" s="75"/>
      <c r="S585" s="28" t="str">
        <f t="shared" si="82"/>
        <v/>
      </c>
      <c r="T585" s="75"/>
      <c r="U585" s="28" t="str">
        <f t="shared" si="83"/>
        <v/>
      </c>
      <c r="V585" s="30"/>
      <c r="W585" s="62">
        <v>0</v>
      </c>
      <c r="X585" s="69">
        <v>0</v>
      </c>
      <c r="Y585" s="62">
        <v>0</v>
      </c>
      <c r="Z585" s="62">
        <v>0</v>
      </c>
      <c r="AA585" s="62">
        <v>0</v>
      </c>
      <c r="AB585" s="62">
        <v>0</v>
      </c>
      <c r="AC585" s="62">
        <v>0</v>
      </c>
      <c r="AD585" s="62">
        <v>0</v>
      </c>
      <c r="AE585" s="31"/>
    </row>
    <row r="586" spans="1:31" s="40" customFormat="1" ht="25.5" outlineLevel="1" x14ac:dyDescent="0.25">
      <c r="A586" s="57">
        <v>172</v>
      </c>
      <c r="B586" s="65" t="s">
        <v>341</v>
      </c>
      <c r="C586" s="65" t="s">
        <v>324</v>
      </c>
      <c r="D586" s="66" t="s">
        <v>733</v>
      </c>
      <c r="E586" s="67"/>
      <c r="F586" s="66"/>
      <c r="G586" s="68" t="s">
        <v>1104</v>
      </c>
      <c r="H586" s="26"/>
      <c r="I586" s="26"/>
      <c r="J586" s="27">
        <v>1</v>
      </c>
      <c r="K586" s="29"/>
      <c r="L586" s="75"/>
      <c r="M586" s="28" t="str">
        <f t="shared" si="79"/>
        <v/>
      </c>
      <c r="N586" s="75"/>
      <c r="O586" s="28" t="str">
        <f t="shared" si="80"/>
        <v/>
      </c>
      <c r="P586" s="75">
        <v>3</v>
      </c>
      <c r="Q586" s="28">
        <f t="shared" si="81"/>
        <v>0</v>
      </c>
      <c r="R586" s="75"/>
      <c r="S586" s="28" t="str">
        <f t="shared" si="82"/>
        <v/>
      </c>
      <c r="T586" s="75"/>
      <c r="U586" s="28" t="str">
        <f t="shared" si="83"/>
        <v/>
      </c>
      <c r="V586" s="30"/>
      <c r="W586" s="62">
        <v>0</v>
      </c>
      <c r="X586" s="69">
        <v>0</v>
      </c>
      <c r="Y586" s="62">
        <v>0</v>
      </c>
      <c r="Z586" s="62">
        <v>0</v>
      </c>
      <c r="AA586" s="62">
        <v>0</v>
      </c>
      <c r="AB586" s="62">
        <v>0</v>
      </c>
      <c r="AC586" s="62">
        <v>0</v>
      </c>
      <c r="AD586" s="62">
        <v>0</v>
      </c>
      <c r="AE586" s="31"/>
    </row>
    <row r="587" spans="1:31" s="40" customFormat="1" ht="25.5" outlineLevel="1" x14ac:dyDescent="0.25">
      <c r="A587" s="57">
        <v>173</v>
      </c>
      <c r="B587" s="65" t="s">
        <v>341</v>
      </c>
      <c r="C587" s="65" t="s">
        <v>324</v>
      </c>
      <c r="D587" s="66" t="s">
        <v>734</v>
      </c>
      <c r="E587" s="67"/>
      <c r="F587" s="66"/>
      <c r="G587" s="68" t="s">
        <v>1104</v>
      </c>
      <c r="H587" s="26"/>
      <c r="I587" s="26"/>
      <c r="J587" s="27">
        <v>1</v>
      </c>
      <c r="K587" s="29"/>
      <c r="L587" s="75"/>
      <c r="M587" s="28" t="str">
        <f t="shared" si="79"/>
        <v/>
      </c>
      <c r="N587" s="75"/>
      <c r="O587" s="28" t="str">
        <f t="shared" si="80"/>
        <v/>
      </c>
      <c r="P587" s="75">
        <v>3</v>
      </c>
      <c r="Q587" s="28">
        <f t="shared" si="81"/>
        <v>0</v>
      </c>
      <c r="R587" s="75"/>
      <c r="S587" s="28" t="str">
        <f t="shared" si="82"/>
        <v/>
      </c>
      <c r="T587" s="75"/>
      <c r="U587" s="28" t="str">
        <f t="shared" si="83"/>
        <v/>
      </c>
      <c r="V587" s="30"/>
      <c r="W587" s="62">
        <v>0</v>
      </c>
      <c r="X587" s="69">
        <v>0</v>
      </c>
      <c r="Y587" s="62">
        <v>0</v>
      </c>
      <c r="Z587" s="62">
        <v>0</v>
      </c>
      <c r="AA587" s="62">
        <v>0</v>
      </c>
      <c r="AB587" s="62">
        <v>0</v>
      </c>
      <c r="AC587" s="62">
        <v>0</v>
      </c>
      <c r="AD587" s="62">
        <v>0</v>
      </c>
      <c r="AE587" s="31"/>
    </row>
    <row r="588" spans="1:31" s="40" customFormat="1" ht="25.5" outlineLevel="1" x14ac:dyDescent="0.25">
      <c r="A588" s="57">
        <v>174</v>
      </c>
      <c r="B588" s="65" t="s">
        <v>341</v>
      </c>
      <c r="C588" s="65" t="s">
        <v>324</v>
      </c>
      <c r="D588" s="66" t="s">
        <v>735</v>
      </c>
      <c r="E588" s="67"/>
      <c r="F588" s="66"/>
      <c r="G588" s="68" t="s">
        <v>1104</v>
      </c>
      <c r="H588" s="26"/>
      <c r="I588" s="26"/>
      <c r="J588" s="27">
        <v>1</v>
      </c>
      <c r="K588" s="29"/>
      <c r="L588" s="75"/>
      <c r="M588" s="28" t="str">
        <f t="shared" si="79"/>
        <v/>
      </c>
      <c r="N588" s="75"/>
      <c r="O588" s="28" t="str">
        <f t="shared" si="80"/>
        <v/>
      </c>
      <c r="P588" s="75">
        <v>3</v>
      </c>
      <c r="Q588" s="28">
        <f t="shared" si="81"/>
        <v>0</v>
      </c>
      <c r="R588" s="75"/>
      <c r="S588" s="28" t="str">
        <f t="shared" si="82"/>
        <v/>
      </c>
      <c r="T588" s="75"/>
      <c r="U588" s="28" t="str">
        <f t="shared" si="83"/>
        <v/>
      </c>
      <c r="V588" s="30"/>
      <c r="W588" s="62">
        <v>0</v>
      </c>
      <c r="X588" s="69">
        <v>0</v>
      </c>
      <c r="Y588" s="62">
        <v>0</v>
      </c>
      <c r="Z588" s="62">
        <v>0</v>
      </c>
      <c r="AA588" s="62">
        <v>0</v>
      </c>
      <c r="AB588" s="62">
        <v>0</v>
      </c>
      <c r="AC588" s="62">
        <v>0</v>
      </c>
      <c r="AD588" s="62">
        <v>0</v>
      </c>
      <c r="AE588" s="31"/>
    </row>
    <row r="589" spans="1:31" s="40" customFormat="1" ht="25.5" outlineLevel="1" x14ac:dyDescent="0.25">
      <c r="A589" s="57">
        <v>175</v>
      </c>
      <c r="B589" s="65" t="s">
        <v>341</v>
      </c>
      <c r="C589" s="65" t="s">
        <v>324</v>
      </c>
      <c r="D589" s="66" t="s">
        <v>736</v>
      </c>
      <c r="E589" s="67"/>
      <c r="F589" s="66"/>
      <c r="G589" s="68" t="s">
        <v>1104</v>
      </c>
      <c r="H589" s="26"/>
      <c r="I589" s="26"/>
      <c r="J589" s="27">
        <v>1</v>
      </c>
      <c r="K589" s="29"/>
      <c r="L589" s="75"/>
      <c r="M589" s="28" t="str">
        <f t="shared" si="79"/>
        <v/>
      </c>
      <c r="N589" s="75"/>
      <c r="O589" s="28" t="str">
        <f t="shared" si="80"/>
        <v/>
      </c>
      <c r="P589" s="75">
        <v>3</v>
      </c>
      <c r="Q589" s="28">
        <f t="shared" si="81"/>
        <v>0</v>
      </c>
      <c r="R589" s="75"/>
      <c r="S589" s="28" t="str">
        <f t="shared" si="82"/>
        <v/>
      </c>
      <c r="T589" s="75"/>
      <c r="U589" s="28" t="str">
        <f t="shared" si="83"/>
        <v/>
      </c>
      <c r="V589" s="30"/>
      <c r="W589" s="62">
        <v>0</v>
      </c>
      <c r="X589" s="69">
        <v>0</v>
      </c>
      <c r="Y589" s="62">
        <v>0</v>
      </c>
      <c r="Z589" s="62">
        <v>0</v>
      </c>
      <c r="AA589" s="62">
        <v>0</v>
      </c>
      <c r="AB589" s="62">
        <v>0</v>
      </c>
      <c r="AC589" s="62">
        <v>0</v>
      </c>
      <c r="AD589" s="62">
        <v>0</v>
      </c>
      <c r="AE589" s="31"/>
    </row>
    <row r="590" spans="1:31" s="40" customFormat="1" ht="25.5" outlineLevel="1" x14ac:dyDescent="0.25">
      <c r="A590" s="57">
        <v>176</v>
      </c>
      <c r="B590" s="65" t="s">
        <v>341</v>
      </c>
      <c r="C590" s="65" t="s">
        <v>324</v>
      </c>
      <c r="D590" s="66" t="s">
        <v>737</v>
      </c>
      <c r="E590" s="67"/>
      <c r="F590" s="66"/>
      <c r="G590" s="68" t="s">
        <v>1104</v>
      </c>
      <c r="H590" s="26"/>
      <c r="I590" s="26"/>
      <c r="J590" s="27">
        <v>1</v>
      </c>
      <c r="K590" s="29"/>
      <c r="L590" s="75"/>
      <c r="M590" s="28" t="str">
        <f t="shared" si="79"/>
        <v/>
      </c>
      <c r="N590" s="75"/>
      <c r="O590" s="28" t="str">
        <f t="shared" si="80"/>
        <v/>
      </c>
      <c r="P590" s="75">
        <v>3</v>
      </c>
      <c r="Q590" s="28">
        <f t="shared" si="81"/>
        <v>0</v>
      </c>
      <c r="R590" s="75"/>
      <c r="S590" s="28" t="str">
        <f t="shared" si="82"/>
        <v/>
      </c>
      <c r="T590" s="75"/>
      <c r="U590" s="28" t="str">
        <f t="shared" si="83"/>
        <v/>
      </c>
      <c r="V590" s="30"/>
      <c r="W590" s="62">
        <v>0</v>
      </c>
      <c r="X590" s="69">
        <v>0</v>
      </c>
      <c r="Y590" s="62">
        <v>0</v>
      </c>
      <c r="Z590" s="62">
        <v>0</v>
      </c>
      <c r="AA590" s="62">
        <v>0</v>
      </c>
      <c r="AB590" s="62">
        <v>0</v>
      </c>
      <c r="AC590" s="62">
        <v>0</v>
      </c>
      <c r="AD590" s="62">
        <v>0</v>
      </c>
      <c r="AE590" s="31"/>
    </row>
    <row r="591" spans="1:31" s="40" customFormat="1" ht="25.5" outlineLevel="1" x14ac:dyDescent="0.25">
      <c r="A591" s="57">
        <v>177</v>
      </c>
      <c r="B591" s="65" t="s">
        <v>341</v>
      </c>
      <c r="C591" s="65" t="s">
        <v>324</v>
      </c>
      <c r="D591" s="66" t="s">
        <v>738</v>
      </c>
      <c r="E591" s="67"/>
      <c r="F591" s="66"/>
      <c r="G591" s="68" t="s">
        <v>1104</v>
      </c>
      <c r="H591" s="26"/>
      <c r="I591" s="26"/>
      <c r="J591" s="27">
        <v>1</v>
      </c>
      <c r="K591" s="29"/>
      <c r="L591" s="75"/>
      <c r="M591" s="28" t="str">
        <f t="shared" si="79"/>
        <v/>
      </c>
      <c r="N591" s="75"/>
      <c r="O591" s="28" t="str">
        <f t="shared" si="80"/>
        <v/>
      </c>
      <c r="P591" s="75">
        <v>3</v>
      </c>
      <c r="Q591" s="28">
        <f t="shared" si="81"/>
        <v>0</v>
      </c>
      <c r="R591" s="75"/>
      <c r="S591" s="28" t="str">
        <f t="shared" si="82"/>
        <v/>
      </c>
      <c r="T591" s="75"/>
      <c r="U591" s="28" t="str">
        <f t="shared" si="83"/>
        <v/>
      </c>
      <c r="V591" s="30"/>
      <c r="W591" s="62">
        <v>0</v>
      </c>
      <c r="X591" s="69">
        <v>0</v>
      </c>
      <c r="Y591" s="62">
        <v>0</v>
      </c>
      <c r="Z591" s="62">
        <v>0</v>
      </c>
      <c r="AA591" s="62">
        <v>0</v>
      </c>
      <c r="AB591" s="62">
        <v>0</v>
      </c>
      <c r="AC591" s="62">
        <v>0</v>
      </c>
      <c r="AD591" s="62">
        <v>0</v>
      </c>
      <c r="AE591" s="31"/>
    </row>
    <row r="592" spans="1:31" s="40" customFormat="1" ht="25.5" outlineLevel="1" x14ac:dyDescent="0.25">
      <c r="A592" s="57">
        <v>178</v>
      </c>
      <c r="B592" s="65" t="s">
        <v>341</v>
      </c>
      <c r="C592" s="65" t="s">
        <v>324</v>
      </c>
      <c r="D592" s="66" t="s">
        <v>739</v>
      </c>
      <c r="E592" s="67"/>
      <c r="F592" s="66"/>
      <c r="G592" s="68" t="s">
        <v>1104</v>
      </c>
      <c r="H592" s="26"/>
      <c r="I592" s="26"/>
      <c r="J592" s="27">
        <v>1</v>
      </c>
      <c r="K592" s="29"/>
      <c r="L592" s="75"/>
      <c r="M592" s="28" t="str">
        <f t="shared" si="79"/>
        <v/>
      </c>
      <c r="N592" s="75"/>
      <c r="O592" s="28" t="str">
        <f t="shared" si="80"/>
        <v/>
      </c>
      <c r="P592" s="75">
        <v>3</v>
      </c>
      <c r="Q592" s="28">
        <f t="shared" si="81"/>
        <v>0</v>
      </c>
      <c r="R592" s="75"/>
      <c r="S592" s="28" t="str">
        <f t="shared" si="82"/>
        <v/>
      </c>
      <c r="T592" s="75"/>
      <c r="U592" s="28" t="str">
        <f t="shared" si="83"/>
        <v/>
      </c>
      <c r="V592" s="30"/>
      <c r="W592" s="62">
        <v>0</v>
      </c>
      <c r="X592" s="69">
        <v>0</v>
      </c>
      <c r="Y592" s="62">
        <v>0</v>
      </c>
      <c r="Z592" s="62">
        <v>0</v>
      </c>
      <c r="AA592" s="62">
        <v>0</v>
      </c>
      <c r="AB592" s="62">
        <v>0</v>
      </c>
      <c r="AC592" s="62">
        <v>0</v>
      </c>
      <c r="AD592" s="62">
        <v>0</v>
      </c>
      <c r="AE592" s="31"/>
    </row>
    <row r="593" spans="1:31" s="40" customFormat="1" ht="25.5" outlineLevel="1" x14ac:dyDescent="0.25">
      <c r="A593" s="57">
        <v>179</v>
      </c>
      <c r="B593" s="65" t="s">
        <v>341</v>
      </c>
      <c r="C593" s="65" t="s">
        <v>324</v>
      </c>
      <c r="D593" s="66" t="s">
        <v>740</v>
      </c>
      <c r="E593" s="67"/>
      <c r="F593" s="66"/>
      <c r="G593" s="68" t="s">
        <v>1104</v>
      </c>
      <c r="H593" s="26"/>
      <c r="I593" s="26"/>
      <c r="J593" s="27">
        <v>1</v>
      </c>
      <c r="K593" s="29"/>
      <c r="L593" s="75"/>
      <c r="M593" s="28" t="str">
        <f t="shared" si="79"/>
        <v/>
      </c>
      <c r="N593" s="75"/>
      <c r="O593" s="28" t="str">
        <f t="shared" si="80"/>
        <v/>
      </c>
      <c r="P593" s="75">
        <v>3</v>
      </c>
      <c r="Q593" s="28">
        <f t="shared" si="81"/>
        <v>0</v>
      </c>
      <c r="R593" s="75"/>
      <c r="S593" s="28" t="str">
        <f t="shared" si="82"/>
        <v/>
      </c>
      <c r="T593" s="75"/>
      <c r="U593" s="28" t="str">
        <f t="shared" si="83"/>
        <v/>
      </c>
      <c r="V593" s="30"/>
      <c r="W593" s="62">
        <v>0</v>
      </c>
      <c r="X593" s="69">
        <v>0</v>
      </c>
      <c r="Y593" s="62">
        <v>0</v>
      </c>
      <c r="Z593" s="62">
        <v>0</v>
      </c>
      <c r="AA593" s="62">
        <v>0</v>
      </c>
      <c r="AB593" s="62">
        <v>0</v>
      </c>
      <c r="AC593" s="62">
        <v>0</v>
      </c>
      <c r="AD593" s="62">
        <v>0</v>
      </c>
      <c r="AE593" s="31"/>
    </row>
    <row r="594" spans="1:31" s="40" customFormat="1" ht="25.5" outlineLevel="1" x14ac:dyDescent="0.25">
      <c r="A594" s="57">
        <v>180</v>
      </c>
      <c r="B594" s="65" t="s">
        <v>341</v>
      </c>
      <c r="C594" s="65" t="s">
        <v>324</v>
      </c>
      <c r="D594" s="66" t="s">
        <v>741</v>
      </c>
      <c r="E594" s="67"/>
      <c r="F594" s="66"/>
      <c r="G594" s="68" t="s">
        <v>1104</v>
      </c>
      <c r="H594" s="26"/>
      <c r="I594" s="26"/>
      <c r="J594" s="27">
        <v>1</v>
      </c>
      <c r="K594" s="29"/>
      <c r="L594" s="75"/>
      <c r="M594" s="28" t="str">
        <f t="shared" si="79"/>
        <v/>
      </c>
      <c r="N594" s="75"/>
      <c r="O594" s="28" t="str">
        <f t="shared" si="80"/>
        <v/>
      </c>
      <c r="P594" s="75">
        <v>3</v>
      </c>
      <c r="Q594" s="28">
        <f t="shared" si="81"/>
        <v>0</v>
      </c>
      <c r="R594" s="75"/>
      <c r="S594" s="28" t="str">
        <f t="shared" si="82"/>
        <v/>
      </c>
      <c r="T594" s="75"/>
      <c r="U594" s="28" t="str">
        <f t="shared" si="83"/>
        <v/>
      </c>
      <c r="V594" s="30"/>
      <c r="W594" s="62">
        <v>0</v>
      </c>
      <c r="X594" s="69">
        <v>0</v>
      </c>
      <c r="Y594" s="62">
        <v>0</v>
      </c>
      <c r="Z594" s="62">
        <v>0</v>
      </c>
      <c r="AA594" s="62">
        <v>0</v>
      </c>
      <c r="AB594" s="62">
        <v>0</v>
      </c>
      <c r="AC594" s="62">
        <v>0</v>
      </c>
      <c r="AD594" s="62">
        <v>0</v>
      </c>
      <c r="AE594" s="31"/>
    </row>
    <row r="595" spans="1:31" s="40" customFormat="1" ht="25.5" outlineLevel="1" x14ac:dyDescent="0.25">
      <c r="A595" s="57">
        <v>181</v>
      </c>
      <c r="B595" s="65" t="s">
        <v>341</v>
      </c>
      <c r="C595" s="65" t="s">
        <v>324</v>
      </c>
      <c r="D595" s="66" t="s">
        <v>742</v>
      </c>
      <c r="E595" s="67"/>
      <c r="F595" s="66"/>
      <c r="G595" s="68" t="s">
        <v>1104</v>
      </c>
      <c r="H595" s="26"/>
      <c r="I595" s="26"/>
      <c r="J595" s="27">
        <v>1</v>
      </c>
      <c r="K595" s="29"/>
      <c r="L595" s="75"/>
      <c r="M595" s="28" t="str">
        <f t="shared" si="79"/>
        <v/>
      </c>
      <c r="N595" s="75"/>
      <c r="O595" s="28" t="str">
        <f t="shared" si="80"/>
        <v/>
      </c>
      <c r="P595" s="75">
        <v>3</v>
      </c>
      <c r="Q595" s="28">
        <f t="shared" si="81"/>
        <v>0</v>
      </c>
      <c r="R595" s="75"/>
      <c r="S595" s="28" t="str">
        <f t="shared" si="82"/>
        <v/>
      </c>
      <c r="T595" s="75"/>
      <c r="U595" s="28" t="str">
        <f t="shared" si="83"/>
        <v/>
      </c>
      <c r="V595" s="30"/>
      <c r="W595" s="62">
        <v>0</v>
      </c>
      <c r="X595" s="69">
        <v>0</v>
      </c>
      <c r="Y595" s="62">
        <v>0</v>
      </c>
      <c r="Z595" s="62">
        <v>0</v>
      </c>
      <c r="AA595" s="62">
        <v>0</v>
      </c>
      <c r="AB595" s="62">
        <v>0</v>
      </c>
      <c r="AC595" s="62">
        <v>0</v>
      </c>
      <c r="AD595" s="62">
        <v>0</v>
      </c>
      <c r="AE595" s="31"/>
    </row>
    <row r="596" spans="1:31" s="40" customFormat="1" ht="25.5" outlineLevel="1" x14ac:dyDescent="0.25">
      <c r="A596" s="57">
        <v>182</v>
      </c>
      <c r="B596" s="65" t="s">
        <v>341</v>
      </c>
      <c r="C596" s="65" t="s">
        <v>324</v>
      </c>
      <c r="D596" s="66" t="s">
        <v>743</v>
      </c>
      <c r="E596" s="67"/>
      <c r="F596" s="66"/>
      <c r="G596" s="68" t="s">
        <v>1104</v>
      </c>
      <c r="H596" s="26"/>
      <c r="I596" s="26"/>
      <c r="J596" s="27">
        <v>1</v>
      </c>
      <c r="K596" s="29"/>
      <c r="L596" s="75"/>
      <c r="M596" s="28" t="str">
        <f t="shared" si="79"/>
        <v/>
      </c>
      <c r="N596" s="75"/>
      <c r="O596" s="28" t="str">
        <f t="shared" si="80"/>
        <v/>
      </c>
      <c r="P596" s="75">
        <v>3</v>
      </c>
      <c r="Q596" s="28">
        <f t="shared" si="81"/>
        <v>0</v>
      </c>
      <c r="R596" s="75"/>
      <c r="S596" s="28" t="str">
        <f t="shared" si="82"/>
        <v/>
      </c>
      <c r="T596" s="75"/>
      <c r="U596" s="28" t="str">
        <f t="shared" si="83"/>
        <v/>
      </c>
      <c r="V596" s="30"/>
      <c r="W596" s="62">
        <v>0</v>
      </c>
      <c r="X596" s="69">
        <v>0</v>
      </c>
      <c r="Y596" s="62">
        <v>0</v>
      </c>
      <c r="Z596" s="62">
        <v>0</v>
      </c>
      <c r="AA596" s="62">
        <v>0</v>
      </c>
      <c r="AB596" s="62">
        <v>0</v>
      </c>
      <c r="AC596" s="62">
        <v>0</v>
      </c>
      <c r="AD596" s="62">
        <v>0</v>
      </c>
      <c r="AE596" s="31"/>
    </row>
    <row r="597" spans="1:31" s="40" customFormat="1" ht="25.5" outlineLevel="1" x14ac:dyDescent="0.25">
      <c r="A597" s="57">
        <v>183</v>
      </c>
      <c r="B597" s="65" t="s">
        <v>341</v>
      </c>
      <c r="C597" s="65" t="s">
        <v>324</v>
      </c>
      <c r="D597" s="66" t="s">
        <v>744</v>
      </c>
      <c r="E597" s="67"/>
      <c r="F597" s="66"/>
      <c r="G597" s="68" t="s">
        <v>1104</v>
      </c>
      <c r="H597" s="26"/>
      <c r="I597" s="26"/>
      <c r="J597" s="27">
        <v>1</v>
      </c>
      <c r="K597" s="29"/>
      <c r="L597" s="75"/>
      <c r="M597" s="28" t="str">
        <f t="shared" si="79"/>
        <v/>
      </c>
      <c r="N597" s="75"/>
      <c r="O597" s="28" t="str">
        <f t="shared" si="80"/>
        <v/>
      </c>
      <c r="P597" s="75">
        <v>3</v>
      </c>
      <c r="Q597" s="28">
        <f t="shared" si="81"/>
        <v>0</v>
      </c>
      <c r="R597" s="75"/>
      <c r="S597" s="28" t="str">
        <f t="shared" si="82"/>
        <v/>
      </c>
      <c r="T597" s="75"/>
      <c r="U597" s="28" t="str">
        <f t="shared" si="83"/>
        <v/>
      </c>
      <c r="V597" s="30"/>
      <c r="W597" s="62">
        <v>0</v>
      </c>
      <c r="X597" s="69">
        <v>0</v>
      </c>
      <c r="Y597" s="62">
        <v>0</v>
      </c>
      <c r="Z597" s="62">
        <v>0</v>
      </c>
      <c r="AA597" s="62">
        <v>0</v>
      </c>
      <c r="AB597" s="62">
        <v>0</v>
      </c>
      <c r="AC597" s="62">
        <v>0</v>
      </c>
      <c r="AD597" s="62">
        <v>0</v>
      </c>
      <c r="AE597" s="31"/>
    </row>
    <row r="598" spans="1:31" s="40" customFormat="1" ht="25.5" outlineLevel="1" x14ac:dyDescent="0.25">
      <c r="A598" s="57">
        <v>184</v>
      </c>
      <c r="B598" s="65" t="s">
        <v>341</v>
      </c>
      <c r="C598" s="65" t="s">
        <v>324</v>
      </c>
      <c r="D598" s="66" t="s">
        <v>745</v>
      </c>
      <c r="E598" s="67"/>
      <c r="F598" s="66"/>
      <c r="G598" s="68" t="s">
        <v>1104</v>
      </c>
      <c r="H598" s="26"/>
      <c r="I598" s="26"/>
      <c r="J598" s="27">
        <v>1</v>
      </c>
      <c r="K598" s="29"/>
      <c r="L598" s="75"/>
      <c r="M598" s="28" t="str">
        <f t="shared" si="79"/>
        <v/>
      </c>
      <c r="N598" s="75"/>
      <c r="O598" s="28" t="str">
        <f t="shared" si="80"/>
        <v/>
      </c>
      <c r="P598" s="75">
        <v>3</v>
      </c>
      <c r="Q598" s="28">
        <f t="shared" si="81"/>
        <v>0</v>
      </c>
      <c r="R598" s="75"/>
      <c r="S598" s="28" t="str">
        <f t="shared" si="82"/>
        <v/>
      </c>
      <c r="T598" s="75"/>
      <c r="U598" s="28" t="str">
        <f t="shared" si="83"/>
        <v/>
      </c>
      <c r="V598" s="30"/>
      <c r="W598" s="62">
        <v>0</v>
      </c>
      <c r="X598" s="69">
        <v>0</v>
      </c>
      <c r="Y598" s="62">
        <v>0</v>
      </c>
      <c r="Z598" s="62">
        <v>0</v>
      </c>
      <c r="AA598" s="62">
        <v>0</v>
      </c>
      <c r="AB598" s="62">
        <v>0</v>
      </c>
      <c r="AC598" s="62">
        <v>0</v>
      </c>
      <c r="AD598" s="62">
        <v>0</v>
      </c>
      <c r="AE598" s="31"/>
    </row>
    <row r="599" spans="1:31" s="40" customFormat="1" ht="25.5" outlineLevel="1" x14ac:dyDescent="0.25">
      <c r="A599" s="57">
        <v>185</v>
      </c>
      <c r="B599" s="65" t="s">
        <v>341</v>
      </c>
      <c r="C599" s="65" t="s">
        <v>324</v>
      </c>
      <c r="D599" s="66" t="s">
        <v>201</v>
      </c>
      <c r="E599" s="67"/>
      <c r="F599" s="66"/>
      <c r="G599" s="68" t="s">
        <v>1104</v>
      </c>
      <c r="H599" s="26"/>
      <c r="I599" s="26"/>
      <c r="J599" s="27">
        <v>1</v>
      </c>
      <c r="K599" s="29"/>
      <c r="L599" s="75"/>
      <c r="M599" s="28" t="str">
        <f t="shared" si="79"/>
        <v/>
      </c>
      <c r="N599" s="75"/>
      <c r="O599" s="28" t="str">
        <f t="shared" si="80"/>
        <v/>
      </c>
      <c r="P599" s="75">
        <v>3</v>
      </c>
      <c r="Q599" s="28">
        <f t="shared" si="81"/>
        <v>0</v>
      </c>
      <c r="R599" s="75"/>
      <c r="S599" s="28" t="str">
        <f t="shared" si="82"/>
        <v/>
      </c>
      <c r="T599" s="75"/>
      <c r="U599" s="28" t="str">
        <f t="shared" si="83"/>
        <v/>
      </c>
      <c r="V599" s="30"/>
      <c r="W599" s="62">
        <v>0</v>
      </c>
      <c r="X599" s="69">
        <v>0</v>
      </c>
      <c r="Y599" s="62">
        <v>0</v>
      </c>
      <c r="Z599" s="62">
        <v>0</v>
      </c>
      <c r="AA599" s="62">
        <v>0</v>
      </c>
      <c r="AB599" s="62">
        <v>0</v>
      </c>
      <c r="AC599" s="62">
        <v>0</v>
      </c>
      <c r="AD599" s="62">
        <v>0</v>
      </c>
      <c r="AE599" s="31"/>
    </row>
    <row r="600" spans="1:31" s="40" customFormat="1" ht="25.5" outlineLevel="1" x14ac:dyDescent="0.25">
      <c r="A600" s="57">
        <v>186</v>
      </c>
      <c r="B600" s="65" t="s">
        <v>341</v>
      </c>
      <c r="C600" s="65" t="s">
        <v>324</v>
      </c>
      <c r="D600" s="66" t="s">
        <v>746</v>
      </c>
      <c r="E600" s="67"/>
      <c r="F600" s="66"/>
      <c r="G600" s="68" t="s">
        <v>1104</v>
      </c>
      <c r="H600" s="26"/>
      <c r="I600" s="26"/>
      <c r="J600" s="27">
        <v>1</v>
      </c>
      <c r="K600" s="29"/>
      <c r="L600" s="75"/>
      <c r="M600" s="28" t="str">
        <f t="shared" si="79"/>
        <v/>
      </c>
      <c r="N600" s="75"/>
      <c r="O600" s="28" t="str">
        <f t="shared" si="80"/>
        <v/>
      </c>
      <c r="P600" s="75">
        <v>3</v>
      </c>
      <c r="Q600" s="28">
        <f t="shared" si="81"/>
        <v>0</v>
      </c>
      <c r="R600" s="75"/>
      <c r="S600" s="28" t="str">
        <f t="shared" si="82"/>
        <v/>
      </c>
      <c r="T600" s="75"/>
      <c r="U600" s="28" t="str">
        <f t="shared" si="83"/>
        <v/>
      </c>
      <c r="V600" s="30"/>
      <c r="W600" s="62">
        <v>0</v>
      </c>
      <c r="X600" s="69">
        <v>0</v>
      </c>
      <c r="Y600" s="62">
        <v>0</v>
      </c>
      <c r="Z600" s="62">
        <v>0</v>
      </c>
      <c r="AA600" s="62">
        <v>0</v>
      </c>
      <c r="AB600" s="62">
        <v>0</v>
      </c>
      <c r="AC600" s="62">
        <v>0</v>
      </c>
      <c r="AD600" s="62">
        <v>0</v>
      </c>
      <c r="AE600" s="31"/>
    </row>
    <row r="601" spans="1:31" s="40" customFormat="1" ht="25.5" outlineLevel="1" x14ac:dyDescent="0.25">
      <c r="A601" s="57">
        <v>187</v>
      </c>
      <c r="B601" s="65" t="s">
        <v>341</v>
      </c>
      <c r="C601" s="65" t="s">
        <v>324</v>
      </c>
      <c r="D601" s="66" t="s">
        <v>202</v>
      </c>
      <c r="E601" s="67"/>
      <c r="F601" s="66"/>
      <c r="G601" s="68" t="s">
        <v>1104</v>
      </c>
      <c r="H601" s="26"/>
      <c r="I601" s="26"/>
      <c r="J601" s="27">
        <v>1</v>
      </c>
      <c r="K601" s="29"/>
      <c r="L601" s="75"/>
      <c r="M601" s="28" t="str">
        <f t="shared" si="79"/>
        <v/>
      </c>
      <c r="N601" s="75"/>
      <c r="O601" s="28" t="str">
        <f t="shared" si="80"/>
        <v/>
      </c>
      <c r="P601" s="75">
        <v>3</v>
      </c>
      <c r="Q601" s="28">
        <f t="shared" si="81"/>
        <v>0</v>
      </c>
      <c r="R601" s="75"/>
      <c r="S601" s="28" t="str">
        <f t="shared" si="82"/>
        <v/>
      </c>
      <c r="T601" s="75"/>
      <c r="U601" s="28" t="str">
        <f t="shared" si="83"/>
        <v/>
      </c>
      <c r="V601" s="30"/>
      <c r="W601" s="62">
        <v>0</v>
      </c>
      <c r="X601" s="69">
        <v>0</v>
      </c>
      <c r="Y601" s="62">
        <v>0</v>
      </c>
      <c r="Z601" s="62">
        <v>0</v>
      </c>
      <c r="AA601" s="62">
        <v>0</v>
      </c>
      <c r="AB601" s="62">
        <v>0</v>
      </c>
      <c r="AC601" s="62">
        <v>0</v>
      </c>
      <c r="AD601" s="62">
        <v>0</v>
      </c>
      <c r="AE601" s="31"/>
    </row>
    <row r="602" spans="1:31" s="40" customFormat="1" ht="25.5" outlineLevel="1" x14ac:dyDescent="0.25">
      <c r="A602" s="57">
        <v>188</v>
      </c>
      <c r="B602" s="65" t="s">
        <v>341</v>
      </c>
      <c r="C602" s="65" t="s">
        <v>324</v>
      </c>
      <c r="D602" s="66" t="s">
        <v>747</v>
      </c>
      <c r="E602" s="67"/>
      <c r="F602" s="66"/>
      <c r="G602" s="68" t="s">
        <v>1104</v>
      </c>
      <c r="H602" s="26"/>
      <c r="I602" s="26"/>
      <c r="J602" s="27">
        <v>1</v>
      </c>
      <c r="K602" s="29"/>
      <c r="L602" s="75"/>
      <c r="M602" s="28" t="str">
        <f t="shared" si="79"/>
        <v/>
      </c>
      <c r="N602" s="75"/>
      <c r="O602" s="28" t="str">
        <f t="shared" si="80"/>
        <v/>
      </c>
      <c r="P602" s="75">
        <v>3</v>
      </c>
      <c r="Q602" s="28">
        <f t="shared" si="81"/>
        <v>0</v>
      </c>
      <c r="R602" s="75"/>
      <c r="S602" s="28" t="str">
        <f t="shared" si="82"/>
        <v/>
      </c>
      <c r="T602" s="75"/>
      <c r="U602" s="28" t="str">
        <f t="shared" si="83"/>
        <v/>
      </c>
      <c r="V602" s="30"/>
      <c r="W602" s="62">
        <v>0</v>
      </c>
      <c r="X602" s="69">
        <v>0</v>
      </c>
      <c r="Y602" s="62">
        <v>0</v>
      </c>
      <c r="Z602" s="62">
        <v>0</v>
      </c>
      <c r="AA602" s="62">
        <v>0</v>
      </c>
      <c r="AB602" s="62">
        <v>0</v>
      </c>
      <c r="AC602" s="62">
        <v>0</v>
      </c>
      <c r="AD602" s="62">
        <v>0</v>
      </c>
      <c r="AE602" s="31"/>
    </row>
    <row r="603" spans="1:31" s="40" customFormat="1" ht="25.5" outlineLevel="1" x14ac:dyDescent="0.25">
      <c r="A603" s="57">
        <v>189</v>
      </c>
      <c r="B603" s="65" t="s">
        <v>341</v>
      </c>
      <c r="C603" s="65" t="s">
        <v>324</v>
      </c>
      <c r="D603" s="66" t="s">
        <v>203</v>
      </c>
      <c r="E603" s="67"/>
      <c r="F603" s="66"/>
      <c r="G603" s="68" t="s">
        <v>1104</v>
      </c>
      <c r="H603" s="26"/>
      <c r="I603" s="26"/>
      <c r="J603" s="27">
        <v>1</v>
      </c>
      <c r="K603" s="29"/>
      <c r="L603" s="75"/>
      <c r="M603" s="28" t="str">
        <f t="shared" si="79"/>
        <v/>
      </c>
      <c r="N603" s="75"/>
      <c r="O603" s="28" t="str">
        <f t="shared" si="80"/>
        <v/>
      </c>
      <c r="P603" s="75">
        <v>3</v>
      </c>
      <c r="Q603" s="28">
        <f t="shared" si="81"/>
        <v>0</v>
      </c>
      <c r="R603" s="75"/>
      <c r="S603" s="28" t="str">
        <f t="shared" si="82"/>
        <v/>
      </c>
      <c r="T603" s="75"/>
      <c r="U603" s="28" t="str">
        <f t="shared" si="83"/>
        <v/>
      </c>
      <c r="V603" s="30"/>
      <c r="W603" s="62">
        <v>0</v>
      </c>
      <c r="X603" s="69">
        <v>0</v>
      </c>
      <c r="Y603" s="62">
        <v>0</v>
      </c>
      <c r="Z603" s="62">
        <v>0</v>
      </c>
      <c r="AA603" s="62">
        <v>0</v>
      </c>
      <c r="AB603" s="62">
        <v>0</v>
      </c>
      <c r="AC603" s="62">
        <v>0</v>
      </c>
      <c r="AD603" s="62">
        <v>0</v>
      </c>
      <c r="AE603" s="31"/>
    </row>
    <row r="604" spans="1:31" s="40" customFormat="1" ht="25.5" outlineLevel="1" x14ac:dyDescent="0.25">
      <c r="A604" s="57">
        <v>190</v>
      </c>
      <c r="B604" s="65" t="s">
        <v>341</v>
      </c>
      <c r="C604" s="65" t="s">
        <v>324</v>
      </c>
      <c r="D604" s="66" t="s">
        <v>748</v>
      </c>
      <c r="E604" s="67"/>
      <c r="F604" s="66"/>
      <c r="G604" s="68" t="s">
        <v>1104</v>
      </c>
      <c r="H604" s="26"/>
      <c r="I604" s="26"/>
      <c r="J604" s="27">
        <v>1</v>
      </c>
      <c r="K604" s="29"/>
      <c r="L604" s="75"/>
      <c r="M604" s="28" t="str">
        <f t="shared" si="79"/>
        <v/>
      </c>
      <c r="N604" s="75"/>
      <c r="O604" s="28" t="str">
        <f t="shared" si="80"/>
        <v/>
      </c>
      <c r="P604" s="75">
        <v>3</v>
      </c>
      <c r="Q604" s="28">
        <f t="shared" si="81"/>
        <v>0</v>
      </c>
      <c r="R604" s="75"/>
      <c r="S604" s="28" t="str">
        <f t="shared" si="82"/>
        <v/>
      </c>
      <c r="T604" s="75"/>
      <c r="U604" s="28" t="str">
        <f t="shared" si="83"/>
        <v/>
      </c>
      <c r="V604" s="30"/>
      <c r="W604" s="62">
        <v>0</v>
      </c>
      <c r="X604" s="69">
        <v>0</v>
      </c>
      <c r="Y604" s="62">
        <v>0</v>
      </c>
      <c r="Z604" s="62">
        <v>0</v>
      </c>
      <c r="AA604" s="62">
        <v>0</v>
      </c>
      <c r="AB604" s="62">
        <v>0</v>
      </c>
      <c r="AC604" s="62">
        <v>0</v>
      </c>
      <c r="AD604" s="62">
        <v>0</v>
      </c>
      <c r="AE604" s="31"/>
    </row>
    <row r="605" spans="1:31" s="40" customFormat="1" ht="25.5" outlineLevel="1" x14ac:dyDescent="0.25">
      <c r="A605" s="57">
        <v>670</v>
      </c>
      <c r="B605" s="65" t="s">
        <v>341</v>
      </c>
      <c r="C605" s="65" t="s">
        <v>324</v>
      </c>
      <c r="D605" s="66" t="s">
        <v>749</v>
      </c>
      <c r="E605" s="67"/>
      <c r="F605" s="66"/>
      <c r="G605" s="68" t="s">
        <v>1104</v>
      </c>
      <c r="H605" s="26"/>
      <c r="I605" s="26"/>
      <c r="J605" s="27">
        <v>1</v>
      </c>
      <c r="K605" s="29"/>
      <c r="L605" s="75"/>
      <c r="M605" s="28" t="str">
        <f t="shared" si="79"/>
        <v/>
      </c>
      <c r="N605" s="75"/>
      <c r="O605" s="28" t="str">
        <f t="shared" si="80"/>
        <v/>
      </c>
      <c r="P605" s="75">
        <v>3</v>
      </c>
      <c r="Q605" s="28">
        <f t="shared" si="81"/>
        <v>0</v>
      </c>
      <c r="R605" s="75"/>
      <c r="S605" s="28" t="str">
        <f t="shared" si="82"/>
        <v/>
      </c>
      <c r="T605" s="75"/>
      <c r="U605" s="28" t="str">
        <f t="shared" si="83"/>
        <v/>
      </c>
      <c r="V605" s="30"/>
      <c r="W605" s="78">
        <v>0</v>
      </c>
      <c r="X605" s="78">
        <v>0</v>
      </c>
      <c r="Y605" s="78">
        <v>0</v>
      </c>
      <c r="Z605" s="78">
        <v>0</v>
      </c>
      <c r="AA605" s="78">
        <v>0</v>
      </c>
      <c r="AB605" s="78">
        <v>0</v>
      </c>
      <c r="AC605" s="78">
        <v>0</v>
      </c>
      <c r="AD605" s="78">
        <v>0</v>
      </c>
      <c r="AE605" s="31"/>
    </row>
    <row r="606" spans="1:31" s="40" customFormat="1" ht="25.5" outlineLevel="1" x14ac:dyDescent="0.25">
      <c r="A606" s="57">
        <v>671</v>
      </c>
      <c r="B606" s="65" t="s">
        <v>341</v>
      </c>
      <c r="C606" s="65" t="s">
        <v>324</v>
      </c>
      <c r="D606" s="66" t="s">
        <v>750</v>
      </c>
      <c r="E606" s="67"/>
      <c r="F606" s="66"/>
      <c r="G606" s="68" t="s">
        <v>1104</v>
      </c>
      <c r="H606" s="26"/>
      <c r="I606" s="26"/>
      <c r="J606" s="27">
        <v>1</v>
      </c>
      <c r="K606" s="29"/>
      <c r="L606" s="75"/>
      <c r="M606" s="28" t="str">
        <f t="shared" si="79"/>
        <v/>
      </c>
      <c r="N606" s="75"/>
      <c r="O606" s="28" t="str">
        <f t="shared" si="80"/>
        <v/>
      </c>
      <c r="P606" s="75">
        <v>3</v>
      </c>
      <c r="Q606" s="28">
        <f t="shared" si="81"/>
        <v>0</v>
      </c>
      <c r="R606" s="75"/>
      <c r="S606" s="28" t="str">
        <f t="shared" si="82"/>
        <v/>
      </c>
      <c r="T606" s="75"/>
      <c r="U606" s="28" t="str">
        <f t="shared" si="83"/>
        <v/>
      </c>
      <c r="V606" s="30"/>
      <c r="W606" s="78">
        <v>0</v>
      </c>
      <c r="X606" s="78">
        <v>0</v>
      </c>
      <c r="Y606" s="78">
        <v>0</v>
      </c>
      <c r="Z606" s="78">
        <v>0</v>
      </c>
      <c r="AA606" s="78">
        <v>0</v>
      </c>
      <c r="AB606" s="78">
        <v>0</v>
      </c>
      <c r="AC606" s="78">
        <v>0</v>
      </c>
      <c r="AD606" s="78">
        <v>0</v>
      </c>
      <c r="AE606" s="31"/>
    </row>
    <row r="607" spans="1:31" s="40" customFormat="1" ht="25.5" outlineLevel="1" x14ac:dyDescent="0.25">
      <c r="A607" s="57">
        <v>672</v>
      </c>
      <c r="B607" s="65" t="s">
        <v>341</v>
      </c>
      <c r="C607" s="65" t="s">
        <v>324</v>
      </c>
      <c r="D607" s="66" t="s">
        <v>751</v>
      </c>
      <c r="E607" s="67"/>
      <c r="F607" s="66"/>
      <c r="G607" s="68" t="s">
        <v>1104</v>
      </c>
      <c r="H607" s="26"/>
      <c r="I607" s="26"/>
      <c r="J607" s="27">
        <v>1</v>
      </c>
      <c r="K607" s="29"/>
      <c r="L607" s="75"/>
      <c r="M607" s="28" t="str">
        <f t="shared" si="79"/>
        <v/>
      </c>
      <c r="N607" s="75"/>
      <c r="O607" s="28" t="str">
        <f t="shared" si="80"/>
        <v/>
      </c>
      <c r="P607" s="75">
        <v>3</v>
      </c>
      <c r="Q607" s="28">
        <f t="shared" si="81"/>
        <v>0</v>
      </c>
      <c r="R607" s="75"/>
      <c r="S607" s="28" t="str">
        <f t="shared" si="82"/>
        <v/>
      </c>
      <c r="T607" s="75"/>
      <c r="U607" s="28" t="str">
        <f t="shared" si="83"/>
        <v/>
      </c>
      <c r="V607" s="30"/>
      <c r="W607" s="78">
        <v>0</v>
      </c>
      <c r="X607" s="78">
        <v>0</v>
      </c>
      <c r="Y607" s="78">
        <v>0</v>
      </c>
      <c r="Z607" s="78">
        <v>0</v>
      </c>
      <c r="AA607" s="78">
        <v>0</v>
      </c>
      <c r="AB607" s="78">
        <v>0</v>
      </c>
      <c r="AC607" s="78">
        <v>0</v>
      </c>
      <c r="AD607" s="78">
        <v>0</v>
      </c>
      <c r="AE607" s="31"/>
    </row>
    <row r="608" spans="1:31" s="40" customFormat="1" ht="25.5" outlineLevel="1" x14ac:dyDescent="0.25">
      <c r="A608" s="57">
        <v>673</v>
      </c>
      <c r="B608" s="65" t="s">
        <v>341</v>
      </c>
      <c r="C608" s="65" t="s">
        <v>324</v>
      </c>
      <c r="D608" s="66" t="s">
        <v>752</v>
      </c>
      <c r="E608" s="67"/>
      <c r="F608" s="66"/>
      <c r="G608" s="68" t="s">
        <v>1104</v>
      </c>
      <c r="H608" s="26"/>
      <c r="I608" s="26"/>
      <c r="J608" s="27">
        <v>1</v>
      </c>
      <c r="K608" s="29"/>
      <c r="L608" s="75"/>
      <c r="M608" s="28" t="str">
        <f t="shared" si="79"/>
        <v/>
      </c>
      <c r="N608" s="75"/>
      <c r="O608" s="28" t="str">
        <f t="shared" si="80"/>
        <v/>
      </c>
      <c r="P608" s="75">
        <v>3</v>
      </c>
      <c r="Q608" s="28">
        <f t="shared" si="81"/>
        <v>0</v>
      </c>
      <c r="R608" s="75"/>
      <c r="S608" s="28" t="str">
        <f t="shared" si="82"/>
        <v/>
      </c>
      <c r="T608" s="75"/>
      <c r="U608" s="28" t="str">
        <f t="shared" si="83"/>
        <v/>
      </c>
      <c r="V608" s="30"/>
      <c r="W608" s="78">
        <v>0</v>
      </c>
      <c r="X608" s="78">
        <v>0</v>
      </c>
      <c r="Y608" s="78">
        <v>0</v>
      </c>
      <c r="Z608" s="78">
        <v>0</v>
      </c>
      <c r="AA608" s="78">
        <v>0</v>
      </c>
      <c r="AB608" s="78">
        <v>0</v>
      </c>
      <c r="AC608" s="78">
        <v>0</v>
      </c>
      <c r="AD608" s="78">
        <v>0</v>
      </c>
      <c r="AE608" s="31"/>
    </row>
    <row r="609" spans="1:31" s="40" customFormat="1" ht="25.5" outlineLevel="1" x14ac:dyDescent="0.25">
      <c r="A609" s="57">
        <v>674</v>
      </c>
      <c r="B609" s="65" t="s">
        <v>341</v>
      </c>
      <c r="C609" s="65" t="s">
        <v>324</v>
      </c>
      <c r="D609" s="66" t="s">
        <v>753</v>
      </c>
      <c r="E609" s="67"/>
      <c r="F609" s="66"/>
      <c r="G609" s="68" t="s">
        <v>1104</v>
      </c>
      <c r="H609" s="26"/>
      <c r="I609" s="26"/>
      <c r="J609" s="27">
        <v>1</v>
      </c>
      <c r="K609" s="29"/>
      <c r="L609" s="75"/>
      <c r="M609" s="28" t="str">
        <f t="shared" si="79"/>
        <v/>
      </c>
      <c r="N609" s="75"/>
      <c r="O609" s="28" t="str">
        <f t="shared" si="80"/>
        <v/>
      </c>
      <c r="P609" s="75">
        <v>3</v>
      </c>
      <c r="Q609" s="28">
        <f t="shared" si="81"/>
        <v>0</v>
      </c>
      <c r="R609" s="75"/>
      <c r="S609" s="28" t="str">
        <f t="shared" si="82"/>
        <v/>
      </c>
      <c r="T609" s="75"/>
      <c r="U609" s="28" t="str">
        <f t="shared" si="83"/>
        <v/>
      </c>
      <c r="V609" s="30"/>
      <c r="W609" s="78">
        <v>0</v>
      </c>
      <c r="X609" s="78">
        <v>0</v>
      </c>
      <c r="Y609" s="78">
        <v>0</v>
      </c>
      <c r="Z609" s="78">
        <v>0</v>
      </c>
      <c r="AA609" s="78">
        <v>0</v>
      </c>
      <c r="AB609" s="78">
        <v>0</v>
      </c>
      <c r="AC609" s="78">
        <v>0</v>
      </c>
      <c r="AD609" s="78">
        <v>0</v>
      </c>
      <c r="AE609" s="31"/>
    </row>
    <row r="610" spans="1:31" s="40" customFormat="1" ht="25.5" outlineLevel="1" x14ac:dyDescent="0.25">
      <c r="A610" s="57">
        <v>675</v>
      </c>
      <c r="B610" s="65" t="s">
        <v>341</v>
      </c>
      <c r="C610" s="65" t="s">
        <v>324</v>
      </c>
      <c r="D610" s="66" t="s">
        <v>754</v>
      </c>
      <c r="E610" s="67"/>
      <c r="F610" s="66"/>
      <c r="G610" s="68" t="s">
        <v>1104</v>
      </c>
      <c r="H610" s="26"/>
      <c r="I610" s="26"/>
      <c r="J610" s="27">
        <v>1</v>
      </c>
      <c r="K610" s="29"/>
      <c r="L610" s="75"/>
      <c r="M610" s="28" t="str">
        <f t="shared" si="79"/>
        <v/>
      </c>
      <c r="N610" s="75"/>
      <c r="O610" s="28" t="str">
        <f t="shared" si="80"/>
        <v/>
      </c>
      <c r="P610" s="75">
        <v>3</v>
      </c>
      <c r="Q610" s="28">
        <f t="shared" si="81"/>
        <v>0</v>
      </c>
      <c r="R610" s="75"/>
      <c r="S610" s="28" t="str">
        <f t="shared" si="82"/>
        <v/>
      </c>
      <c r="T610" s="75"/>
      <c r="U610" s="28" t="str">
        <f t="shared" si="83"/>
        <v/>
      </c>
      <c r="V610" s="30"/>
      <c r="W610" s="78">
        <v>0</v>
      </c>
      <c r="X610" s="78">
        <v>0</v>
      </c>
      <c r="Y610" s="78">
        <v>0</v>
      </c>
      <c r="Z610" s="78">
        <v>0</v>
      </c>
      <c r="AA610" s="78">
        <v>0</v>
      </c>
      <c r="AB610" s="78">
        <v>0</v>
      </c>
      <c r="AC610" s="78">
        <v>0</v>
      </c>
      <c r="AD610" s="78">
        <v>0</v>
      </c>
      <c r="AE610" s="31"/>
    </row>
    <row r="611" spans="1:31" s="40" customFormat="1" ht="25.5" outlineLevel="1" x14ac:dyDescent="0.25">
      <c r="A611" s="57">
        <v>676</v>
      </c>
      <c r="B611" s="65" t="s">
        <v>341</v>
      </c>
      <c r="C611" s="65" t="s">
        <v>324</v>
      </c>
      <c r="D611" s="66" t="s">
        <v>755</v>
      </c>
      <c r="E611" s="67"/>
      <c r="F611" s="66"/>
      <c r="G611" s="68" t="s">
        <v>1104</v>
      </c>
      <c r="H611" s="26"/>
      <c r="I611" s="26"/>
      <c r="J611" s="27">
        <v>1</v>
      </c>
      <c r="K611" s="29"/>
      <c r="L611" s="75"/>
      <c r="M611" s="28" t="str">
        <f t="shared" si="79"/>
        <v/>
      </c>
      <c r="N611" s="75"/>
      <c r="O611" s="28" t="str">
        <f t="shared" si="80"/>
        <v/>
      </c>
      <c r="P611" s="75">
        <v>3</v>
      </c>
      <c r="Q611" s="28">
        <f t="shared" si="81"/>
        <v>0</v>
      </c>
      <c r="R611" s="75"/>
      <c r="S611" s="28" t="str">
        <f t="shared" si="82"/>
        <v/>
      </c>
      <c r="T611" s="75"/>
      <c r="U611" s="28" t="str">
        <f t="shared" si="83"/>
        <v/>
      </c>
      <c r="V611" s="30"/>
      <c r="W611" s="78">
        <v>0</v>
      </c>
      <c r="X611" s="78">
        <v>0</v>
      </c>
      <c r="Y611" s="78">
        <v>0</v>
      </c>
      <c r="Z611" s="78">
        <v>0</v>
      </c>
      <c r="AA611" s="78">
        <v>0</v>
      </c>
      <c r="AB611" s="78">
        <v>0</v>
      </c>
      <c r="AC611" s="78">
        <v>0</v>
      </c>
      <c r="AD611" s="78">
        <v>0</v>
      </c>
      <c r="AE611" s="31"/>
    </row>
    <row r="612" spans="1:31" s="40" customFormat="1" ht="25.5" outlineLevel="1" x14ac:dyDescent="0.25">
      <c r="A612" s="57">
        <v>677</v>
      </c>
      <c r="B612" s="65" t="s">
        <v>341</v>
      </c>
      <c r="C612" s="65" t="s">
        <v>324</v>
      </c>
      <c r="D612" s="66" t="s">
        <v>207</v>
      </c>
      <c r="E612" s="67"/>
      <c r="F612" s="66"/>
      <c r="G612" s="68" t="s">
        <v>1104</v>
      </c>
      <c r="H612" s="26"/>
      <c r="I612" s="26"/>
      <c r="J612" s="27">
        <v>1</v>
      </c>
      <c r="K612" s="29"/>
      <c r="L612" s="75"/>
      <c r="M612" s="28" t="str">
        <f t="shared" si="79"/>
        <v/>
      </c>
      <c r="N612" s="75"/>
      <c r="O612" s="28" t="str">
        <f t="shared" si="80"/>
        <v/>
      </c>
      <c r="P612" s="75">
        <v>3</v>
      </c>
      <c r="Q612" s="28">
        <f t="shared" si="81"/>
        <v>0</v>
      </c>
      <c r="R612" s="75"/>
      <c r="S612" s="28" t="str">
        <f t="shared" si="82"/>
        <v/>
      </c>
      <c r="T612" s="75"/>
      <c r="U612" s="28" t="str">
        <f t="shared" si="83"/>
        <v/>
      </c>
      <c r="V612" s="30"/>
      <c r="W612" s="78">
        <v>0</v>
      </c>
      <c r="X612" s="78">
        <v>0</v>
      </c>
      <c r="Y612" s="78">
        <v>0</v>
      </c>
      <c r="Z612" s="78">
        <v>0</v>
      </c>
      <c r="AA612" s="78">
        <v>0</v>
      </c>
      <c r="AB612" s="78">
        <v>0</v>
      </c>
      <c r="AC612" s="78">
        <v>0</v>
      </c>
      <c r="AD612" s="78">
        <v>0</v>
      </c>
      <c r="AE612" s="31"/>
    </row>
    <row r="613" spans="1:31" s="40" customFormat="1" ht="25.5" outlineLevel="1" x14ac:dyDescent="0.25">
      <c r="A613" s="57">
        <v>678</v>
      </c>
      <c r="B613" s="65" t="s">
        <v>341</v>
      </c>
      <c r="C613" s="65" t="s">
        <v>324</v>
      </c>
      <c r="D613" s="66" t="s">
        <v>208</v>
      </c>
      <c r="E613" s="67"/>
      <c r="F613" s="66"/>
      <c r="G613" s="68" t="s">
        <v>1104</v>
      </c>
      <c r="H613" s="26"/>
      <c r="I613" s="26"/>
      <c r="J613" s="27">
        <v>1</v>
      </c>
      <c r="K613" s="29"/>
      <c r="L613" s="75"/>
      <c r="M613" s="28" t="str">
        <f t="shared" si="79"/>
        <v/>
      </c>
      <c r="N613" s="75"/>
      <c r="O613" s="28" t="str">
        <f t="shared" si="80"/>
        <v/>
      </c>
      <c r="P613" s="75">
        <v>3</v>
      </c>
      <c r="Q613" s="28">
        <f t="shared" si="81"/>
        <v>0</v>
      </c>
      <c r="R613" s="75"/>
      <c r="S613" s="28" t="str">
        <f t="shared" si="82"/>
        <v/>
      </c>
      <c r="T613" s="75"/>
      <c r="U613" s="28" t="str">
        <f t="shared" si="83"/>
        <v/>
      </c>
      <c r="V613" s="30"/>
      <c r="W613" s="78">
        <v>0</v>
      </c>
      <c r="X613" s="78">
        <v>0</v>
      </c>
      <c r="Y613" s="78">
        <v>0</v>
      </c>
      <c r="Z613" s="78">
        <v>0</v>
      </c>
      <c r="AA613" s="78">
        <v>0</v>
      </c>
      <c r="AB613" s="78">
        <v>0</v>
      </c>
      <c r="AC613" s="78">
        <v>0</v>
      </c>
      <c r="AD613" s="78">
        <v>0</v>
      </c>
      <c r="AE613" s="31"/>
    </row>
    <row r="614" spans="1:31" s="40" customFormat="1" ht="25.5" outlineLevel="1" x14ac:dyDescent="0.25">
      <c r="A614" s="57">
        <v>679</v>
      </c>
      <c r="B614" s="65" t="s">
        <v>341</v>
      </c>
      <c r="C614" s="65" t="s">
        <v>324</v>
      </c>
      <c r="D614" s="66" t="s">
        <v>209</v>
      </c>
      <c r="E614" s="67"/>
      <c r="F614" s="66"/>
      <c r="G614" s="68" t="s">
        <v>1104</v>
      </c>
      <c r="H614" s="26"/>
      <c r="I614" s="26"/>
      <c r="J614" s="27">
        <v>1</v>
      </c>
      <c r="K614" s="29"/>
      <c r="L614" s="75"/>
      <c r="M614" s="28" t="str">
        <f t="shared" si="79"/>
        <v/>
      </c>
      <c r="N614" s="75"/>
      <c r="O614" s="28" t="str">
        <f t="shared" si="80"/>
        <v/>
      </c>
      <c r="P614" s="75">
        <v>3</v>
      </c>
      <c r="Q614" s="28">
        <f t="shared" si="81"/>
        <v>0</v>
      </c>
      <c r="R614" s="75"/>
      <c r="S614" s="28" t="str">
        <f t="shared" si="82"/>
        <v/>
      </c>
      <c r="T614" s="75"/>
      <c r="U614" s="28" t="str">
        <f t="shared" si="83"/>
        <v/>
      </c>
      <c r="V614" s="30"/>
      <c r="W614" s="78">
        <v>0</v>
      </c>
      <c r="X614" s="78">
        <v>0</v>
      </c>
      <c r="Y614" s="78">
        <v>0</v>
      </c>
      <c r="Z614" s="78">
        <v>0</v>
      </c>
      <c r="AA614" s="78">
        <v>0</v>
      </c>
      <c r="AB614" s="78">
        <v>0</v>
      </c>
      <c r="AC614" s="78">
        <v>0</v>
      </c>
      <c r="AD614" s="78">
        <v>0</v>
      </c>
      <c r="AE614" s="31"/>
    </row>
    <row r="615" spans="1:31" s="40" customFormat="1" ht="25.5" outlineLevel="1" x14ac:dyDescent="0.25">
      <c r="A615" s="57">
        <v>680</v>
      </c>
      <c r="B615" s="65" t="s">
        <v>341</v>
      </c>
      <c r="C615" s="65" t="s">
        <v>324</v>
      </c>
      <c r="D615" s="66" t="s">
        <v>756</v>
      </c>
      <c r="E615" s="67"/>
      <c r="F615" s="66"/>
      <c r="G615" s="68" t="s">
        <v>1104</v>
      </c>
      <c r="H615" s="26"/>
      <c r="I615" s="26"/>
      <c r="J615" s="27">
        <v>1</v>
      </c>
      <c r="K615" s="29"/>
      <c r="L615" s="75"/>
      <c r="M615" s="28" t="str">
        <f t="shared" si="79"/>
        <v/>
      </c>
      <c r="N615" s="75"/>
      <c r="O615" s="28" t="str">
        <f t="shared" si="80"/>
        <v/>
      </c>
      <c r="P615" s="75">
        <v>3</v>
      </c>
      <c r="Q615" s="28">
        <f t="shared" si="81"/>
        <v>0</v>
      </c>
      <c r="R615" s="75"/>
      <c r="S615" s="28" t="str">
        <f t="shared" si="82"/>
        <v/>
      </c>
      <c r="T615" s="75"/>
      <c r="U615" s="28" t="str">
        <f t="shared" si="83"/>
        <v/>
      </c>
      <c r="V615" s="30"/>
      <c r="W615" s="78">
        <v>0</v>
      </c>
      <c r="X615" s="78">
        <v>0</v>
      </c>
      <c r="Y615" s="78">
        <v>0</v>
      </c>
      <c r="Z615" s="78">
        <v>0</v>
      </c>
      <c r="AA615" s="78">
        <v>0</v>
      </c>
      <c r="AB615" s="78">
        <v>0</v>
      </c>
      <c r="AC615" s="78">
        <v>0</v>
      </c>
      <c r="AD615" s="78">
        <v>0</v>
      </c>
      <c r="AE615" s="31"/>
    </row>
    <row r="616" spans="1:31" s="40" customFormat="1" ht="25.5" outlineLevel="1" x14ac:dyDescent="0.25">
      <c r="A616" s="57">
        <v>681</v>
      </c>
      <c r="B616" s="65" t="s">
        <v>341</v>
      </c>
      <c r="C616" s="65" t="s">
        <v>324</v>
      </c>
      <c r="D616" s="66" t="s">
        <v>757</v>
      </c>
      <c r="E616" s="67"/>
      <c r="F616" s="66"/>
      <c r="G616" s="68" t="s">
        <v>1104</v>
      </c>
      <c r="H616" s="26"/>
      <c r="I616" s="26"/>
      <c r="J616" s="27">
        <v>1</v>
      </c>
      <c r="K616" s="29"/>
      <c r="L616" s="75"/>
      <c r="M616" s="28" t="str">
        <f t="shared" si="79"/>
        <v/>
      </c>
      <c r="N616" s="75"/>
      <c r="O616" s="28" t="str">
        <f t="shared" si="80"/>
        <v/>
      </c>
      <c r="P616" s="75">
        <v>3</v>
      </c>
      <c r="Q616" s="28">
        <f t="shared" si="81"/>
        <v>0</v>
      </c>
      <c r="R616" s="75"/>
      <c r="S616" s="28" t="str">
        <f t="shared" si="82"/>
        <v/>
      </c>
      <c r="T616" s="75"/>
      <c r="U616" s="28" t="str">
        <f t="shared" si="83"/>
        <v/>
      </c>
      <c r="V616" s="30"/>
      <c r="W616" s="78">
        <v>0</v>
      </c>
      <c r="X616" s="78">
        <v>0</v>
      </c>
      <c r="Y616" s="78">
        <v>0</v>
      </c>
      <c r="Z616" s="78">
        <v>0</v>
      </c>
      <c r="AA616" s="78">
        <v>0</v>
      </c>
      <c r="AB616" s="78">
        <v>0</v>
      </c>
      <c r="AC616" s="78">
        <v>0</v>
      </c>
      <c r="AD616" s="78">
        <v>0</v>
      </c>
      <c r="AE616" s="31"/>
    </row>
    <row r="617" spans="1:31" s="40" customFormat="1" ht="25.5" outlineLevel="1" x14ac:dyDescent="0.25">
      <c r="A617" s="57">
        <v>682</v>
      </c>
      <c r="B617" s="65" t="s">
        <v>341</v>
      </c>
      <c r="C617" s="65" t="s">
        <v>324</v>
      </c>
      <c r="D617" s="66" t="s">
        <v>758</v>
      </c>
      <c r="E617" s="67"/>
      <c r="F617" s="66"/>
      <c r="G617" s="68" t="s">
        <v>1104</v>
      </c>
      <c r="H617" s="26"/>
      <c r="I617" s="26"/>
      <c r="J617" s="27">
        <v>1</v>
      </c>
      <c r="K617" s="29"/>
      <c r="L617" s="75"/>
      <c r="M617" s="28" t="str">
        <f t="shared" si="79"/>
        <v/>
      </c>
      <c r="N617" s="75"/>
      <c r="O617" s="28" t="str">
        <f t="shared" si="80"/>
        <v/>
      </c>
      <c r="P617" s="75">
        <v>3</v>
      </c>
      <c r="Q617" s="28">
        <f t="shared" si="81"/>
        <v>0</v>
      </c>
      <c r="R617" s="75"/>
      <c r="S617" s="28" t="str">
        <f t="shared" si="82"/>
        <v/>
      </c>
      <c r="T617" s="75"/>
      <c r="U617" s="28" t="str">
        <f t="shared" si="83"/>
        <v/>
      </c>
      <c r="V617" s="30"/>
      <c r="W617" s="78">
        <v>0</v>
      </c>
      <c r="X617" s="78">
        <v>0</v>
      </c>
      <c r="Y617" s="78">
        <v>0</v>
      </c>
      <c r="Z617" s="78">
        <v>0</v>
      </c>
      <c r="AA617" s="78">
        <v>0</v>
      </c>
      <c r="AB617" s="78">
        <v>0</v>
      </c>
      <c r="AC617" s="78">
        <v>0</v>
      </c>
      <c r="AD617" s="78">
        <v>0</v>
      </c>
      <c r="AE617" s="31"/>
    </row>
    <row r="618" spans="1:31" s="40" customFormat="1" ht="25.5" outlineLevel="1" x14ac:dyDescent="0.25">
      <c r="A618" s="57">
        <v>683</v>
      </c>
      <c r="B618" s="65" t="s">
        <v>341</v>
      </c>
      <c r="C618" s="65" t="s">
        <v>324</v>
      </c>
      <c r="D618" s="66" t="s">
        <v>210</v>
      </c>
      <c r="E618" s="67"/>
      <c r="F618" s="66"/>
      <c r="G618" s="68" t="s">
        <v>1104</v>
      </c>
      <c r="H618" s="26"/>
      <c r="I618" s="26"/>
      <c r="J618" s="27">
        <v>1</v>
      </c>
      <c r="K618" s="29"/>
      <c r="L618" s="75"/>
      <c r="M618" s="28" t="str">
        <f t="shared" si="79"/>
        <v/>
      </c>
      <c r="N618" s="75"/>
      <c r="O618" s="28" t="str">
        <f t="shared" si="80"/>
        <v/>
      </c>
      <c r="P618" s="75">
        <v>3</v>
      </c>
      <c r="Q618" s="28">
        <f t="shared" si="81"/>
        <v>0</v>
      </c>
      <c r="R618" s="75"/>
      <c r="S618" s="28" t="str">
        <f t="shared" si="82"/>
        <v/>
      </c>
      <c r="T618" s="75"/>
      <c r="U618" s="28" t="str">
        <f t="shared" si="83"/>
        <v/>
      </c>
      <c r="V618" s="30"/>
      <c r="W618" s="78">
        <v>0</v>
      </c>
      <c r="X618" s="78">
        <v>0</v>
      </c>
      <c r="Y618" s="78">
        <v>0</v>
      </c>
      <c r="Z618" s="78">
        <v>0</v>
      </c>
      <c r="AA618" s="78">
        <v>0</v>
      </c>
      <c r="AB618" s="78">
        <v>0</v>
      </c>
      <c r="AC618" s="78">
        <v>0</v>
      </c>
      <c r="AD618" s="78">
        <v>0</v>
      </c>
      <c r="AE618" s="31"/>
    </row>
    <row r="619" spans="1:31" s="40" customFormat="1" ht="25.5" outlineLevel="1" x14ac:dyDescent="0.25">
      <c r="A619" s="57">
        <v>684</v>
      </c>
      <c r="B619" s="65" t="s">
        <v>341</v>
      </c>
      <c r="C619" s="65" t="s">
        <v>324</v>
      </c>
      <c r="D619" s="66" t="s">
        <v>759</v>
      </c>
      <c r="E619" s="67"/>
      <c r="F619" s="66"/>
      <c r="G619" s="68" t="s">
        <v>1104</v>
      </c>
      <c r="H619" s="26"/>
      <c r="I619" s="26"/>
      <c r="J619" s="27">
        <v>1</v>
      </c>
      <c r="K619" s="29"/>
      <c r="L619" s="75"/>
      <c r="M619" s="28" t="str">
        <f t="shared" si="79"/>
        <v/>
      </c>
      <c r="N619" s="75"/>
      <c r="O619" s="28" t="str">
        <f t="shared" si="80"/>
        <v/>
      </c>
      <c r="P619" s="75">
        <v>3</v>
      </c>
      <c r="Q619" s="28">
        <f t="shared" si="81"/>
        <v>0</v>
      </c>
      <c r="R619" s="75"/>
      <c r="S619" s="28" t="str">
        <f t="shared" si="82"/>
        <v/>
      </c>
      <c r="T619" s="75"/>
      <c r="U619" s="28" t="str">
        <f t="shared" si="83"/>
        <v/>
      </c>
      <c r="V619" s="30"/>
      <c r="W619" s="78">
        <v>0</v>
      </c>
      <c r="X619" s="78">
        <v>0</v>
      </c>
      <c r="Y619" s="78">
        <v>0</v>
      </c>
      <c r="Z619" s="78">
        <v>0</v>
      </c>
      <c r="AA619" s="78">
        <v>0</v>
      </c>
      <c r="AB619" s="78">
        <v>0</v>
      </c>
      <c r="AC619" s="78">
        <v>0</v>
      </c>
      <c r="AD619" s="78">
        <v>0</v>
      </c>
      <c r="AE619" s="31"/>
    </row>
    <row r="620" spans="1:31" s="40" customFormat="1" ht="25.5" outlineLevel="1" x14ac:dyDescent="0.25">
      <c r="A620" s="57">
        <v>685</v>
      </c>
      <c r="B620" s="65" t="s">
        <v>341</v>
      </c>
      <c r="C620" s="65" t="s">
        <v>324</v>
      </c>
      <c r="D620" s="66" t="s">
        <v>211</v>
      </c>
      <c r="E620" s="67"/>
      <c r="F620" s="66"/>
      <c r="G620" s="68" t="s">
        <v>1104</v>
      </c>
      <c r="H620" s="26"/>
      <c r="I620" s="26"/>
      <c r="J620" s="27">
        <v>1</v>
      </c>
      <c r="K620" s="29"/>
      <c r="L620" s="75"/>
      <c r="M620" s="28" t="str">
        <f t="shared" si="79"/>
        <v/>
      </c>
      <c r="N620" s="75"/>
      <c r="O620" s="28" t="str">
        <f t="shared" si="80"/>
        <v/>
      </c>
      <c r="P620" s="75">
        <v>3</v>
      </c>
      <c r="Q620" s="28">
        <f t="shared" si="81"/>
        <v>0</v>
      </c>
      <c r="R620" s="75"/>
      <c r="S620" s="28" t="str">
        <f t="shared" si="82"/>
        <v/>
      </c>
      <c r="T620" s="75"/>
      <c r="U620" s="28" t="str">
        <f t="shared" si="83"/>
        <v/>
      </c>
      <c r="V620" s="30"/>
      <c r="W620" s="78">
        <v>0</v>
      </c>
      <c r="X620" s="78">
        <v>0</v>
      </c>
      <c r="Y620" s="78">
        <v>0</v>
      </c>
      <c r="Z620" s="78">
        <v>0</v>
      </c>
      <c r="AA620" s="78">
        <v>0</v>
      </c>
      <c r="AB620" s="78">
        <v>0</v>
      </c>
      <c r="AC620" s="78">
        <v>0</v>
      </c>
      <c r="AD620" s="78">
        <v>0</v>
      </c>
      <c r="AE620" s="31"/>
    </row>
    <row r="621" spans="1:31" s="40" customFormat="1" ht="25.5" outlineLevel="1" x14ac:dyDescent="0.25">
      <c r="A621" s="57">
        <v>686</v>
      </c>
      <c r="B621" s="65" t="s">
        <v>341</v>
      </c>
      <c r="C621" s="65" t="s">
        <v>324</v>
      </c>
      <c r="D621" s="66" t="s">
        <v>760</v>
      </c>
      <c r="E621" s="67"/>
      <c r="F621" s="66"/>
      <c r="G621" s="68" t="s">
        <v>1104</v>
      </c>
      <c r="H621" s="26"/>
      <c r="I621" s="26"/>
      <c r="J621" s="27">
        <v>1</v>
      </c>
      <c r="K621" s="29"/>
      <c r="L621" s="75"/>
      <c r="M621" s="28" t="str">
        <f t="shared" si="79"/>
        <v/>
      </c>
      <c r="N621" s="75"/>
      <c r="O621" s="28" t="str">
        <f t="shared" si="80"/>
        <v/>
      </c>
      <c r="P621" s="75">
        <v>3</v>
      </c>
      <c r="Q621" s="28">
        <f t="shared" si="81"/>
        <v>0</v>
      </c>
      <c r="R621" s="75"/>
      <c r="S621" s="28" t="str">
        <f t="shared" si="82"/>
        <v/>
      </c>
      <c r="T621" s="75"/>
      <c r="U621" s="28" t="str">
        <f t="shared" si="83"/>
        <v/>
      </c>
      <c r="V621" s="30"/>
      <c r="W621" s="78">
        <v>0</v>
      </c>
      <c r="X621" s="78">
        <v>0</v>
      </c>
      <c r="Y621" s="78">
        <v>0</v>
      </c>
      <c r="Z621" s="78">
        <v>0</v>
      </c>
      <c r="AA621" s="78">
        <v>0</v>
      </c>
      <c r="AB621" s="78">
        <v>0</v>
      </c>
      <c r="AC621" s="78">
        <v>0</v>
      </c>
      <c r="AD621" s="78">
        <v>0</v>
      </c>
      <c r="AE621" s="31"/>
    </row>
    <row r="622" spans="1:31" s="40" customFormat="1" ht="25.5" outlineLevel="1" x14ac:dyDescent="0.25">
      <c r="A622" s="57">
        <v>687</v>
      </c>
      <c r="B622" s="65" t="s">
        <v>341</v>
      </c>
      <c r="C622" s="65" t="s">
        <v>324</v>
      </c>
      <c r="D622" s="66" t="s">
        <v>212</v>
      </c>
      <c r="E622" s="67"/>
      <c r="F622" s="66"/>
      <c r="G622" s="68" t="s">
        <v>1104</v>
      </c>
      <c r="H622" s="26"/>
      <c r="I622" s="26"/>
      <c r="J622" s="27">
        <v>1</v>
      </c>
      <c r="K622" s="29"/>
      <c r="L622" s="75"/>
      <c r="M622" s="28" t="str">
        <f t="shared" si="79"/>
        <v/>
      </c>
      <c r="N622" s="75"/>
      <c r="O622" s="28" t="str">
        <f t="shared" si="80"/>
        <v/>
      </c>
      <c r="P622" s="75">
        <v>3</v>
      </c>
      <c r="Q622" s="28">
        <f t="shared" si="81"/>
        <v>0</v>
      </c>
      <c r="R622" s="75"/>
      <c r="S622" s="28" t="str">
        <f t="shared" si="82"/>
        <v/>
      </c>
      <c r="T622" s="75"/>
      <c r="U622" s="28" t="str">
        <f t="shared" si="83"/>
        <v/>
      </c>
      <c r="V622" s="30"/>
      <c r="W622" s="78">
        <v>0</v>
      </c>
      <c r="X622" s="78">
        <v>0</v>
      </c>
      <c r="Y622" s="78">
        <v>0</v>
      </c>
      <c r="Z622" s="78">
        <v>0</v>
      </c>
      <c r="AA622" s="78">
        <v>0</v>
      </c>
      <c r="AB622" s="78">
        <v>0</v>
      </c>
      <c r="AC622" s="78">
        <v>0</v>
      </c>
      <c r="AD622" s="78">
        <v>0</v>
      </c>
      <c r="AE622" s="31"/>
    </row>
    <row r="623" spans="1:31" s="40" customFormat="1" ht="25.5" outlineLevel="1" x14ac:dyDescent="0.25">
      <c r="A623" s="57">
        <v>688</v>
      </c>
      <c r="B623" s="65" t="s">
        <v>341</v>
      </c>
      <c r="C623" s="65" t="s">
        <v>324</v>
      </c>
      <c r="D623" s="66" t="s">
        <v>761</v>
      </c>
      <c r="E623" s="67"/>
      <c r="F623" s="66"/>
      <c r="G623" s="68" t="s">
        <v>1104</v>
      </c>
      <c r="H623" s="26"/>
      <c r="I623" s="26"/>
      <c r="J623" s="27">
        <v>1</v>
      </c>
      <c r="K623" s="29"/>
      <c r="L623" s="75"/>
      <c r="M623" s="28" t="str">
        <f t="shared" si="79"/>
        <v/>
      </c>
      <c r="N623" s="75"/>
      <c r="O623" s="28" t="str">
        <f t="shared" si="80"/>
        <v/>
      </c>
      <c r="P623" s="75">
        <v>3</v>
      </c>
      <c r="Q623" s="28">
        <f t="shared" si="81"/>
        <v>0</v>
      </c>
      <c r="R623" s="75"/>
      <c r="S623" s="28" t="str">
        <f t="shared" si="82"/>
        <v/>
      </c>
      <c r="T623" s="75"/>
      <c r="U623" s="28" t="str">
        <f t="shared" si="83"/>
        <v/>
      </c>
      <c r="V623" s="30"/>
      <c r="W623" s="78">
        <v>0</v>
      </c>
      <c r="X623" s="78">
        <v>0</v>
      </c>
      <c r="Y623" s="78">
        <v>0</v>
      </c>
      <c r="Z623" s="78">
        <v>0</v>
      </c>
      <c r="AA623" s="78">
        <v>0</v>
      </c>
      <c r="AB623" s="78">
        <v>0</v>
      </c>
      <c r="AC623" s="78">
        <v>0</v>
      </c>
      <c r="AD623" s="78">
        <v>0</v>
      </c>
      <c r="AE623" s="31"/>
    </row>
    <row r="624" spans="1:31" s="40" customFormat="1" ht="25.5" outlineLevel="1" x14ac:dyDescent="0.25">
      <c r="A624" s="57">
        <v>689</v>
      </c>
      <c r="B624" s="65" t="s">
        <v>341</v>
      </c>
      <c r="C624" s="65" t="s">
        <v>324</v>
      </c>
      <c r="D624" s="66" t="s">
        <v>762</v>
      </c>
      <c r="E624" s="67"/>
      <c r="F624" s="66"/>
      <c r="G624" s="68" t="s">
        <v>1104</v>
      </c>
      <c r="H624" s="26"/>
      <c r="I624" s="26"/>
      <c r="J624" s="27">
        <v>1</v>
      </c>
      <c r="K624" s="29"/>
      <c r="L624" s="75"/>
      <c r="M624" s="28" t="str">
        <f t="shared" si="79"/>
        <v/>
      </c>
      <c r="N624" s="75"/>
      <c r="O624" s="28" t="str">
        <f t="shared" si="80"/>
        <v/>
      </c>
      <c r="P624" s="75">
        <v>3</v>
      </c>
      <c r="Q624" s="28">
        <f t="shared" si="81"/>
        <v>0</v>
      </c>
      <c r="R624" s="75"/>
      <c r="S624" s="28" t="str">
        <f t="shared" si="82"/>
        <v/>
      </c>
      <c r="T624" s="75"/>
      <c r="U624" s="28" t="str">
        <f t="shared" si="83"/>
        <v/>
      </c>
      <c r="V624" s="30"/>
      <c r="W624" s="78">
        <v>0</v>
      </c>
      <c r="X624" s="78">
        <v>0</v>
      </c>
      <c r="Y624" s="78">
        <v>0</v>
      </c>
      <c r="Z624" s="78">
        <v>0</v>
      </c>
      <c r="AA624" s="78">
        <v>0</v>
      </c>
      <c r="AB624" s="78">
        <v>0</v>
      </c>
      <c r="AC624" s="78">
        <v>0</v>
      </c>
      <c r="AD624" s="78">
        <v>0</v>
      </c>
      <c r="AE624" s="31"/>
    </row>
    <row r="625" spans="1:31" s="40" customFormat="1" ht="25.5" outlineLevel="1" x14ac:dyDescent="0.25">
      <c r="A625" s="57">
        <v>690</v>
      </c>
      <c r="B625" s="65" t="s">
        <v>341</v>
      </c>
      <c r="C625" s="65" t="s">
        <v>324</v>
      </c>
      <c r="D625" s="66" t="s">
        <v>763</v>
      </c>
      <c r="E625" s="67"/>
      <c r="F625" s="66"/>
      <c r="G625" s="68" t="s">
        <v>1104</v>
      </c>
      <c r="H625" s="26"/>
      <c r="I625" s="26"/>
      <c r="J625" s="27">
        <v>1</v>
      </c>
      <c r="K625" s="29"/>
      <c r="L625" s="75"/>
      <c r="M625" s="28" t="str">
        <f t="shared" si="79"/>
        <v/>
      </c>
      <c r="N625" s="75"/>
      <c r="O625" s="28" t="str">
        <f t="shared" si="80"/>
        <v/>
      </c>
      <c r="P625" s="75">
        <v>3</v>
      </c>
      <c r="Q625" s="28">
        <f t="shared" si="81"/>
        <v>0</v>
      </c>
      <c r="R625" s="75"/>
      <c r="S625" s="28" t="str">
        <f t="shared" si="82"/>
        <v/>
      </c>
      <c r="T625" s="75"/>
      <c r="U625" s="28" t="str">
        <f t="shared" si="83"/>
        <v/>
      </c>
      <c r="V625" s="30"/>
      <c r="W625" s="78">
        <v>0</v>
      </c>
      <c r="X625" s="78">
        <v>0</v>
      </c>
      <c r="Y625" s="78">
        <v>0</v>
      </c>
      <c r="Z625" s="78">
        <v>0</v>
      </c>
      <c r="AA625" s="78">
        <v>0</v>
      </c>
      <c r="AB625" s="78">
        <v>0</v>
      </c>
      <c r="AC625" s="78">
        <v>0</v>
      </c>
      <c r="AD625" s="78">
        <v>0</v>
      </c>
      <c r="AE625" s="31"/>
    </row>
    <row r="626" spans="1:31" s="40" customFormat="1" ht="25.5" outlineLevel="1" x14ac:dyDescent="0.25">
      <c r="A626" s="57">
        <v>691</v>
      </c>
      <c r="B626" s="65" t="s">
        <v>341</v>
      </c>
      <c r="C626" s="65" t="s">
        <v>324</v>
      </c>
      <c r="D626" s="66" t="s">
        <v>764</v>
      </c>
      <c r="E626" s="67"/>
      <c r="F626" s="66"/>
      <c r="G626" s="68" t="s">
        <v>1104</v>
      </c>
      <c r="H626" s="26"/>
      <c r="I626" s="26"/>
      <c r="J626" s="27">
        <v>1</v>
      </c>
      <c r="K626" s="29"/>
      <c r="L626" s="75"/>
      <c r="M626" s="28" t="str">
        <f t="shared" si="79"/>
        <v/>
      </c>
      <c r="N626" s="75"/>
      <c r="O626" s="28" t="str">
        <f t="shared" si="80"/>
        <v/>
      </c>
      <c r="P626" s="75">
        <v>3</v>
      </c>
      <c r="Q626" s="28">
        <f t="shared" si="81"/>
        <v>0</v>
      </c>
      <c r="R626" s="75"/>
      <c r="S626" s="28" t="str">
        <f t="shared" si="82"/>
        <v/>
      </c>
      <c r="T626" s="75"/>
      <c r="U626" s="28" t="str">
        <f t="shared" si="83"/>
        <v/>
      </c>
      <c r="V626" s="30"/>
      <c r="W626" s="78">
        <v>0</v>
      </c>
      <c r="X626" s="78">
        <v>0</v>
      </c>
      <c r="Y626" s="78">
        <v>0</v>
      </c>
      <c r="Z626" s="78">
        <v>0</v>
      </c>
      <c r="AA626" s="78">
        <v>0</v>
      </c>
      <c r="AB626" s="78">
        <v>0</v>
      </c>
      <c r="AC626" s="78">
        <v>0</v>
      </c>
      <c r="AD626" s="78">
        <v>0</v>
      </c>
      <c r="AE626" s="31"/>
    </row>
    <row r="627" spans="1:31" s="40" customFormat="1" ht="25.5" outlineLevel="1" x14ac:dyDescent="0.25">
      <c r="A627" s="57">
        <v>692</v>
      </c>
      <c r="B627" s="65" t="s">
        <v>341</v>
      </c>
      <c r="C627" s="65" t="s">
        <v>324</v>
      </c>
      <c r="D627" s="66" t="s">
        <v>765</v>
      </c>
      <c r="E627" s="67"/>
      <c r="F627" s="66"/>
      <c r="G627" s="68" t="s">
        <v>1104</v>
      </c>
      <c r="H627" s="26"/>
      <c r="I627" s="26"/>
      <c r="J627" s="27">
        <v>1</v>
      </c>
      <c r="K627" s="29"/>
      <c r="L627" s="75"/>
      <c r="M627" s="28" t="str">
        <f t="shared" si="79"/>
        <v/>
      </c>
      <c r="N627" s="75"/>
      <c r="O627" s="28" t="str">
        <f t="shared" si="80"/>
        <v/>
      </c>
      <c r="P627" s="75">
        <v>3</v>
      </c>
      <c r="Q627" s="28">
        <f t="shared" si="81"/>
        <v>0</v>
      </c>
      <c r="R627" s="75"/>
      <c r="S627" s="28" t="str">
        <f t="shared" si="82"/>
        <v/>
      </c>
      <c r="T627" s="75"/>
      <c r="U627" s="28" t="str">
        <f t="shared" si="83"/>
        <v/>
      </c>
      <c r="V627" s="30"/>
      <c r="W627" s="78">
        <v>0</v>
      </c>
      <c r="X627" s="78">
        <v>0</v>
      </c>
      <c r="Y627" s="78">
        <v>0</v>
      </c>
      <c r="Z627" s="78">
        <v>0</v>
      </c>
      <c r="AA627" s="78">
        <v>0</v>
      </c>
      <c r="AB627" s="78">
        <v>0</v>
      </c>
      <c r="AC627" s="78">
        <v>0</v>
      </c>
      <c r="AD627" s="78">
        <v>0</v>
      </c>
      <c r="AE627" s="31"/>
    </row>
    <row r="628" spans="1:31" s="40" customFormat="1" ht="25.5" outlineLevel="1" x14ac:dyDescent="0.25">
      <c r="A628" s="57">
        <v>693</v>
      </c>
      <c r="B628" s="65" t="s">
        <v>341</v>
      </c>
      <c r="C628" s="65" t="s">
        <v>324</v>
      </c>
      <c r="D628" s="66" t="s">
        <v>766</v>
      </c>
      <c r="E628" s="67"/>
      <c r="F628" s="66"/>
      <c r="G628" s="68" t="s">
        <v>1104</v>
      </c>
      <c r="H628" s="26"/>
      <c r="I628" s="26"/>
      <c r="J628" s="27">
        <v>1</v>
      </c>
      <c r="K628" s="29"/>
      <c r="L628" s="75"/>
      <c r="M628" s="28" t="str">
        <f t="shared" si="79"/>
        <v/>
      </c>
      <c r="N628" s="75"/>
      <c r="O628" s="28" t="str">
        <f t="shared" si="80"/>
        <v/>
      </c>
      <c r="P628" s="75">
        <v>3</v>
      </c>
      <c r="Q628" s="28">
        <f t="shared" si="81"/>
        <v>0</v>
      </c>
      <c r="R628" s="75"/>
      <c r="S628" s="28" t="str">
        <f t="shared" si="82"/>
        <v/>
      </c>
      <c r="T628" s="75"/>
      <c r="U628" s="28" t="str">
        <f t="shared" si="83"/>
        <v/>
      </c>
      <c r="V628" s="30"/>
      <c r="W628" s="78">
        <v>0</v>
      </c>
      <c r="X628" s="78">
        <v>0</v>
      </c>
      <c r="Y628" s="78">
        <v>0</v>
      </c>
      <c r="Z628" s="78">
        <v>0</v>
      </c>
      <c r="AA628" s="78">
        <v>0</v>
      </c>
      <c r="AB628" s="78">
        <v>0</v>
      </c>
      <c r="AC628" s="78">
        <v>0</v>
      </c>
      <c r="AD628" s="78">
        <v>0</v>
      </c>
      <c r="AE628" s="31"/>
    </row>
    <row r="629" spans="1:31" s="40" customFormat="1" ht="25.5" outlineLevel="1" x14ac:dyDescent="0.25">
      <c r="A629" s="57">
        <v>694</v>
      </c>
      <c r="B629" s="65" t="s">
        <v>341</v>
      </c>
      <c r="C629" s="65" t="s">
        <v>324</v>
      </c>
      <c r="D629" s="66" t="s">
        <v>767</v>
      </c>
      <c r="E629" s="67"/>
      <c r="F629" s="66"/>
      <c r="G629" s="68" t="s">
        <v>1104</v>
      </c>
      <c r="H629" s="26"/>
      <c r="I629" s="26"/>
      <c r="J629" s="27">
        <v>1</v>
      </c>
      <c r="K629" s="29"/>
      <c r="L629" s="75"/>
      <c r="M629" s="28" t="str">
        <f t="shared" si="79"/>
        <v/>
      </c>
      <c r="N629" s="75"/>
      <c r="O629" s="28" t="str">
        <f t="shared" si="80"/>
        <v/>
      </c>
      <c r="P629" s="75">
        <v>3</v>
      </c>
      <c r="Q629" s="28">
        <f t="shared" si="81"/>
        <v>0</v>
      </c>
      <c r="R629" s="75"/>
      <c r="S629" s="28" t="str">
        <f t="shared" si="82"/>
        <v/>
      </c>
      <c r="T629" s="75"/>
      <c r="U629" s="28" t="str">
        <f t="shared" si="83"/>
        <v/>
      </c>
      <c r="V629" s="30"/>
      <c r="W629" s="78">
        <v>0</v>
      </c>
      <c r="X629" s="78">
        <v>0</v>
      </c>
      <c r="Y629" s="78">
        <v>0</v>
      </c>
      <c r="Z629" s="78">
        <v>0</v>
      </c>
      <c r="AA629" s="78">
        <v>0</v>
      </c>
      <c r="AB629" s="78">
        <v>0</v>
      </c>
      <c r="AC629" s="78">
        <v>0</v>
      </c>
      <c r="AD629" s="78">
        <v>0</v>
      </c>
      <c r="AE629" s="31"/>
    </row>
    <row r="630" spans="1:31" s="40" customFormat="1" ht="25.5" outlineLevel="1" x14ac:dyDescent="0.25">
      <c r="A630" s="57">
        <v>695</v>
      </c>
      <c r="B630" s="65" t="s">
        <v>341</v>
      </c>
      <c r="C630" s="65" t="s">
        <v>324</v>
      </c>
      <c r="D630" s="66" t="s">
        <v>768</v>
      </c>
      <c r="E630" s="67"/>
      <c r="F630" s="66"/>
      <c r="G630" s="68" t="s">
        <v>1104</v>
      </c>
      <c r="H630" s="26"/>
      <c r="I630" s="26"/>
      <c r="J630" s="27">
        <v>1</v>
      </c>
      <c r="K630" s="29"/>
      <c r="L630" s="75"/>
      <c r="M630" s="28" t="str">
        <f t="shared" si="79"/>
        <v/>
      </c>
      <c r="N630" s="75"/>
      <c r="O630" s="28" t="str">
        <f t="shared" si="80"/>
        <v/>
      </c>
      <c r="P630" s="75">
        <v>3</v>
      </c>
      <c r="Q630" s="28">
        <f t="shared" si="81"/>
        <v>0</v>
      </c>
      <c r="R630" s="75"/>
      <c r="S630" s="28" t="str">
        <f t="shared" si="82"/>
        <v/>
      </c>
      <c r="T630" s="75"/>
      <c r="U630" s="28" t="str">
        <f t="shared" si="83"/>
        <v/>
      </c>
      <c r="V630" s="30"/>
      <c r="W630" s="78">
        <v>0</v>
      </c>
      <c r="X630" s="78">
        <v>0</v>
      </c>
      <c r="Y630" s="78">
        <v>0</v>
      </c>
      <c r="Z630" s="78">
        <v>0</v>
      </c>
      <c r="AA630" s="78">
        <v>0</v>
      </c>
      <c r="AB630" s="78">
        <v>0</v>
      </c>
      <c r="AC630" s="78">
        <v>0</v>
      </c>
      <c r="AD630" s="78">
        <v>0</v>
      </c>
      <c r="AE630" s="31"/>
    </row>
    <row r="631" spans="1:31" s="25" customFormat="1" ht="18.75" x14ac:dyDescent="0.25">
      <c r="A631" s="22"/>
      <c r="B631" s="64" t="s">
        <v>341</v>
      </c>
      <c r="C631" s="23" t="s">
        <v>769</v>
      </c>
      <c r="D631" s="23"/>
      <c r="E631" s="23"/>
      <c r="F631" s="23"/>
      <c r="G631" s="73"/>
      <c r="H631" s="23"/>
      <c r="I631" s="23"/>
      <c r="J631" s="23"/>
      <c r="K631" s="23"/>
      <c r="L631" s="23"/>
      <c r="M631" s="23"/>
      <c r="N631" s="23"/>
      <c r="O631" s="23"/>
      <c r="P631" s="23"/>
      <c r="Q631" s="23"/>
      <c r="R631" s="23"/>
      <c r="S631" s="23"/>
      <c r="T631" s="23"/>
      <c r="U631" s="23"/>
      <c r="V631" s="30"/>
      <c r="W631" s="23"/>
      <c r="X631" s="23"/>
      <c r="Y631" s="23"/>
      <c r="Z631" s="23"/>
      <c r="AA631" s="23"/>
      <c r="AB631" s="23"/>
      <c r="AC631" s="23"/>
      <c r="AD631" s="23"/>
      <c r="AE631" s="16"/>
    </row>
    <row r="632" spans="1:31" s="40" customFormat="1" ht="25.5" outlineLevel="1" x14ac:dyDescent="0.25">
      <c r="A632" s="57">
        <v>696</v>
      </c>
      <c r="B632" s="65" t="s">
        <v>341</v>
      </c>
      <c r="C632" s="65" t="s">
        <v>769</v>
      </c>
      <c r="D632" s="66" t="s">
        <v>770</v>
      </c>
      <c r="E632" s="67"/>
      <c r="F632" s="66"/>
      <c r="G632" s="68" t="s">
        <v>1104</v>
      </c>
      <c r="H632" s="26"/>
      <c r="I632" s="26"/>
      <c r="J632" s="27">
        <v>1</v>
      </c>
      <c r="K632" s="29"/>
      <c r="L632" s="75"/>
      <c r="M632" s="28" t="str">
        <f>IF(L632&lt;&gt;"",($W632*$W$15+$Y632*$Y$15+$Z632*$Z$15+$AA632*$AA$15+$AB632*$AB$15+$AC632*$AC$15+$AD632*$AD$15)/SUM($W$15:$AD$15),"")</f>
        <v/>
      </c>
      <c r="N632" s="75"/>
      <c r="O632" s="28" t="str">
        <f>IF(N632&lt;&gt;"",($W632*$W$15+$X632*$X$15+$Y632*$Y$15+$Z632*$Z$15+$AA632*$AA$15+$AB632*$AB$15+$AC632*$AC$15+$AD632*$AD$15)/SUM($W$15:$AD$15),"")</f>
        <v/>
      </c>
      <c r="P632" s="75">
        <v>3</v>
      </c>
      <c r="Q632" s="28">
        <f>IF(P632&lt;&gt;"",($W632*$W$15+$X632*$X$15+$Y632*$Y$15+$Z632*$Z$15+$AA632*$AA$15+$AB632*$AB$15+$AC632*$AC$15+$AD632*$AD$15)/SUM($W$15:$AD$15),"")</f>
        <v>0</v>
      </c>
      <c r="R632" s="75"/>
      <c r="S632" s="28" t="str">
        <f>IF(R632&lt;&gt;"",($W632*$W$15+$X632*$X$15+$Y632*$Y$15+$Z632*$Z$15+$AA632*$AA$15+$AB632*$AB$15+$AC632*$AC$15+$AD632*$AD$15)/SUM($W$15:$AD$15),"")</f>
        <v/>
      </c>
      <c r="T632" s="75"/>
      <c r="U632" s="28" t="str">
        <f>IF(T632&lt;&gt;"",($W632*$W$15+$X632*$X$15+$Y632*$Y$15+$Z632*$Z$15+$AA632*$AA$15+$AB632*$AB$15+$AC632*$AC$15+$AD632*$AD$15)/SUM($W$15:$AD$15),"")</f>
        <v/>
      </c>
      <c r="V632" s="30"/>
      <c r="W632" s="78">
        <v>0</v>
      </c>
      <c r="X632" s="78">
        <v>0</v>
      </c>
      <c r="Y632" s="78">
        <v>0</v>
      </c>
      <c r="Z632" s="78">
        <v>0</v>
      </c>
      <c r="AA632" s="78">
        <v>0</v>
      </c>
      <c r="AB632" s="78">
        <v>0</v>
      </c>
      <c r="AC632" s="78">
        <v>0</v>
      </c>
      <c r="AD632" s="78">
        <v>0</v>
      </c>
      <c r="AE632" s="31"/>
    </row>
    <row r="633" spans="1:31" s="25" customFormat="1" ht="18.75" x14ac:dyDescent="0.25">
      <c r="A633" s="22"/>
      <c r="B633" s="64" t="s">
        <v>341</v>
      </c>
      <c r="C633" s="23" t="s">
        <v>323</v>
      </c>
      <c r="D633" s="23"/>
      <c r="E633" s="23"/>
      <c r="F633" s="23"/>
      <c r="G633" s="73"/>
      <c r="H633" s="23"/>
      <c r="I633" s="23"/>
      <c r="J633" s="23"/>
      <c r="K633" s="23"/>
      <c r="L633" s="23"/>
      <c r="M633" s="23"/>
      <c r="N633" s="23"/>
      <c r="O633" s="23"/>
      <c r="P633" s="23"/>
      <c r="Q633" s="23"/>
      <c r="R633" s="23"/>
      <c r="S633" s="23"/>
      <c r="T633" s="23"/>
      <c r="U633" s="23"/>
      <c r="V633" s="30"/>
      <c r="W633" s="23"/>
      <c r="X633" s="23"/>
      <c r="Y633" s="23"/>
      <c r="Z633" s="23"/>
      <c r="AA633" s="23"/>
      <c r="AB633" s="23"/>
      <c r="AC633" s="23"/>
      <c r="AD633" s="23"/>
      <c r="AE633" s="16"/>
    </row>
    <row r="634" spans="1:31" s="40" customFormat="1" ht="25.5" outlineLevel="1" x14ac:dyDescent="0.25">
      <c r="A634" s="57">
        <v>191</v>
      </c>
      <c r="B634" s="65" t="s">
        <v>341</v>
      </c>
      <c r="C634" s="65" t="s">
        <v>323</v>
      </c>
      <c r="D634" s="66" t="s">
        <v>227</v>
      </c>
      <c r="E634" s="67" t="s">
        <v>329</v>
      </c>
      <c r="F634" s="66" t="s">
        <v>357</v>
      </c>
      <c r="G634" s="68" t="s">
        <v>1103</v>
      </c>
      <c r="H634" s="26" t="s">
        <v>1100</v>
      </c>
      <c r="I634" s="26"/>
      <c r="J634" s="27">
        <v>1</v>
      </c>
      <c r="K634" s="29"/>
      <c r="L634" s="75"/>
      <c r="M634" s="28" t="str">
        <f t="shared" ref="M634:M665" si="84">IF(L634&lt;&gt;"",($W634*$W$15+$Y634*$Y$15+$Z634*$Z$15+$AA634*$AA$15+$AB634*$AB$15+$AC634*$AC$15+$AD634*$AD$15)/SUM($W$15:$AD$15),"")</f>
        <v/>
      </c>
      <c r="N634" s="75"/>
      <c r="O634" s="28" t="str">
        <f t="shared" ref="O634:O665" si="85">IF(N634&lt;&gt;"",($W634*$W$15+$X634*$X$15+$Y634*$Y$15+$Z634*$Z$15+$AA634*$AA$15+$AB634*$AB$15+$AC634*$AC$15+$AD634*$AD$15)/SUM($W$15:$AD$15),"")</f>
        <v/>
      </c>
      <c r="P634" s="75">
        <v>2</v>
      </c>
      <c r="Q634" s="28">
        <f t="shared" ref="Q634:Q665" si="86">IF(P634&lt;&gt;"",($W634*$W$15+$X634*$X$15+$Y634*$Y$15+$Z634*$Z$15+$AA634*$AA$15+$AB634*$AB$15+$AC634*$AC$15+$AD634*$AD$15)/SUM($W$15:$AD$15),"")</f>
        <v>0.05</v>
      </c>
      <c r="R634" s="75"/>
      <c r="S634" s="28" t="str">
        <f t="shared" ref="S634:S665" si="87">IF(R634&lt;&gt;"",($W634*$W$15+$X634*$X$15+$Y634*$Y$15+$Z634*$Z$15+$AA634*$AA$15+$AB634*$AB$15+$AC634*$AC$15+$AD634*$AD$15)/SUM($W$15:$AD$15),"")</f>
        <v/>
      </c>
      <c r="T634" s="75"/>
      <c r="U634" s="28" t="str">
        <f t="shared" ref="U634:U665" si="88">IF(T634&lt;&gt;"",($W634*$W$15+$X634*$X$15+$Y634*$Y$15+$Z634*$Z$15+$AA634*$AA$15+$AB634*$AB$15+$AC634*$AC$15+$AD634*$AD$15)/SUM($W$15:$AD$15),"")</f>
        <v/>
      </c>
      <c r="V634" s="30"/>
      <c r="W634" s="62">
        <v>1</v>
      </c>
      <c r="X634" s="69">
        <v>0</v>
      </c>
      <c r="Y634" s="62">
        <v>0</v>
      </c>
      <c r="Z634" s="62">
        <v>0</v>
      </c>
      <c r="AA634" s="62">
        <v>0</v>
      </c>
      <c r="AB634" s="62">
        <v>0</v>
      </c>
      <c r="AC634" s="62">
        <v>0</v>
      </c>
      <c r="AD634" s="62">
        <v>0</v>
      </c>
      <c r="AE634" s="31"/>
    </row>
    <row r="635" spans="1:31" s="40" customFormat="1" ht="25.5" outlineLevel="1" x14ac:dyDescent="0.25">
      <c r="A635" s="57">
        <v>697</v>
      </c>
      <c r="B635" s="65" t="s">
        <v>341</v>
      </c>
      <c r="C635" s="65" t="s">
        <v>323</v>
      </c>
      <c r="D635" s="66" t="s">
        <v>771</v>
      </c>
      <c r="E635" s="67" t="s">
        <v>329</v>
      </c>
      <c r="F635" s="66"/>
      <c r="G635" s="68" t="s">
        <v>1103</v>
      </c>
      <c r="H635" s="26"/>
      <c r="I635" s="26"/>
      <c r="J635" s="27">
        <v>1</v>
      </c>
      <c r="K635" s="29"/>
      <c r="L635" s="75"/>
      <c r="M635" s="28" t="str">
        <f t="shared" si="84"/>
        <v/>
      </c>
      <c r="N635" s="75"/>
      <c r="O635" s="28" t="str">
        <f t="shared" si="85"/>
        <v/>
      </c>
      <c r="P635" s="75">
        <v>2</v>
      </c>
      <c r="Q635" s="28">
        <f t="shared" si="86"/>
        <v>0</v>
      </c>
      <c r="R635" s="75"/>
      <c r="S635" s="28" t="str">
        <f t="shared" si="87"/>
        <v/>
      </c>
      <c r="T635" s="75"/>
      <c r="U635" s="28" t="str">
        <f t="shared" si="88"/>
        <v/>
      </c>
      <c r="V635" s="30"/>
      <c r="W635" s="78">
        <v>0</v>
      </c>
      <c r="X635" s="78">
        <v>0</v>
      </c>
      <c r="Y635" s="78">
        <v>0</v>
      </c>
      <c r="Z635" s="78">
        <v>0</v>
      </c>
      <c r="AA635" s="78">
        <v>0</v>
      </c>
      <c r="AB635" s="78">
        <v>0</v>
      </c>
      <c r="AC635" s="78">
        <v>0</v>
      </c>
      <c r="AD635" s="78">
        <v>0</v>
      </c>
      <c r="AE635" s="31"/>
    </row>
    <row r="636" spans="1:31" s="40" customFormat="1" ht="25.5" outlineLevel="1" x14ac:dyDescent="0.25">
      <c r="A636" s="57">
        <v>698</v>
      </c>
      <c r="B636" s="65" t="s">
        <v>341</v>
      </c>
      <c r="C636" s="65" t="s">
        <v>323</v>
      </c>
      <c r="D636" s="66" t="s">
        <v>772</v>
      </c>
      <c r="E636" s="67" t="s">
        <v>329</v>
      </c>
      <c r="F636" s="66"/>
      <c r="G636" s="68" t="s">
        <v>1103</v>
      </c>
      <c r="H636" s="26"/>
      <c r="I636" s="26"/>
      <c r="J636" s="27">
        <v>1</v>
      </c>
      <c r="K636" s="29"/>
      <c r="L636" s="75"/>
      <c r="M636" s="28" t="str">
        <f t="shared" si="84"/>
        <v/>
      </c>
      <c r="N636" s="75"/>
      <c r="O636" s="28" t="str">
        <f t="shared" si="85"/>
        <v/>
      </c>
      <c r="P636" s="75">
        <v>2</v>
      </c>
      <c r="Q636" s="28">
        <f t="shared" si="86"/>
        <v>0</v>
      </c>
      <c r="R636" s="75"/>
      <c r="S636" s="28" t="str">
        <f t="shared" si="87"/>
        <v/>
      </c>
      <c r="T636" s="75"/>
      <c r="U636" s="28" t="str">
        <f t="shared" si="88"/>
        <v/>
      </c>
      <c r="V636" s="30"/>
      <c r="W636" s="78">
        <v>0</v>
      </c>
      <c r="X636" s="78">
        <v>0</v>
      </c>
      <c r="Y636" s="78">
        <v>0</v>
      </c>
      <c r="Z636" s="78">
        <v>0</v>
      </c>
      <c r="AA636" s="78">
        <v>0</v>
      </c>
      <c r="AB636" s="78">
        <v>0</v>
      </c>
      <c r="AC636" s="78">
        <v>0</v>
      </c>
      <c r="AD636" s="78">
        <v>0</v>
      </c>
      <c r="AE636" s="31"/>
    </row>
    <row r="637" spans="1:31" s="40" customFormat="1" ht="25.5" outlineLevel="1" x14ac:dyDescent="0.25">
      <c r="A637" s="57">
        <v>699</v>
      </c>
      <c r="B637" s="65" t="s">
        <v>341</v>
      </c>
      <c r="C637" s="65" t="s">
        <v>323</v>
      </c>
      <c r="D637" s="66" t="s">
        <v>773</v>
      </c>
      <c r="E637" s="67" t="s">
        <v>329</v>
      </c>
      <c r="F637" s="66"/>
      <c r="G637" s="68" t="s">
        <v>1103</v>
      </c>
      <c r="H637" s="26"/>
      <c r="I637" s="26"/>
      <c r="J637" s="27">
        <v>1</v>
      </c>
      <c r="K637" s="29"/>
      <c r="L637" s="75"/>
      <c r="M637" s="28" t="str">
        <f t="shared" si="84"/>
        <v/>
      </c>
      <c r="N637" s="75"/>
      <c r="O637" s="28" t="str">
        <f t="shared" si="85"/>
        <v/>
      </c>
      <c r="P637" s="75">
        <v>2</v>
      </c>
      <c r="Q637" s="28">
        <f t="shared" si="86"/>
        <v>0</v>
      </c>
      <c r="R637" s="75"/>
      <c r="S637" s="28" t="str">
        <f t="shared" si="87"/>
        <v/>
      </c>
      <c r="T637" s="75"/>
      <c r="U637" s="28" t="str">
        <f t="shared" si="88"/>
        <v/>
      </c>
      <c r="V637" s="30"/>
      <c r="W637" s="78">
        <v>0</v>
      </c>
      <c r="X637" s="78">
        <v>0</v>
      </c>
      <c r="Y637" s="78">
        <v>0</v>
      </c>
      <c r="Z637" s="78">
        <v>0</v>
      </c>
      <c r="AA637" s="78">
        <v>0</v>
      </c>
      <c r="AB637" s="78">
        <v>0</v>
      </c>
      <c r="AC637" s="78">
        <v>0</v>
      </c>
      <c r="AD637" s="78">
        <v>0</v>
      </c>
      <c r="AE637" s="31"/>
    </row>
    <row r="638" spans="1:31" s="40" customFormat="1" ht="25.5" outlineLevel="1" x14ac:dyDescent="0.25">
      <c r="A638" s="57">
        <v>192</v>
      </c>
      <c r="B638" s="65" t="s">
        <v>341</v>
      </c>
      <c r="C638" s="65" t="s">
        <v>323</v>
      </c>
      <c r="D638" s="66" t="s">
        <v>228</v>
      </c>
      <c r="E638" s="67" t="s">
        <v>329</v>
      </c>
      <c r="F638" s="66"/>
      <c r="G638" s="68" t="s">
        <v>1103</v>
      </c>
      <c r="H638" s="26"/>
      <c r="I638" s="26"/>
      <c r="J638" s="27">
        <v>1</v>
      </c>
      <c r="K638" s="29"/>
      <c r="L638" s="75"/>
      <c r="M638" s="28" t="str">
        <f t="shared" si="84"/>
        <v/>
      </c>
      <c r="N638" s="75"/>
      <c r="O638" s="28" t="str">
        <f t="shared" si="85"/>
        <v/>
      </c>
      <c r="P638" s="75">
        <v>2</v>
      </c>
      <c r="Q638" s="28">
        <f t="shared" si="86"/>
        <v>0</v>
      </c>
      <c r="R638" s="75"/>
      <c r="S638" s="28" t="str">
        <f t="shared" si="87"/>
        <v/>
      </c>
      <c r="T638" s="75"/>
      <c r="U638" s="28" t="str">
        <f t="shared" si="88"/>
        <v/>
      </c>
      <c r="V638" s="30"/>
      <c r="W638" s="62">
        <v>0</v>
      </c>
      <c r="X638" s="69">
        <v>0</v>
      </c>
      <c r="Y638" s="62">
        <v>0</v>
      </c>
      <c r="Z638" s="62">
        <v>0</v>
      </c>
      <c r="AA638" s="62">
        <v>0</v>
      </c>
      <c r="AB638" s="62">
        <v>0</v>
      </c>
      <c r="AC638" s="62">
        <v>0</v>
      </c>
      <c r="AD638" s="62">
        <v>0</v>
      </c>
      <c r="AE638" s="31"/>
    </row>
    <row r="639" spans="1:31" s="40" customFormat="1" ht="25.5" outlineLevel="1" x14ac:dyDescent="0.25">
      <c r="A639" s="57">
        <v>700</v>
      </c>
      <c r="B639" s="65" t="s">
        <v>341</v>
      </c>
      <c r="C639" s="65" t="s">
        <v>323</v>
      </c>
      <c r="D639" s="66" t="s">
        <v>774</v>
      </c>
      <c r="E639" s="67" t="s">
        <v>329</v>
      </c>
      <c r="F639" s="66"/>
      <c r="G639" s="68" t="s">
        <v>1103</v>
      </c>
      <c r="H639" s="26"/>
      <c r="I639" s="26"/>
      <c r="J639" s="27">
        <v>1</v>
      </c>
      <c r="K639" s="29"/>
      <c r="L639" s="75"/>
      <c r="M639" s="28" t="str">
        <f t="shared" si="84"/>
        <v/>
      </c>
      <c r="N639" s="75"/>
      <c r="O639" s="28" t="str">
        <f t="shared" si="85"/>
        <v/>
      </c>
      <c r="P639" s="75">
        <v>2</v>
      </c>
      <c r="Q639" s="28">
        <f t="shared" si="86"/>
        <v>0</v>
      </c>
      <c r="R639" s="75"/>
      <c r="S639" s="28" t="str">
        <f t="shared" si="87"/>
        <v/>
      </c>
      <c r="T639" s="75"/>
      <c r="U639" s="28" t="str">
        <f t="shared" si="88"/>
        <v/>
      </c>
      <c r="V639" s="30"/>
      <c r="W639" s="78">
        <v>0</v>
      </c>
      <c r="X639" s="78">
        <v>0</v>
      </c>
      <c r="Y639" s="78">
        <v>0</v>
      </c>
      <c r="Z639" s="78">
        <v>0</v>
      </c>
      <c r="AA639" s="78">
        <v>0</v>
      </c>
      <c r="AB639" s="78">
        <v>0</v>
      </c>
      <c r="AC639" s="78">
        <v>0</v>
      </c>
      <c r="AD639" s="78">
        <v>0</v>
      </c>
      <c r="AE639" s="31"/>
    </row>
    <row r="640" spans="1:31" s="40" customFormat="1" ht="25.5" outlineLevel="1" x14ac:dyDescent="0.25">
      <c r="A640" s="57">
        <v>701</v>
      </c>
      <c r="B640" s="65" t="s">
        <v>341</v>
      </c>
      <c r="C640" s="65" t="s">
        <v>323</v>
      </c>
      <c r="D640" s="66" t="s">
        <v>775</v>
      </c>
      <c r="E640" s="67" t="s">
        <v>329</v>
      </c>
      <c r="F640" s="66"/>
      <c r="G640" s="68" t="s">
        <v>1103</v>
      </c>
      <c r="H640" s="26"/>
      <c r="I640" s="26"/>
      <c r="J640" s="27">
        <v>1</v>
      </c>
      <c r="K640" s="29"/>
      <c r="L640" s="75"/>
      <c r="M640" s="28" t="str">
        <f t="shared" si="84"/>
        <v/>
      </c>
      <c r="N640" s="75"/>
      <c r="O640" s="28" t="str">
        <f t="shared" si="85"/>
        <v/>
      </c>
      <c r="P640" s="75">
        <v>2</v>
      </c>
      <c r="Q640" s="28">
        <f t="shared" si="86"/>
        <v>0</v>
      </c>
      <c r="R640" s="75"/>
      <c r="S640" s="28" t="str">
        <f t="shared" si="87"/>
        <v/>
      </c>
      <c r="T640" s="75"/>
      <c r="U640" s="28" t="str">
        <f t="shared" si="88"/>
        <v/>
      </c>
      <c r="V640" s="30"/>
      <c r="W640" s="78">
        <v>0</v>
      </c>
      <c r="X640" s="78">
        <v>0</v>
      </c>
      <c r="Y640" s="78">
        <v>0</v>
      </c>
      <c r="Z640" s="78">
        <v>0</v>
      </c>
      <c r="AA640" s="78">
        <v>0</v>
      </c>
      <c r="AB640" s="78">
        <v>0</v>
      </c>
      <c r="AC640" s="78">
        <v>0</v>
      </c>
      <c r="AD640" s="78">
        <v>0</v>
      </c>
      <c r="AE640" s="31"/>
    </row>
    <row r="641" spans="1:31" s="40" customFormat="1" ht="25.5" outlineLevel="1" x14ac:dyDescent="0.25">
      <c r="A641" s="57">
        <v>702</v>
      </c>
      <c r="B641" s="65" t="s">
        <v>341</v>
      </c>
      <c r="C641" s="65" t="s">
        <v>323</v>
      </c>
      <c r="D641" s="66" t="s">
        <v>263</v>
      </c>
      <c r="E641" s="67" t="s">
        <v>329</v>
      </c>
      <c r="F641" s="66"/>
      <c r="G641" s="68" t="s">
        <v>1103</v>
      </c>
      <c r="H641" s="26"/>
      <c r="I641" s="26"/>
      <c r="J641" s="27">
        <v>1</v>
      </c>
      <c r="K641" s="29"/>
      <c r="L641" s="75"/>
      <c r="M641" s="28" t="str">
        <f t="shared" si="84"/>
        <v/>
      </c>
      <c r="N641" s="75"/>
      <c r="O641" s="28" t="str">
        <f t="shared" si="85"/>
        <v/>
      </c>
      <c r="P641" s="75">
        <v>2</v>
      </c>
      <c r="Q641" s="28">
        <f t="shared" si="86"/>
        <v>0</v>
      </c>
      <c r="R641" s="75"/>
      <c r="S641" s="28" t="str">
        <f t="shared" si="87"/>
        <v/>
      </c>
      <c r="T641" s="75"/>
      <c r="U641" s="28" t="str">
        <f t="shared" si="88"/>
        <v/>
      </c>
      <c r="V641" s="30"/>
      <c r="W641" s="78">
        <v>0</v>
      </c>
      <c r="X641" s="78">
        <v>0</v>
      </c>
      <c r="Y641" s="78">
        <v>0</v>
      </c>
      <c r="Z641" s="78">
        <v>0</v>
      </c>
      <c r="AA641" s="78">
        <v>0</v>
      </c>
      <c r="AB641" s="78">
        <v>0</v>
      </c>
      <c r="AC641" s="78">
        <v>0</v>
      </c>
      <c r="AD641" s="78">
        <v>0</v>
      </c>
      <c r="AE641" s="31"/>
    </row>
    <row r="642" spans="1:31" s="40" customFormat="1" ht="25.5" outlineLevel="1" x14ac:dyDescent="0.25">
      <c r="A642" s="57">
        <v>703</v>
      </c>
      <c r="B642" s="65" t="s">
        <v>341</v>
      </c>
      <c r="C642" s="65" t="s">
        <v>323</v>
      </c>
      <c r="D642" s="66" t="s">
        <v>776</v>
      </c>
      <c r="E642" s="67" t="s">
        <v>329</v>
      </c>
      <c r="F642" s="66"/>
      <c r="G642" s="68" t="s">
        <v>1103</v>
      </c>
      <c r="H642" s="26"/>
      <c r="I642" s="26"/>
      <c r="J642" s="27">
        <v>1</v>
      </c>
      <c r="K642" s="29"/>
      <c r="L642" s="75"/>
      <c r="M642" s="28" t="str">
        <f t="shared" si="84"/>
        <v/>
      </c>
      <c r="N642" s="75"/>
      <c r="O642" s="28" t="str">
        <f t="shared" si="85"/>
        <v/>
      </c>
      <c r="P642" s="75">
        <v>2</v>
      </c>
      <c r="Q642" s="28">
        <f t="shared" si="86"/>
        <v>0</v>
      </c>
      <c r="R642" s="75"/>
      <c r="S642" s="28" t="str">
        <f t="shared" si="87"/>
        <v/>
      </c>
      <c r="T642" s="75"/>
      <c r="U642" s="28" t="str">
        <f t="shared" si="88"/>
        <v/>
      </c>
      <c r="V642" s="30"/>
      <c r="W642" s="78">
        <v>0</v>
      </c>
      <c r="X642" s="78">
        <v>0</v>
      </c>
      <c r="Y642" s="78">
        <v>0</v>
      </c>
      <c r="Z642" s="78">
        <v>0</v>
      </c>
      <c r="AA642" s="78">
        <v>0</v>
      </c>
      <c r="AB642" s="78">
        <v>0</v>
      </c>
      <c r="AC642" s="78">
        <v>0</v>
      </c>
      <c r="AD642" s="78">
        <v>0</v>
      </c>
      <c r="AE642" s="31"/>
    </row>
    <row r="643" spans="1:31" s="40" customFormat="1" ht="25.5" outlineLevel="1" x14ac:dyDescent="0.25">
      <c r="A643" s="57">
        <v>704</v>
      </c>
      <c r="B643" s="65" t="s">
        <v>341</v>
      </c>
      <c r="C643" s="65" t="s">
        <v>323</v>
      </c>
      <c r="D643" s="66" t="s">
        <v>777</v>
      </c>
      <c r="E643" s="67" t="s">
        <v>329</v>
      </c>
      <c r="F643" s="66"/>
      <c r="G643" s="68" t="s">
        <v>1103</v>
      </c>
      <c r="H643" s="26"/>
      <c r="I643" s="26"/>
      <c r="J643" s="27">
        <v>1</v>
      </c>
      <c r="K643" s="29"/>
      <c r="L643" s="75"/>
      <c r="M643" s="28" t="str">
        <f t="shared" si="84"/>
        <v/>
      </c>
      <c r="N643" s="75"/>
      <c r="O643" s="28" t="str">
        <f t="shared" si="85"/>
        <v/>
      </c>
      <c r="P643" s="75">
        <v>2</v>
      </c>
      <c r="Q643" s="28">
        <f t="shared" si="86"/>
        <v>0</v>
      </c>
      <c r="R643" s="75"/>
      <c r="S643" s="28" t="str">
        <f t="shared" si="87"/>
        <v/>
      </c>
      <c r="T643" s="75"/>
      <c r="U643" s="28" t="str">
        <f t="shared" si="88"/>
        <v/>
      </c>
      <c r="V643" s="30"/>
      <c r="W643" s="78">
        <v>0</v>
      </c>
      <c r="X643" s="78">
        <v>0</v>
      </c>
      <c r="Y643" s="78">
        <v>0</v>
      </c>
      <c r="Z643" s="78">
        <v>0</v>
      </c>
      <c r="AA643" s="78">
        <v>0</v>
      </c>
      <c r="AB643" s="78">
        <v>0</v>
      </c>
      <c r="AC643" s="78">
        <v>0</v>
      </c>
      <c r="AD643" s="78">
        <v>0</v>
      </c>
      <c r="AE643" s="31"/>
    </row>
    <row r="644" spans="1:31" s="40" customFormat="1" ht="25.5" outlineLevel="1" x14ac:dyDescent="0.25">
      <c r="A644" s="57">
        <v>705</v>
      </c>
      <c r="B644" s="65" t="s">
        <v>341</v>
      </c>
      <c r="C644" s="65" t="s">
        <v>323</v>
      </c>
      <c r="D644" s="66" t="s">
        <v>260</v>
      </c>
      <c r="E644" s="67" t="s">
        <v>329</v>
      </c>
      <c r="F644" s="66"/>
      <c r="G644" s="68" t="s">
        <v>1103</v>
      </c>
      <c r="H644" s="26"/>
      <c r="I644" s="26"/>
      <c r="J644" s="27">
        <v>1</v>
      </c>
      <c r="K644" s="29"/>
      <c r="L644" s="75"/>
      <c r="M644" s="28" t="str">
        <f t="shared" si="84"/>
        <v/>
      </c>
      <c r="N644" s="75"/>
      <c r="O644" s="28" t="str">
        <f t="shared" si="85"/>
        <v/>
      </c>
      <c r="P644" s="75">
        <v>2</v>
      </c>
      <c r="Q644" s="28">
        <f t="shared" si="86"/>
        <v>0</v>
      </c>
      <c r="R644" s="75"/>
      <c r="S644" s="28" t="str">
        <f t="shared" si="87"/>
        <v/>
      </c>
      <c r="T644" s="75"/>
      <c r="U644" s="28" t="str">
        <f t="shared" si="88"/>
        <v/>
      </c>
      <c r="V644" s="30"/>
      <c r="W644" s="78">
        <v>0</v>
      </c>
      <c r="X644" s="78">
        <v>0</v>
      </c>
      <c r="Y644" s="78">
        <v>0</v>
      </c>
      <c r="Z644" s="78">
        <v>0</v>
      </c>
      <c r="AA644" s="78">
        <v>0</v>
      </c>
      <c r="AB644" s="78">
        <v>0</v>
      </c>
      <c r="AC644" s="78">
        <v>0</v>
      </c>
      <c r="AD644" s="78">
        <v>0</v>
      </c>
      <c r="AE644" s="31"/>
    </row>
    <row r="645" spans="1:31" s="40" customFormat="1" ht="25.5" outlineLevel="1" x14ac:dyDescent="0.25">
      <c r="A645" s="57">
        <v>706</v>
      </c>
      <c r="B645" s="65" t="s">
        <v>341</v>
      </c>
      <c r="C645" s="65" t="s">
        <v>323</v>
      </c>
      <c r="D645" s="66" t="s">
        <v>261</v>
      </c>
      <c r="E645" s="67" t="s">
        <v>329</v>
      </c>
      <c r="F645" s="66"/>
      <c r="G645" s="68" t="s">
        <v>1103</v>
      </c>
      <c r="H645" s="26"/>
      <c r="I645" s="26"/>
      <c r="J645" s="27">
        <v>1</v>
      </c>
      <c r="K645" s="29"/>
      <c r="L645" s="75"/>
      <c r="M645" s="28" t="str">
        <f t="shared" si="84"/>
        <v/>
      </c>
      <c r="N645" s="75"/>
      <c r="O645" s="28" t="str">
        <f t="shared" si="85"/>
        <v/>
      </c>
      <c r="P645" s="75">
        <v>2</v>
      </c>
      <c r="Q645" s="28">
        <f t="shared" si="86"/>
        <v>0</v>
      </c>
      <c r="R645" s="75"/>
      <c r="S645" s="28" t="str">
        <f t="shared" si="87"/>
        <v/>
      </c>
      <c r="T645" s="75"/>
      <c r="U645" s="28" t="str">
        <f t="shared" si="88"/>
        <v/>
      </c>
      <c r="V645" s="30"/>
      <c r="W645" s="78">
        <v>0</v>
      </c>
      <c r="X645" s="78">
        <v>0</v>
      </c>
      <c r="Y645" s="78">
        <v>0</v>
      </c>
      <c r="Z645" s="78">
        <v>0</v>
      </c>
      <c r="AA645" s="78">
        <v>0</v>
      </c>
      <c r="AB645" s="78">
        <v>0</v>
      </c>
      <c r="AC645" s="78">
        <v>0</v>
      </c>
      <c r="AD645" s="78">
        <v>0</v>
      </c>
      <c r="AE645" s="31"/>
    </row>
    <row r="646" spans="1:31" s="40" customFormat="1" ht="25.5" outlineLevel="1" x14ac:dyDescent="0.25">
      <c r="A646" s="57">
        <v>193</v>
      </c>
      <c r="B646" s="65" t="s">
        <v>341</v>
      </c>
      <c r="C646" s="65" t="s">
        <v>323</v>
      </c>
      <c r="D646" s="66" t="s">
        <v>229</v>
      </c>
      <c r="E646" s="67" t="s">
        <v>329</v>
      </c>
      <c r="F646" s="66" t="s">
        <v>357</v>
      </c>
      <c r="G646" s="68" t="s">
        <v>1103</v>
      </c>
      <c r="H646" s="26" t="s">
        <v>1100</v>
      </c>
      <c r="I646" s="26"/>
      <c r="J646" s="27">
        <v>1</v>
      </c>
      <c r="K646" s="29"/>
      <c r="L646" s="75"/>
      <c r="M646" s="28" t="str">
        <f t="shared" si="84"/>
        <v/>
      </c>
      <c r="N646" s="75"/>
      <c r="O646" s="28" t="str">
        <f t="shared" si="85"/>
        <v/>
      </c>
      <c r="P646" s="75">
        <v>2</v>
      </c>
      <c r="Q646" s="28">
        <f t="shared" si="86"/>
        <v>0.05</v>
      </c>
      <c r="R646" s="75"/>
      <c r="S646" s="28" t="str">
        <f t="shared" si="87"/>
        <v/>
      </c>
      <c r="T646" s="75"/>
      <c r="U646" s="28" t="str">
        <f t="shared" si="88"/>
        <v/>
      </c>
      <c r="V646" s="30"/>
      <c r="W646" s="62">
        <v>1</v>
      </c>
      <c r="X646" s="69">
        <v>0</v>
      </c>
      <c r="Y646" s="62">
        <v>0</v>
      </c>
      <c r="Z646" s="62">
        <v>0</v>
      </c>
      <c r="AA646" s="62">
        <v>0</v>
      </c>
      <c r="AB646" s="62">
        <v>0</v>
      </c>
      <c r="AC646" s="62">
        <v>0</v>
      </c>
      <c r="AD646" s="62">
        <v>0</v>
      </c>
      <c r="AE646" s="31"/>
    </row>
    <row r="647" spans="1:31" s="40" customFormat="1" ht="25.5" outlineLevel="1" x14ac:dyDescent="0.25">
      <c r="A647" s="57">
        <v>707</v>
      </c>
      <c r="B647" s="65" t="s">
        <v>341</v>
      </c>
      <c r="C647" s="65" t="s">
        <v>323</v>
      </c>
      <c r="D647" s="66" t="s">
        <v>778</v>
      </c>
      <c r="E647" s="67" t="s">
        <v>329</v>
      </c>
      <c r="F647" s="66"/>
      <c r="G647" s="68" t="s">
        <v>1103</v>
      </c>
      <c r="H647" s="26"/>
      <c r="I647" s="26"/>
      <c r="J647" s="27">
        <v>1</v>
      </c>
      <c r="K647" s="29"/>
      <c r="L647" s="75"/>
      <c r="M647" s="28" t="str">
        <f t="shared" si="84"/>
        <v/>
      </c>
      <c r="N647" s="75"/>
      <c r="O647" s="28" t="str">
        <f t="shared" si="85"/>
        <v/>
      </c>
      <c r="P647" s="75">
        <v>2</v>
      </c>
      <c r="Q647" s="28">
        <f t="shared" si="86"/>
        <v>0</v>
      </c>
      <c r="R647" s="75"/>
      <c r="S647" s="28" t="str">
        <f t="shared" si="87"/>
        <v/>
      </c>
      <c r="T647" s="75"/>
      <c r="U647" s="28" t="str">
        <f t="shared" si="88"/>
        <v/>
      </c>
      <c r="V647" s="30"/>
      <c r="W647" s="78">
        <v>0</v>
      </c>
      <c r="X647" s="78">
        <v>0</v>
      </c>
      <c r="Y647" s="78">
        <v>0</v>
      </c>
      <c r="Z647" s="78">
        <v>0</v>
      </c>
      <c r="AA647" s="78">
        <v>0</v>
      </c>
      <c r="AB647" s="78">
        <v>0</v>
      </c>
      <c r="AC647" s="78">
        <v>0</v>
      </c>
      <c r="AD647" s="78">
        <v>0</v>
      </c>
      <c r="AE647" s="31"/>
    </row>
    <row r="648" spans="1:31" s="40" customFormat="1" ht="25.5" outlineLevel="1" x14ac:dyDescent="0.25">
      <c r="A648" s="57">
        <v>708</v>
      </c>
      <c r="B648" s="65" t="s">
        <v>341</v>
      </c>
      <c r="C648" s="65" t="s">
        <v>323</v>
      </c>
      <c r="D648" s="66" t="s">
        <v>779</v>
      </c>
      <c r="E648" s="67" t="s">
        <v>329</v>
      </c>
      <c r="F648" s="66"/>
      <c r="G648" s="68" t="s">
        <v>1103</v>
      </c>
      <c r="H648" s="26"/>
      <c r="I648" s="26"/>
      <c r="J648" s="27">
        <v>1</v>
      </c>
      <c r="K648" s="29"/>
      <c r="L648" s="75"/>
      <c r="M648" s="28" t="str">
        <f t="shared" si="84"/>
        <v/>
      </c>
      <c r="N648" s="75"/>
      <c r="O648" s="28" t="str">
        <f t="shared" si="85"/>
        <v/>
      </c>
      <c r="P648" s="75">
        <v>2</v>
      </c>
      <c r="Q648" s="28">
        <f t="shared" si="86"/>
        <v>0</v>
      </c>
      <c r="R648" s="75"/>
      <c r="S648" s="28" t="str">
        <f t="shared" si="87"/>
        <v/>
      </c>
      <c r="T648" s="75"/>
      <c r="U648" s="28" t="str">
        <f t="shared" si="88"/>
        <v/>
      </c>
      <c r="V648" s="30"/>
      <c r="W648" s="78">
        <v>0</v>
      </c>
      <c r="X648" s="78">
        <v>0</v>
      </c>
      <c r="Y648" s="78">
        <v>0</v>
      </c>
      <c r="Z648" s="78">
        <v>0</v>
      </c>
      <c r="AA648" s="78">
        <v>0</v>
      </c>
      <c r="AB648" s="78">
        <v>0</v>
      </c>
      <c r="AC648" s="78">
        <v>0</v>
      </c>
      <c r="AD648" s="78">
        <v>0</v>
      </c>
      <c r="AE648" s="31"/>
    </row>
    <row r="649" spans="1:31" s="40" customFormat="1" ht="25.5" outlineLevel="1" x14ac:dyDescent="0.25">
      <c r="A649" s="57">
        <v>709</v>
      </c>
      <c r="B649" s="65" t="s">
        <v>341</v>
      </c>
      <c r="C649" s="65" t="s">
        <v>323</v>
      </c>
      <c r="D649" s="66" t="s">
        <v>780</v>
      </c>
      <c r="E649" s="67" t="s">
        <v>329</v>
      </c>
      <c r="F649" s="66"/>
      <c r="G649" s="68" t="s">
        <v>1103</v>
      </c>
      <c r="H649" s="26"/>
      <c r="I649" s="26"/>
      <c r="J649" s="27">
        <v>1</v>
      </c>
      <c r="K649" s="29"/>
      <c r="L649" s="75"/>
      <c r="M649" s="28" t="str">
        <f t="shared" si="84"/>
        <v/>
      </c>
      <c r="N649" s="75"/>
      <c r="O649" s="28" t="str">
        <f t="shared" si="85"/>
        <v/>
      </c>
      <c r="P649" s="75">
        <v>2</v>
      </c>
      <c r="Q649" s="28">
        <f t="shared" si="86"/>
        <v>0</v>
      </c>
      <c r="R649" s="75"/>
      <c r="S649" s="28" t="str">
        <f t="shared" si="87"/>
        <v/>
      </c>
      <c r="T649" s="75"/>
      <c r="U649" s="28" t="str">
        <f t="shared" si="88"/>
        <v/>
      </c>
      <c r="V649" s="30"/>
      <c r="W649" s="78">
        <v>0</v>
      </c>
      <c r="X649" s="78">
        <v>0</v>
      </c>
      <c r="Y649" s="78">
        <v>0</v>
      </c>
      <c r="Z649" s="78">
        <v>0</v>
      </c>
      <c r="AA649" s="78">
        <v>0</v>
      </c>
      <c r="AB649" s="78">
        <v>0</v>
      </c>
      <c r="AC649" s="78">
        <v>0</v>
      </c>
      <c r="AD649" s="78">
        <v>0</v>
      </c>
      <c r="AE649" s="31"/>
    </row>
    <row r="650" spans="1:31" s="40" customFormat="1" ht="25.5" outlineLevel="1" x14ac:dyDescent="0.25">
      <c r="A650" s="57">
        <v>194</v>
      </c>
      <c r="B650" s="65" t="s">
        <v>341</v>
      </c>
      <c r="C650" s="65" t="s">
        <v>323</v>
      </c>
      <c r="D650" s="66" t="s">
        <v>230</v>
      </c>
      <c r="E650" s="67" t="s">
        <v>329</v>
      </c>
      <c r="F650" s="66"/>
      <c r="G650" s="68" t="s">
        <v>1103</v>
      </c>
      <c r="H650" s="26"/>
      <c r="I650" s="26"/>
      <c r="J650" s="27">
        <v>1</v>
      </c>
      <c r="K650" s="29"/>
      <c r="L650" s="75"/>
      <c r="M650" s="28" t="str">
        <f t="shared" si="84"/>
        <v/>
      </c>
      <c r="N650" s="75"/>
      <c r="O650" s="28" t="str">
        <f t="shared" si="85"/>
        <v/>
      </c>
      <c r="P650" s="75">
        <v>2</v>
      </c>
      <c r="Q650" s="28">
        <f t="shared" si="86"/>
        <v>0</v>
      </c>
      <c r="R650" s="75"/>
      <c r="S650" s="28" t="str">
        <f t="shared" si="87"/>
        <v/>
      </c>
      <c r="T650" s="75"/>
      <c r="U650" s="28" t="str">
        <f t="shared" si="88"/>
        <v/>
      </c>
      <c r="V650" s="30"/>
      <c r="W650" s="62">
        <v>0</v>
      </c>
      <c r="X650" s="69">
        <v>0</v>
      </c>
      <c r="Y650" s="62">
        <v>0</v>
      </c>
      <c r="Z650" s="62">
        <v>0</v>
      </c>
      <c r="AA650" s="62">
        <v>0</v>
      </c>
      <c r="AB650" s="62">
        <v>0</v>
      </c>
      <c r="AC650" s="62">
        <v>0</v>
      </c>
      <c r="AD650" s="62">
        <v>0</v>
      </c>
      <c r="AE650" s="31"/>
    </row>
    <row r="651" spans="1:31" s="40" customFormat="1" ht="25.5" outlineLevel="1" x14ac:dyDescent="0.25">
      <c r="A651" s="57">
        <v>710</v>
      </c>
      <c r="B651" s="65" t="s">
        <v>341</v>
      </c>
      <c r="C651" s="65" t="s">
        <v>323</v>
      </c>
      <c r="D651" s="66" t="s">
        <v>274</v>
      </c>
      <c r="E651" s="67" t="s">
        <v>329</v>
      </c>
      <c r="F651" s="66"/>
      <c r="G651" s="68" t="s">
        <v>1103</v>
      </c>
      <c r="H651" s="26"/>
      <c r="I651" s="26"/>
      <c r="J651" s="27">
        <v>1</v>
      </c>
      <c r="K651" s="29"/>
      <c r="L651" s="75"/>
      <c r="M651" s="28" t="str">
        <f t="shared" si="84"/>
        <v/>
      </c>
      <c r="N651" s="75"/>
      <c r="O651" s="28" t="str">
        <f t="shared" si="85"/>
        <v/>
      </c>
      <c r="P651" s="75">
        <v>2</v>
      </c>
      <c r="Q651" s="28">
        <f t="shared" si="86"/>
        <v>0</v>
      </c>
      <c r="R651" s="75"/>
      <c r="S651" s="28" t="str">
        <f t="shared" si="87"/>
        <v/>
      </c>
      <c r="T651" s="75"/>
      <c r="U651" s="28" t="str">
        <f t="shared" si="88"/>
        <v/>
      </c>
      <c r="V651" s="30"/>
      <c r="W651" s="78">
        <v>0</v>
      </c>
      <c r="X651" s="78">
        <v>0</v>
      </c>
      <c r="Y651" s="78">
        <v>0</v>
      </c>
      <c r="Z651" s="78">
        <v>0</v>
      </c>
      <c r="AA651" s="78">
        <v>0</v>
      </c>
      <c r="AB651" s="78">
        <v>0</v>
      </c>
      <c r="AC651" s="78">
        <v>0</v>
      </c>
      <c r="AD651" s="78">
        <v>0</v>
      </c>
      <c r="AE651" s="31"/>
    </row>
    <row r="652" spans="1:31" s="40" customFormat="1" ht="25.5" outlineLevel="1" x14ac:dyDescent="0.25">
      <c r="A652" s="57">
        <v>711</v>
      </c>
      <c r="B652" s="65" t="s">
        <v>341</v>
      </c>
      <c r="C652" s="65" t="s">
        <v>323</v>
      </c>
      <c r="D652" s="66" t="s">
        <v>275</v>
      </c>
      <c r="E652" s="67" t="s">
        <v>329</v>
      </c>
      <c r="F652" s="66"/>
      <c r="G652" s="68" t="s">
        <v>1103</v>
      </c>
      <c r="H652" s="26"/>
      <c r="I652" s="26"/>
      <c r="J652" s="27">
        <v>1</v>
      </c>
      <c r="K652" s="29"/>
      <c r="L652" s="75"/>
      <c r="M652" s="28" t="str">
        <f t="shared" si="84"/>
        <v/>
      </c>
      <c r="N652" s="75"/>
      <c r="O652" s="28" t="str">
        <f t="shared" si="85"/>
        <v/>
      </c>
      <c r="P652" s="75">
        <v>2</v>
      </c>
      <c r="Q652" s="28">
        <f t="shared" si="86"/>
        <v>0</v>
      </c>
      <c r="R652" s="75"/>
      <c r="S652" s="28" t="str">
        <f t="shared" si="87"/>
        <v/>
      </c>
      <c r="T652" s="75"/>
      <c r="U652" s="28" t="str">
        <f t="shared" si="88"/>
        <v/>
      </c>
      <c r="V652" s="30"/>
      <c r="W652" s="78">
        <v>0</v>
      </c>
      <c r="X652" s="78">
        <v>0</v>
      </c>
      <c r="Y652" s="78">
        <v>0</v>
      </c>
      <c r="Z652" s="78">
        <v>0</v>
      </c>
      <c r="AA652" s="78">
        <v>0</v>
      </c>
      <c r="AB652" s="78">
        <v>0</v>
      </c>
      <c r="AC652" s="78">
        <v>0</v>
      </c>
      <c r="AD652" s="78">
        <v>0</v>
      </c>
      <c r="AE652" s="31"/>
    </row>
    <row r="653" spans="1:31" s="40" customFormat="1" ht="25.5" outlineLevel="1" x14ac:dyDescent="0.25">
      <c r="A653" s="57">
        <v>195</v>
      </c>
      <c r="B653" s="65" t="s">
        <v>341</v>
      </c>
      <c r="C653" s="65" t="s">
        <v>323</v>
      </c>
      <c r="D653" s="66" t="s">
        <v>231</v>
      </c>
      <c r="E653" s="67" t="s">
        <v>329</v>
      </c>
      <c r="F653" s="66"/>
      <c r="G653" s="68" t="s">
        <v>1103</v>
      </c>
      <c r="H653" s="26"/>
      <c r="I653" s="26"/>
      <c r="J653" s="27">
        <v>1</v>
      </c>
      <c r="K653" s="29"/>
      <c r="L653" s="75"/>
      <c r="M653" s="28" t="str">
        <f t="shared" si="84"/>
        <v/>
      </c>
      <c r="N653" s="75"/>
      <c r="O653" s="28" t="str">
        <f t="shared" si="85"/>
        <v/>
      </c>
      <c r="P653" s="75">
        <v>2</v>
      </c>
      <c r="Q653" s="28">
        <f t="shared" si="86"/>
        <v>0</v>
      </c>
      <c r="R653" s="75"/>
      <c r="S653" s="28" t="str">
        <f t="shared" si="87"/>
        <v/>
      </c>
      <c r="T653" s="75"/>
      <c r="U653" s="28" t="str">
        <f t="shared" si="88"/>
        <v/>
      </c>
      <c r="V653" s="30"/>
      <c r="W653" s="62">
        <v>0</v>
      </c>
      <c r="X653" s="69">
        <v>0</v>
      </c>
      <c r="Y653" s="62">
        <v>0</v>
      </c>
      <c r="Z653" s="62">
        <v>0</v>
      </c>
      <c r="AA653" s="62">
        <v>0</v>
      </c>
      <c r="AB653" s="62">
        <v>0</v>
      </c>
      <c r="AC653" s="62">
        <v>0</v>
      </c>
      <c r="AD653" s="62">
        <v>0</v>
      </c>
      <c r="AE653" s="31"/>
    </row>
    <row r="654" spans="1:31" s="40" customFormat="1" ht="25.5" outlineLevel="1" x14ac:dyDescent="0.25">
      <c r="A654" s="57">
        <v>196</v>
      </c>
      <c r="B654" s="65" t="s">
        <v>341</v>
      </c>
      <c r="C654" s="65" t="s">
        <v>323</v>
      </c>
      <c r="D654" s="66" t="s">
        <v>232</v>
      </c>
      <c r="E654" s="67" t="s">
        <v>329</v>
      </c>
      <c r="F654" s="66" t="s">
        <v>358</v>
      </c>
      <c r="G654" s="68" t="s">
        <v>1103</v>
      </c>
      <c r="H654" s="26" t="s">
        <v>1100</v>
      </c>
      <c r="I654" s="26"/>
      <c r="J654" s="27">
        <v>1</v>
      </c>
      <c r="K654" s="29"/>
      <c r="L654" s="75"/>
      <c r="M654" s="28" t="str">
        <f t="shared" si="84"/>
        <v/>
      </c>
      <c r="N654" s="75"/>
      <c r="O654" s="28" t="str">
        <f t="shared" si="85"/>
        <v/>
      </c>
      <c r="P654" s="75">
        <v>2</v>
      </c>
      <c r="Q654" s="28">
        <f t="shared" si="86"/>
        <v>0.05</v>
      </c>
      <c r="R654" s="75"/>
      <c r="S654" s="28" t="str">
        <f t="shared" si="87"/>
        <v/>
      </c>
      <c r="T654" s="75"/>
      <c r="U654" s="28" t="str">
        <f t="shared" si="88"/>
        <v/>
      </c>
      <c r="V654" s="30"/>
      <c r="W654" s="62">
        <v>1</v>
      </c>
      <c r="X654" s="69">
        <v>0</v>
      </c>
      <c r="Y654" s="62">
        <v>0</v>
      </c>
      <c r="Z654" s="62">
        <v>0</v>
      </c>
      <c r="AA654" s="62">
        <v>0</v>
      </c>
      <c r="AB654" s="62">
        <v>0</v>
      </c>
      <c r="AC654" s="62">
        <v>0</v>
      </c>
      <c r="AD654" s="62">
        <v>0</v>
      </c>
      <c r="AE654" s="31"/>
    </row>
    <row r="655" spans="1:31" s="40" customFormat="1" ht="25.5" outlineLevel="1" x14ac:dyDescent="0.25">
      <c r="A655" s="57">
        <v>712</v>
      </c>
      <c r="B655" s="65" t="s">
        <v>341</v>
      </c>
      <c r="C655" s="65" t="s">
        <v>323</v>
      </c>
      <c r="D655" s="66" t="s">
        <v>781</v>
      </c>
      <c r="E655" s="67" t="s">
        <v>329</v>
      </c>
      <c r="F655" s="66"/>
      <c r="G655" s="68" t="s">
        <v>1103</v>
      </c>
      <c r="H655" s="26"/>
      <c r="I655" s="26"/>
      <c r="J655" s="27">
        <v>1</v>
      </c>
      <c r="K655" s="29"/>
      <c r="L655" s="75"/>
      <c r="M655" s="28" t="str">
        <f t="shared" si="84"/>
        <v/>
      </c>
      <c r="N655" s="75"/>
      <c r="O655" s="28" t="str">
        <f t="shared" si="85"/>
        <v/>
      </c>
      <c r="P655" s="75">
        <v>2</v>
      </c>
      <c r="Q655" s="28">
        <f t="shared" si="86"/>
        <v>0</v>
      </c>
      <c r="R655" s="75"/>
      <c r="S655" s="28" t="str">
        <f t="shared" si="87"/>
        <v/>
      </c>
      <c r="T655" s="75"/>
      <c r="U655" s="28" t="str">
        <f t="shared" si="88"/>
        <v/>
      </c>
      <c r="V655" s="30"/>
      <c r="W655" s="78">
        <v>0</v>
      </c>
      <c r="X655" s="78">
        <v>0</v>
      </c>
      <c r="Y655" s="78">
        <v>0</v>
      </c>
      <c r="Z655" s="78">
        <v>0</v>
      </c>
      <c r="AA655" s="78">
        <v>0</v>
      </c>
      <c r="AB655" s="78">
        <v>0</v>
      </c>
      <c r="AC655" s="78">
        <v>0</v>
      </c>
      <c r="AD655" s="78">
        <v>0</v>
      </c>
      <c r="AE655" s="31"/>
    </row>
    <row r="656" spans="1:31" s="40" customFormat="1" ht="25.5" outlineLevel="1" x14ac:dyDescent="0.25">
      <c r="A656" s="57">
        <v>713</v>
      </c>
      <c r="B656" s="65" t="s">
        <v>341</v>
      </c>
      <c r="C656" s="65" t="s">
        <v>323</v>
      </c>
      <c r="D656" s="66" t="s">
        <v>782</v>
      </c>
      <c r="E656" s="67" t="s">
        <v>329</v>
      </c>
      <c r="F656" s="66"/>
      <c r="G656" s="68" t="s">
        <v>1103</v>
      </c>
      <c r="H656" s="26"/>
      <c r="I656" s="26"/>
      <c r="J656" s="27">
        <v>1</v>
      </c>
      <c r="K656" s="29"/>
      <c r="L656" s="75"/>
      <c r="M656" s="28" t="str">
        <f t="shared" si="84"/>
        <v/>
      </c>
      <c r="N656" s="75"/>
      <c r="O656" s="28" t="str">
        <f t="shared" si="85"/>
        <v/>
      </c>
      <c r="P656" s="75">
        <v>2</v>
      </c>
      <c r="Q656" s="28">
        <f t="shared" si="86"/>
        <v>0</v>
      </c>
      <c r="R656" s="75"/>
      <c r="S656" s="28" t="str">
        <f t="shared" si="87"/>
        <v/>
      </c>
      <c r="T656" s="75"/>
      <c r="U656" s="28" t="str">
        <f t="shared" si="88"/>
        <v/>
      </c>
      <c r="V656" s="30"/>
      <c r="W656" s="78">
        <v>0</v>
      </c>
      <c r="X656" s="78">
        <v>0</v>
      </c>
      <c r="Y656" s="78">
        <v>0</v>
      </c>
      <c r="Z656" s="78">
        <v>0</v>
      </c>
      <c r="AA656" s="78">
        <v>0</v>
      </c>
      <c r="AB656" s="78">
        <v>0</v>
      </c>
      <c r="AC656" s="78">
        <v>0</v>
      </c>
      <c r="AD656" s="78">
        <v>0</v>
      </c>
      <c r="AE656" s="31"/>
    </row>
    <row r="657" spans="1:31" s="40" customFormat="1" ht="25.5" outlineLevel="1" x14ac:dyDescent="0.25">
      <c r="A657" s="57">
        <v>714</v>
      </c>
      <c r="B657" s="65" t="s">
        <v>341</v>
      </c>
      <c r="C657" s="65" t="s">
        <v>323</v>
      </c>
      <c r="D657" s="66" t="s">
        <v>783</v>
      </c>
      <c r="E657" s="67" t="s">
        <v>329</v>
      </c>
      <c r="F657" s="66"/>
      <c r="G657" s="68" t="s">
        <v>1103</v>
      </c>
      <c r="H657" s="26"/>
      <c r="I657" s="26"/>
      <c r="J657" s="27">
        <v>1</v>
      </c>
      <c r="K657" s="29"/>
      <c r="L657" s="75"/>
      <c r="M657" s="28" t="str">
        <f t="shared" si="84"/>
        <v/>
      </c>
      <c r="N657" s="75"/>
      <c r="O657" s="28" t="str">
        <f t="shared" si="85"/>
        <v/>
      </c>
      <c r="P657" s="75">
        <v>2</v>
      </c>
      <c r="Q657" s="28">
        <f t="shared" si="86"/>
        <v>0</v>
      </c>
      <c r="R657" s="75"/>
      <c r="S657" s="28" t="str">
        <f t="shared" si="87"/>
        <v/>
      </c>
      <c r="T657" s="75"/>
      <c r="U657" s="28" t="str">
        <f t="shared" si="88"/>
        <v/>
      </c>
      <c r="V657" s="30"/>
      <c r="W657" s="78">
        <v>0</v>
      </c>
      <c r="X657" s="78">
        <v>0</v>
      </c>
      <c r="Y657" s="78">
        <v>0</v>
      </c>
      <c r="Z657" s="78">
        <v>0</v>
      </c>
      <c r="AA657" s="78">
        <v>0</v>
      </c>
      <c r="AB657" s="78">
        <v>0</v>
      </c>
      <c r="AC657" s="78">
        <v>0</v>
      </c>
      <c r="AD657" s="78">
        <v>0</v>
      </c>
      <c r="AE657" s="31"/>
    </row>
    <row r="658" spans="1:31" s="40" customFormat="1" ht="25.5" outlineLevel="1" x14ac:dyDescent="0.25">
      <c r="A658" s="57">
        <v>715</v>
      </c>
      <c r="B658" s="65" t="s">
        <v>341</v>
      </c>
      <c r="C658" s="65" t="s">
        <v>323</v>
      </c>
      <c r="D658" s="66" t="s">
        <v>784</v>
      </c>
      <c r="E658" s="67" t="s">
        <v>329</v>
      </c>
      <c r="F658" s="66"/>
      <c r="G658" s="68" t="s">
        <v>1103</v>
      </c>
      <c r="H658" s="26"/>
      <c r="I658" s="26"/>
      <c r="J658" s="27">
        <v>1</v>
      </c>
      <c r="K658" s="29"/>
      <c r="L658" s="75"/>
      <c r="M658" s="28" t="str">
        <f t="shared" si="84"/>
        <v/>
      </c>
      <c r="N658" s="75"/>
      <c r="O658" s="28" t="str">
        <f t="shared" si="85"/>
        <v/>
      </c>
      <c r="P658" s="75">
        <v>2</v>
      </c>
      <c r="Q658" s="28">
        <f t="shared" si="86"/>
        <v>0</v>
      </c>
      <c r="R658" s="75"/>
      <c r="S658" s="28" t="str">
        <f t="shared" si="87"/>
        <v/>
      </c>
      <c r="T658" s="75"/>
      <c r="U658" s="28" t="str">
        <f t="shared" si="88"/>
        <v/>
      </c>
      <c r="V658" s="30"/>
      <c r="W658" s="78">
        <v>0</v>
      </c>
      <c r="X658" s="78">
        <v>0</v>
      </c>
      <c r="Y658" s="78">
        <v>0</v>
      </c>
      <c r="Z658" s="78">
        <v>0</v>
      </c>
      <c r="AA658" s="78">
        <v>0</v>
      </c>
      <c r="AB658" s="78">
        <v>0</v>
      </c>
      <c r="AC658" s="78">
        <v>0</v>
      </c>
      <c r="AD658" s="78">
        <v>0</v>
      </c>
      <c r="AE658" s="31"/>
    </row>
    <row r="659" spans="1:31" s="40" customFormat="1" ht="25.5" outlineLevel="1" x14ac:dyDescent="0.25">
      <c r="A659" s="57">
        <v>716</v>
      </c>
      <c r="B659" s="65" t="s">
        <v>341</v>
      </c>
      <c r="C659" s="65" t="s">
        <v>323</v>
      </c>
      <c r="D659" s="66" t="s">
        <v>785</v>
      </c>
      <c r="E659" s="67" t="s">
        <v>329</v>
      </c>
      <c r="F659" s="66"/>
      <c r="G659" s="68" t="s">
        <v>1103</v>
      </c>
      <c r="H659" s="26"/>
      <c r="I659" s="26"/>
      <c r="J659" s="27">
        <v>1</v>
      </c>
      <c r="K659" s="29"/>
      <c r="L659" s="75"/>
      <c r="M659" s="28" t="str">
        <f t="shared" si="84"/>
        <v/>
      </c>
      <c r="N659" s="75"/>
      <c r="O659" s="28" t="str">
        <f t="shared" si="85"/>
        <v/>
      </c>
      <c r="P659" s="75">
        <v>2</v>
      </c>
      <c r="Q659" s="28">
        <f t="shared" si="86"/>
        <v>0</v>
      </c>
      <c r="R659" s="75"/>
      <c r="S659" s="28" t="str">
        <f t="shared" si="87"/>
        <v/>
      </c>
      <c r="T659" s="75"/>
      <c r="U659" s="28" t="str">
        <f t="shared" si="88"/>
        <v/>
      </c>
      <c r="V659" s="30"/>
      <c r="W659" s="78">
        <v>0</v>
      </c>
      <c r="X659" s="78">
        <v>0</v>
      </c>
      <c r="Y659" s="78">
        <v>0</v>
      </c>
      <c r="Z659" s="78">
        <v>0</v>
      </c>
      <c r="AA659" s="78">
        <v>0</v>
      </c>
      <c r="AB659" s="78">
        <v>0</v>
      </c>
      <c r="AC659" s="78">
        <v>0</v>
      </c>
      <c r="AD659" s="78">
        <v>0</v>
      </c>
      <c r="AE659" s="31"/>
    </row>
    <row r="660" spans="1:31" s="40" customFormat="1" ht="25.5" outlineLevel="1" x14ac:dyDescent="0.25">
      <c r="A660" s="57">
        <v>717</v>
      </c>
      <c r="B660" s="65" t="s">
        <v>341</v>
      </c>
      <c r="C660" s="65" t="s">
        <v>323</v>
      </c>
      <c r="D660" s="66" t="s">
        <v>786</v>
      </c>
      <c r="E660" s="67" t="s">
        <v>329</v>
      </c>
      <c r="F660" s="66"/>
      <c r="G660" s="68" t="s">
        <v>1103</v>
      </c>
      <c r="H660" s="26"/>
      <c r="I660" s="26"/>
      <c r="J660" s="27">
        <v>1</v>
      </c>
      <c r="K660" s="29"/>
      <c r="L660" s="75"/>
      <c r="M660" s="28" t="str">
        <f t="shared" si="84"/>
        <v/>
      </c>
      <c r="N660" s="75"/>
      <c r="O660" s="28" t="str">
        <f t="shared" si="85"/>
        <v/>
      </c>
      <c r="P660" s="75">
        <v>2</v>
      </c>
      <c r="Q660" s="28">
        <f t="shared" si="86"/>
        <v>0</v>
      </c>
      <c r="R660" s="75"/>
      <c r="S660" s="28" t="str">
        <f t="shared" si="87"/>
        <v/>
      </c>
      <c r="T660" s="75"/>
      <c r="U660" s="28" t="str">
        <f t="shared" si="88"/>
        <v/>
      </c>
      <c r="V660" s="30"/>
      <c r="W660" s="78">
        <v>0</v>
      </c>
      <c r="X660" s="78">
        <v>0</v>
      </c>
      <c r="Y660" s="78">
        <v>0</v>
      </c>
      <c r="Z660" s="78">
        <v>0</v>
      </c>
      <c r="AA660" s="78">
        <v>0</v>
      </c>
      <c r="AB660" s="78">
        <v>0</v>
      </c>
      <c r="AC660" s="78">
        <v>0</v>
      </c>
      <c r="AD660" s="78">
        <v>0</v>
      </c>
      <c r="AE660" s="31"/>
    </row>
    <row r="661" spans="1:31" s="40" customFormat="1" ht="25.5" outlineLevel="1" x14ac:dyDescent="0.25">
      <c r="A661" s="57">
        <v>718</v>
      </c>
      <c r="B661" s="65" t="s">
        <v>341</v>
      </c>
      <c r="C661" s="65" t="s">
        <v>323</v>
      </c>
      <c r="D661" s="66" t="s">
        <v>787</v>
      </c>
      <c r="E661" s="67" t="s">
        <v>329</v>
      </c>
      <c r="F661" s="66"/>
      <c r="G661" s="68" t="s">
        <v>1103</v>
      </c>
      <c r="H661" s="26"/>
      <c r="I661" s="26"/>
      <c r="J661" s="27">
        <v>1</v>
      </c>
      <c r="K661" s="29"/>
      <c r="L661" s="75"/>
      <c r="M661" s="28" t="str">
        <f t="shared" si="84"/>
        <v/>
      </c>
      <c r="N661" s="75"/>
      <c r="O661" s="28" t="str">
        <f t="shared" si="85"/>
        <v/>
      </c>
      <c r="P661" s="75">
        <v>2</v>
      </c>
      <c r="Q661" s="28">
        <f t="shared" si="86"/>
        <v>0</v>
      </c>
      <c r="R661" s="75"/>
      <c r="S661" s="28" t="str">
        <f t="shared" si="87"/>
        <v/>
      </c>
      <c r="T661" s="75"/>
      <c r="U661" s="28" t="str">
        <f t="shared" si="88"/>
        <v/>
      </c>
      <c r="V661" s="30"/>
      <c r="W661" s="78">
        <v>0</v>
      </c>
      <c r="X661" s="78">
        <v>0</v>
      </c>
      <c r="Y661" s="78">
        <v>0</v>
      </c>
      <c r="Z661" s="78">
        <v>0</v>
      </c>
      <c r="AA661" s="78">
        <v>0</v>
      </c>
      <c r="AB661" s="78">
        <v>0</v>
      </c>
      <c r="AC661" s="78">
        <v>0</v>
      </c>
      <c r="AD661" s="78">
        <v>0</v>
      </c>
      <c r="AE661" s="31"/>
    </row>
    <row r="662" spans="1:31" s="40" customFormat="1" ht="25.5" outlineLevel="1" x14ac:dyDescent="0.25">
      <c r="A662" s="57">
        <v>719</v>
      </c>
      <c r="B662" s="65" t="s">
        <v>341</v>
      </c>
      <c r="C662" s="65" t="s">
        <v>323</v>
      </c>
      <c r="D662" s="66" t="s">
        <v>788</v>
      </c>
      <c r="E662" s="67" t="s">
        <v>329</v>
      </c>
      <c r="F662" s="66"/>
      <c r="G662" s="68" t="s">
        <v>1103</v>
      </c>
      <c r="H662" s="26"/>
      <c r="I662" s="26"/>
      <c r="J662" s="27">
        <v>1</v>
      </c>
      <c r="K662" s="29"/>
      <c r="L662" s="75"/>
      <c r="M662" s="28" t="str">
        <f t="shared" si="84"/>
        <v/>
      </c>
      <c r="N662" s="75"/>
      <c r="O662" s="28" t="str">
        <f t="shared" si="85"/>
        <v/>
      </c>
      <c r="P662" s="75">
        <v>2</v>
      </c>
      <c r="Q662" s="28">
        <f t="shared" si="86"/>
        <v>0</v>
      </c>
      <c r="R662" s="75"/>
      <c r="S662" s="28" t="str">
        <f t="shared" si="87"/>
        <v/>
      </c>
      <c r="T662" s="75"/>
      <c r="U662" s="28" t="str">
        <f t="shared" si="88"/>
        <v/>
      </c>
      <c r="V662" s="30"/>
      <c r="W662" s="78">
        <v>0</v>
      </c>
      <c r="X662" s="78">
        <v>0</v>
      </c>
      <c r="Y662" s="78">
        <v>0</v>
      </c>
      <c r="Z662" s="78">
        <v>0</v>
      </c>
      <c r="AA662" s="78">
        <v>0</v>
      </c>
      <c r="AB662" s="78">
        <v>0</v>
      </c>
      <c r="AC662" s="78">
        <v>0</v>
      </c>
      <c r="AD662" s="78">
        <v>0</v>
      </c>
      <c r="AE662" s="31"/>
    </row>
    <row r="663" spans="1:31" s="40" customFormat="1" ht="25.5" outlineLevel="1" x14ac:dyDescent="0.25">
      <c r="A663" s="57">
        <v>720</v>
      </c>
      <c r="B663" s="65" t="s">
        <v>341</v>
      </c>
      <c r="C663" s="65" t="s">
        <v>323</v>
      </c>
      <c r="D663" s="66" t="s">
        <v>789</v>
      </c>
      <c r="E663" s="67" t="s">
        <v>329</v>
      </c>
      <c r="F663" s="66"/>
      <c r="G663" s="68" t="s">
        <v>1103</v>
      </c>
      <c r="H663" s="26"/>
      <c r="I663" s="26"/>
      <c r="J663" s="27">
        <v>1</v>
      </c>
      <c r="K663" s="29"/>
      <c r="L663" s="75"/>
      <c r="M663" s="28" t="str">
        <f t="shared" si="84"/>
        <v/>
      </c>
      <c r="N663" s="75"/>
      <c r="O663" s="28" t="str">
        <f t="shared" si="85"/>
        <v/>
      </c>
      <c r="P663" s="75">
        <v>2</v>
      </c>
      <c r="Q663" s="28">
        <f t="shared" si="86"/>
        <v>0</v>
      </c>
      <c r="R663" s="75"/>
      <c r="S663" s="28" t="str">
        <f t="shared" si="87"/>
        <v/>
      </c>
      <c r="T663" s="75"/>
      <c r="U663" s="28" t="str">
        <f t="shared" si="88"/>
        <v/>
      </c>
      <c r="V663" s="30"/>
      <c r="W663" s="78">
        <v>0</v>
      </c>
      <c r="X663" s="78">
        <v>0</v>
      </c>
      <c r="Y663" s="78">
        <v>0</v>
      </c>
      <c r="Z663" s="78">
        <v>0</v>
      </c>
      <c r="AA663" s="78">
        <v>0</v>
      </c>
      <c r="AB663" s="78">
        <v>0</v>
      </c>
      <c r="AC663" s="78">
        <v>0</v>
      </c>
      <c r="AD663" s="78">
        <v>0</v>
      </c>
      <c r="AE663" s="31"/>
    </row>
    <row r="664" spans="1:31" s="40" customFormat="1" ht="25.5" outlineLevel="1" x14ac:dyDescent="0.25">
      <c r="A664" s="57">
        <v>721</v>
      </c>
      <c r="B664" s="65" t="s">
        <v>341</v>
      </c>
      <c r="C664" s="65" t="s">
        <v>323</v>
      </c>
      <c r="D664" s="66" t="s">
        <v>790</v>
      </c>
      <c r="E664" s="67" t="s">
        <v>329</v>
      </c>
      <c r="F664" s="66"/>
      <c r="G664" s="68" t="s">
        <v>1103</v>
      </c>
      <c r="H664" s="26"/>
      <c r="I664" s="26"/>
      <c r="J664" s="27">
        <v>1</v>
      </c>
      <c r="K664" s="29"/>
      <c r="L664" s="75"/>
      <c r="M664" s="28" t="str">
        <f t="shared" si="84"/>
        <v/>
      </c>
      <c r="N664" s="75"/>
      <c r="O664" s="28" t="str">
        <f t="shared" si="85"/>
        <v/>
      </c>
      <c r="P664" s="75">
        <v>2</v>
      </c>
      <c r="Q664" s="28">
        <f t="shared" si="86"/>
        <v>0</v>
      </c>
      <c r="R664" s="75"/>
      <c r="S664" s="28" t="str">
        <f t="shared" si="87"/>
        <v/>
      </c>
      <c r="T664" s="75"/>
      <c r="U664" s="28" t="str">
        <f t="shared" si="88"/>
        <v/>
      </c>
      <c r="V664" s="30"/>
      <c r="W664" s="78">
        <v>0</v>
      </c>
      <c r="X664" s="78">
        <v>0</v>
      </c>
      <c r="Y664" s="78">
        <v>0</v>
      </c>
      <c r="Z664" s="78">
        <v>0</v>
      </c>
      <c r="AA664" s="78">
        <v>0</v>
      </c>
      <c r="AB664" s="78">
        <v>0</v>
      </c>
      <c r="AC664" s="78">
        <v>0</v>
      </c>
      <c r="AD664" s="78">
        <v>0</v>
      </c>
      <c r="AE664" s="31"/>
    </row>
    <row r="665" spans="1:31" s="40" customFormat="1" ht="25.5" outlineLevel="1" x14ac:dyDescent="0.25">
      <c r="A665" s="57">
        <v>722</v>
      </c>
      <c r="B665" s="65" t="s">
        <v>341</v>
      </c>
      <c r="C665" s="65" t="s">
        <v>323</v>
      </c>
      <c r="D665" s="66" t="s">
        <v>791</v>
      </c>
      <c r="E665" s="67" t="s">
        <v>329</v>
      </c>
      <c r="F665" s="66"/>
      <c r="G665" s="68" t="s">
        <v>1103</v>
      </c>
      <c r="H665" s="26"/>
      <c r="I665" s="26"/>
      <c r="J665" s="27">
        <v>1</v>
      </c>
      <c r="K665" s="29"/>
      <c r="L665" s="75"/>
      <c r="M665" s="28" t="str">
        <f t="shared" si="84"/>
        <v/>
      </c>
      <c r="N665" s="75"/>
      <c r="O665" s="28" t="str">
        <f t="shared" si="85"/>
        <v/>
      </c>
      <c r="P665" s="75">
        <v>2</v>
      </c>
      <c r="Q665" s="28">
        <f t="shared" si="86"/>
        <v>0</v>
      </c>
      <c r="R665" s="75"/>
      <c r="S665" s="28" t="str">
        <f t="shared" si="87"/>
        <v/>
      </c>
      <c r="T665" s="75"/>
      <c r="U665" s="28" t="str">
        <f t="shared" si="88"/>
        <v/>
      </c>
      <c r="V665" s="30"/>
      <c r="W665" s="78">
        <v>0</v>
      </c>
      <c r="X665" s="78">
        <v>0</v>
      </c>
      <c r="Y665" s="78">
        <v>0</v>
      </c>
      <c r="Z665" s="78">
        <v>0</v>
      </c>
      <c r="AA665" s="78">
        <v>0</v>
      </c>
      <c r="AB665" s="78">
        <v>0</v>
      </c>
      <c r="AC665" s="78">
        <v>0</v>
      </c>
      <c r="AD665" s="78">
        <v>0</v>
      </c>
      <c r="AE665" s="31"/>
    </row>
    <row r="666" spans="1:31" s="40" customFormat="1" ht="25.5" outlineLevel="1" x14ac:dyDescent="0.25">
      <c r="A666" s="57">
        <v>723</v>
      </c>
      <c r="B666" s="65" t="s">
        <v>341</v>
      </c>
      <c r="C666" s="65" t="s">
        <v>323</v>
      </c>
      <c r="D666" s="66" t="s">
        <v>792</v>
      </c>
      <c r="E666" s="67" t="s">
        <v>329</v>
      </c>
      <c r="F666" s="66"/>
      <c r="G666" s="68" t="s">
        <v>1103</v>
      </c>
      <c r="H666" s="26"/>
      <c r="I666" s="26"/>
      <c r="J666" s="27">
        <v>1</v>
      </c>
      <c r="K666" s="29"/>
      <c r="L666" s="75"/>
      <c r="M666" s="28" t="str">
        <f t="shared" ref="M666:M697" si="89">IF(L666&lt;&gt;"",($W666*$W$15+$Y666*$Y$15+$Z666*$Z$15+$AA666*$AA$15+$AB666*$AB$15+$AC666*$AC$15+$AD666*$AD$15)/SUM($W$15:$AD$15),"")</f>
        <v/>
      </c>
      <c r="N666" s="75"/>
      <c r="O666" s="28" t="str">
        <f t="shared" ref="O666:O697" si="90">IF(N666&lt;&gt;"",($W666*$W$15+$X666*$X$15+$Y666*$Y$15+$Z666*$Z$15+$AA666*$AA$15+$AB666*$AB$15+$AC666*$AC$15+$AD666*$AD$15)/SUM($W$15:$AD$15),"")</f>
        <v/>
      </c>
      <c r="P666" s="75">
        <v>2</v>
      </c>
      <c r="Q666" s="28">
        <f t="shared" ref="Q666:Q697" si="91">IF(P666&lt;&gt;"",($W666*$W$15+$X666*$X$15+$Y666*$Y$15+$Z666*$Z$15+$AA666*$AA$15+$AB666*$AB$15+$AC666*$AC$15+$AD666*$AD$15)/SUM($W$15:$AD$15),"")</f>
        <v>0</v>
      </c>
      <c r="R666" s="75"/>
      <c r="S666" s="28" t="str">
        <f t="shared" ref="S666:S697" si="92">IF(R666&lt;&gt;"",($W666*$W$15+$X666*$X$15+$Y666*$Y$15+$Z666*$Z$15+$AA666*$AA$15+$AB666*$AB$15+$AC666*$AC$15+$AD666*$AD$15)/SUM($W$15:$AD$15),"")</f>
        <v/>
      </c>
      <c r="T666" s="75"/>
      <c r="U666" s="28" t="str">
        <f t="shared" ref="U666:U697" si="93">IF(T666&lt;&gt;"",($W666*$W$15+$X666*$X$15+$Y666*$Y$15+$Z666*$Z$15+$AA666*$AA$15+$AB666*$AB$15+$AC666*$AC$15+$AD666*$AD$15)/SUM($W$15:$AD$15),"")</f>
        <v/>
      </c>
      <c r="V666" s="30"/>
      <c r="W666" s="78">
        <v>0</v>
      </c>
      <c r="X666" s="78">
        <v>0</v>
      </c>
      <c r="Y666" s="78">
        <v>0</v>
      </c>
      <c r="Z666" s="78">
        <v>0</v>
      </c>
      <c r="AA666" s="78">
        <v>0</v>
      </c>
      <c r="AB666" s="78">
        <v>0</v>
      </c>
      <c r="AC666" s="78">
        <v>0</v>
      </c>
      <c r="AD666" s="78">
        <v>0</v>
      </c>
      <c r="AE666" s="31"/>
    </row>
    <row r="667" spans="1:31" s="40" customFormat="1" ht="25.5" outlineLevel="1" x14ac:dyDescent="0.25">
      <c r="A667" s="57">
        <v>724</v>
      </c>
      <c r="B667" s="65" t="s">
        <v>341</v>
      </c>
      <c r="C667" s="65" t="s">
        <v>323</v>
      </c>
      <c r="D667" s="66" t="s">
        <v>793</v>
      </c>
      <c r="E667" s="67" t="s">
        <v>329</v>
      </c>
      <c r="F667" s="66"/>
      <c r="G667" s="68" t="s">
        <v>1103</v>
      </c>
      <c r="H667" s="26"/>
      <c r="I667" s="26"/>
      <c r="J667" s="27">
        <v>1</v>
      </c>
      <c r="K667" s="29"/>
      <c r="L667" s="75"/>
      <c r="M667" s="28" t="str">
        <f t="shared" si="89"/>
        <v/>
      </c>
      <c r="N667" s="75"/>
      <c r="O667" s="28" t="str">
        <f t="shared" si="90"/>
        <v/>
      </c>
      <c r="P667" s="75">
        <v>2</v>
      </c>
      <c r="Q667" s="28">
        <f t="shared" si="91"/>
        <v>0</v>
      </c>
      <c r="R667" s="75"/>
      <c r="S667" s="28" t="str">
        <f t="shared" si="92"/>
        <v/>
      </c>
      <c r="T667" s="75"/>
      <c r="U667" s="28" t="str">
        <f t="shared" si="93"/>
        <v/>
      </c>
      <c r="V667" s="30"/>
      <c r="W667" s="78">
        <v>0</v>
      </c>
      <c r="X667" s="78">
        <v>0</v>
      </c>
      <c r="Y667" s="78">
        <v>0</v>
      </c>
      <c r="Z667" s="78">
        <v>0</v>
      </c>
      <c r="AA667" s="78">
        <v>0</v>
      </c>
      <c r="AB667" s="78">
        <v>0</v>
      </c>
      <c r="AC667" s="78">
        <v>0</v>
      </c>
      <c r="AD667" s="78">
        <v>0</v>
      </c>
      <c r="AE667" s="31"/>
    </row>
    <row r="668" spans="1:31" s="40" customFormat="1" ht="25.5" outlineLevel="1" x14ac:dyDescent="0.25">
      <c r="A668" s="57">
        <v>725</v>
      </c>
      <c r="B668" s="65" t="s">
        <v>341</v>
      </c>
      <c r="C668" s="65" t="s">
        <v>323</v>
      </c>
      <c r="D668" s="66" t="s">
        <v>794</v>
      </c>
      <c r="E668" s="67" t="s">
        <v>329</v>
      </c>
      <c r="F668" s="66"/>
      <c r="G668" s="68" t="s">
        <v>1103</v>
      </c>
      <c r="H668" s="26"/>
      <c r="I668" s="26"/>
      <c r="J668" s="27">
        <v>1</v>
      </c>
      <c r="K668" s="29"/>
      <c r="L668" s="75"/>
      <c r="M668" s="28" t="str">
        <f t="shared" si="89"/>
        <v/>
      </c>
      <c r="N668" s="75"/>
      <c r="O668" s="28" t="str">
        <f t="shared" si="90"/>
        <v/>
      </c>
      <c r="P668" s="75">
        <v>2</v>
      </c>
      <c r="Q668" s="28">
        <f t="shared" si="91"/>
        <v>0</v>
      </c>
      <c r="R668" s="75"/>
      <c r="S668" s="28" t="str">
        <f t="shared" si="92"/>
        <v/>
      </c>
      <c r="T668" s="75"/>
      <c r="U668" s="28" t="str">
        <f t="shared" si="93"/>
        <v/>
      </c>
      <c r="V668" s="30"/>
      <c r="W668" s="78">
        <v>0</v>
      </c>
      <c r="X668" s="78">
        <v>0</v>
      </c>
      <c r="Y668" s="78">
        <v>0</v>
      </c>
      <c r="Z668" s="78">
        <v>0</v>
      </c>
      <c r="AA668" s="78">
        <v>0</v>
      </c>
      <c r="AB668" s="78">
        <v>0</v>
      </c>
      <c r="AC668" s="78">
        <v>0</v>
      </c>
      <c r="AD668" s="78">
        <v>0</v>
      </c>
      <c r="AE668" s="31"/>
    </row>
    <row r="669" spans="1:31" s="40" customFormat="1" ht="25.5" outlineLevel="1" x14ac:dyDescent="0.25">
      <c r="A669" s="57">
        <v>726</v>
      </c>
      <c r="B669" s="65" t="s">
        <v>341</v>
      </c>
      <c r="C669" s="65" t="s">
        <v>323</v>
      </c>
      <c r="D669" s="66" t="s">
        <v>795</v>
      </c>
      <c r="E669" s="67" t="s">
        <v>329</v>
      </c>
      <c r="F669" s="66"/>
      <c r="G669" s="68" t="s">
        <v>1103</v>
      </c>
      <c r="H669" s="26"/>
      <c r="I669" s="26"/>
      <c r="J669" s="27">
        <v>1</v>
      </c>
      <c r="K669" s="29"/>
      <c r="L669" s="75"/>
      <c r="M669" s="28" t="str">
        <f t="shared" si="89"/>
        <v/>
      </c>
      <c r="N669" s="75"/>
      <c r="O669" s="28" t="str">
        <f t="shared" si="90"/>
        <v/>
      </c>
      <c r="P669" s="75">
        <v>2</v>
      </c>
      <c r="Q669" s="28">
        <f t="shared" si="91"/>
        <v>0</v>
      </c>
      <c r="R669" s="75"/>
      <c r="S669" s="28" t="str">
        <f t="shared" si="92"/>
        <v/>
      </c>
      <c r="T669" s="75"/>
      <c r="U669" s="28" t="str">
        <f t="shared" si="93"/>
        <v/>
      </c>
      <c r="V669" s="30"/>
      <c r="W669" s="78">
        <v>0</v>
      </c>
      <c r="X669" s="78">
        <v>0</v>
      </c>
      <c r="Y669" s="78">
        <v>0</v>
      </c>
      <c r="Z669" s="78">
        <v>0</v>
      </c>
      <c r="AA669" s="78">
        <v>0</v>
      </c>
      <c r="AB669" s="78">
        <v>0</v>
      </c>
      <c r="AC669" s="78">
        <v>0</v>
      </c>
      <c r="AD669" s="78">
        <v>0</v>
      </c>
      <c r="AE669" s="31"/>
    </row>
    <row r="670" spans="1:31" s="40" customFormat="1" ht="25.5" outlineLevel="1" x14ac:dyDescent="0.25">
      <c r="A670" s="57">
        <v>727</v>
      </c>
      <c r="B670" s="65" t="s">
        <v>341</v>
      </c>
      <c r="C670" s="65" t="s">
        <v>323</v>
      </c>
      <c r="D670" s="66" t="s">
        <v>796</v>
      </c>
      <c r="E670" s="67" t="s">
        <v>329</v>
      </c>
      <c r="F670" s="66"/>
      <c r="G670" s="68" t="s">
        <v>1103</v>
      </c>
      <c r="H670" s="26"/>
      <c r="I670" s="26"/>
      <c r="J670" s="27">
        <v>1</v>
      </c>
      <c r="K670" s="29"/>
      <c r="L670" s="75"/>
      <c r="M670" s="28" t="str">
        <f t="shared" si="89"/>
        <v/>
      </c>
      <c r="N670" s="75"/>
      <c r="O670" s="28" t="str">
        <f t="shared" si="90"/>
        <v/>
      </c>
      <c r="P670" s="75">
        <v>2</v>
      </c>
      <c r="Q670" s="28">
        <f t="shared" si="91"/>
        <v>0</v>
      </c>
      <c r="R670" s="75"/>
      <c r="S670" s="28" t="str">
        <f t="shared" si="92"/>
        <v/>
      </c>
      <c r="T670" s="75"/>
      <c r="U670" s="28" t="str">
        <f t="shared" si="93"/>
        <v/>
      </c>
      <c r="V670" s="30"/>
      <c r="W670" s="78">
        <v>0</v>
      </c>
      <c r="X670" s="78">
        <v>0</v>
      </c>
      <c r="Y670" s="78">
        <v>0</v>
      </c>
      <c r="Z670" s="78">
        <v>0</v>
      </c>
      <c r="AA670" s="78">
        <v>0</v>
      </c>
      <c r="AB670" s="78">
        <v>0</v>
      </c>
      <c r="AC670" s="78">
        <v>0</v>
      </c>
      <c r="AD670" s="78">
        <v>0</v>
      </c>
      <c r="AE670" s="31"/>
    </row>
    <row r="671" spans="1:31" s="40" customFormat="1" ht="25.5" outlineLevel="1" x14ac:dyDescent="0.25">
      <c r="A671" s="57">
        <v>728</v>
      </c>
      <c r="B671" s="65" t="s">
        <v>341</v>
      </c>
      <c r="C671" s="65" t="s">
        <v>323</v>
      </c>
      <c r="D671" s="66" t="s">
        <v>797</v>
      </c>
      <c r="E671" s="67" t="s">
        <v>329</v>
      </c>
      <c r="F671" s="66"/>
      <c r="G671" s="68" t="s">
        <v>1103</v>
      </c>
      <c r="H671" s="26"/>
      <c r="I671" s="26"/>
      <c r="J671" s="27">
        <v>1</v>
      </c>
      <c r="K671" s="29"/>
      <c r="L671" s="75"/>
      <c r="M671" s="28" t="str">
        <f t="shared" si="89"/>
        <v/>
      </c>
      <c r="N671" s="75"/>
      <c r="O671" s="28" t="str">
        <f t="shared" si="90"/>
        <v/>
      </c>
      <c r="P671" s="75">
        <v>2</v>
      </c>
      <c r="Q671" s="28">
        <f t="shared" si="91"/>
        <v>0</v>
      </c>
      <c r="R671" s="75"/>
      <c r="S671" s="28" t="str">
        <f t="shared" si="92"/>
        <v/>
      </c>
      <c r="T671" s="75"/>
      <c r="U671" s="28" t="str">
        <f t="shared" si="93"/>
        <v/>
      </c>
      <c r="V671" s="30"/>
      <c r="W671" s="78">
        <v>0</v>
      </c>
      <c r="X671" s="78">
        <v>0</v>
      </c>
      <c r="Y671" s="78">
        <v>0</v>
      </c>
      <c r="Z671" s="78">
        <v>0</v>
      </c>
      <c r="AA671" s="78">
        <v>0</v>
      </c>
      <c r="AB671" s="78">
        <v>0</v>
      </c>
      <c r="AC671" s="78">
        <v>0</v>
      </c>
      <c r="AD671" s="78">
        <v>0</v>
      </c>
      <c r="AE671" s="31"/>
    </row>
    <row r="672" spans="1:31" s="40" customFormat="1" ht="25.5" outlineLevel="1" x14ac:dyDescent="0.25">
      <c r="A672" s="57">
        <v>729</v>
      </c>
      <c r="B672" s="65" t="s">
        <v>341</v>
      </c>
      <c r="C672" s="65" t="s">
        <v>323</v>
      </c>
      <c r="D672" s="66" t="s">
        <v>798</v>
      </c>
      <c r="E672" s="67" t="s">
        <v>329</v>
      </c>
      <c r="F672" s="66"/>
      <c r="G672" s="68" t="s">
        <v>1103</v>
      </c>
      <c r="H672" s="26"/>
      <c r="I672" s="26"/>
      <c r="J672" s="27">
        <v>1</v>
      </c>
      <c r="K672" s="29"/>
      <c r="L672" s="75"/>
      <c r="M672" s="28" t="str">
        <f t="shared" si="89"/>
        <v/>
      </c>
      <c r="N672" s="75"/>
      <c r="O672" s="28" t="str">
        <f t="shared" si="90"/>
        <v/>
      </c>
      <c r="P672" s="75">
        <v>2</v>
      </c>
      <c r="Q672" s="28">
        <f t="shared" si="91"/>
        <v>0</v>
      </c>
      <c r="R672" s="75"/>
      <c r="S672" s="28" t="str">
        <f t="shared" si="92"/>
        <v/>
      </c>
      <c r="T672" s="75"/>
      <c r="U672" s="28" t="str">
        <f t="shared" si="93"/>
        <v/>
      </c>
      <c r="V672" s="30"/>
      <c r="W672" s="78">
        <v>0</v>
      </c>
      <c r="X672" s="78">
        <v>0</v>
      </c>
      <c r="Y672" s="78">
        <v>0</v>
      </c>
      <c r="Z672" s="78">
        <v>0</v>
      </c>
      <c r="AA672" s="78">
        <v>0</v>
      </c>
      <c r="AB672" s="78">
        <v>0</v>
      </c>
      <c r="AC672" s="78">
        <v>0</v>
      </c>
      <c r="AD672" s="78">
        <v>0</v>
      </c>
      <c r="AE672" s="31"/>
    </row>
    <row r="673" spans="1:31" s="40" customFormat="1" ht="25.5" outlineLevel="1" x14ac:dyDescent="0.25">
      <c r="A673" s="57">
        <v>730</v>
      </c>
      <c r="B673" s="65" t="s">
        <v>341</v>
      </c>
      <c r="C673" s="65" t="s">
        <v>323</v>
      </c>
      <c r="D673" s="66" t="s">
        <v>799</v>
      </c>
      <c r="E673" s="67" t="s">
        <v>329</v>
      </c>
      <c r="F673" s="66"/>
      <c r="G673" s="68" t="s">
        <v>1103</v>
      </c>
      <c r="H673" s="26"/>
      <c r="I673" s="26"/>
      <c r="J673" s="27">
        <v>1</v>
      </c>
      <c r="K673" s="29"/>
      <c r="L673" s="75"/>
      <c r="M673" s="28" t="str">
        <f t="shared" si="89"/>
        <v/>
      </c>
      <c r="N673" s="75"/>
      <c r="O673" s="28" t="str">
        <f t="shared" si="90"/>
        <v/>
      </c>
      <c r="P673" s="75">
        <v>2</v>
      </c>
      <c r="Q673" s="28">
        <f t="shared" si="91"/>
        <v>0</v>
      </c>
      <c r="R673" s="75"/>
      <c r="S673" s="28" t="str">
        <f t="shared" si="92"/>
        <v/>
      </c>
      <c r="T673" s="75"/>
      <c r="U673" s="28" t="str">
        <f t="shared" si="93"/>
        <v/>
      </c>
      <c r="V673" s="30"/>
      <c r="W673" s="78">
        <v>0</v>
      </c>
      <c r="X673" s="78">
        <v>0</v>
      </c>
      <c r="Y673" s="78">
        <v>0</v>
      </c>
      <c r="Z673" s="78">
        <v>0</v>
      </c>
      <c r="AA673" s="78">
        <v>0</v>
      </c>
      <c r="AB673" s="78">
        <v>0</v>
      </c>
      <c r="AC673" s="78">
        <v>0</v>
      </c>
      <c r="AD673" s="78">
        <v>0</v>
      </c>
      <c r="AE673" s="31"/>
    </row>
    <row r="674" spans="1:31" s="40" customFormat="1" ht="25.5" outlineLevel="1" x14ac:dyDescent="0.25">
      <c r="A674" s="57">
        <v>731</v>
      </c>
      <c r="B674" s="65" t="s">
        <v>341</v>
      </c>
      <c r="C674" s="65" t="s">
        <v>323</v>
      </c>
      <c r="D674" s="66" t="s">
        <v>800</v>
      </c>
      <c r="E674" s="67" t="s">
        <v>329</v>
      </c>
      <c r="F674" s="66"/>
      <c r="G674" s="68" t="s">
        <v>1103</v>
      </c>
      <c r="H674" s="26"/>
      <c r="I674" s="26"/>
      <c r="J674" s="27">
        <v>1</v>
      </c>
      <c r="K674" s="29"/>
      <c r="L674" s="75"/>
      <c r="M674" s="28" t="str">
        <f t="shared" si="89"/>
        <v/>
      </c>
      <c r="N674" s="75"/>
      <c r="O674" s="28" t="str">
        <f t="shared" si="90"/>
        <v/>
      </c>
      <c r="P674" s="75">
        <v>2</v>
      </c>
      <c r="Q674" s="28">
        <f t="shared" si="91"/>
        <v>0</v>
      </c>
      <c r="R674" s="75"/>
      <c r="S674" s="28" t="str">
        <f t="shared" si="92"/>
        <v/>
      </c>
      <c r="T674" s="75"/>
      <c r="U674" s="28" t="str">
        <f t="shared" si="93"/>
        <v/>
      </c>
      <c r="V674" s="30"/>
      <c r="W674" s="78">
        <v>0</v>
      </c>
      <c r="X674" s="78">
        <v>0</v>
      </c>
      <c r="Y674" s="78">
        <v>0</v>
      </c>
      <c r="Z674" s="78">
        <v>0</v>
      </c>
      <c r="AA674" s="78">
        <v>0</v>
      </c>
      <c r="AB674" s="78">
        <v>0</v>
      </c>
      <c r="AC674" s="78">
        <v>0</v>
      </c>
      <c r="AD674" s="78">
        <v>0</v>
      </c>
      <c r="AE674" s="31"/>
    </row>
    <row r="675" spans="1:31" s="40" customFormat="1" ht="25.5" outlineLevel="1" x14ac:dyDescent="0.25">
      <c r="A675" s="57">
        <v>732</v>
      </c>
      <c r="B675" s="65" t="s">
        <v>341</v>
      </c>
      <c r="C675" s="65" t="s">
        <v>323</v>
      </c>
      <c r="D675" s="66" t="s">
        <v>801</v>
      </c>
      <c r="E675" s="67" t="s">
        <v>329</v>
      </c>
      <c r="F675" s="66"/>
      <c r="G675" s="68" t="s">
        <v>1103</v>
      </c>
      <c r="H675" s="26"/>
      <c r="I675" s="26"/>
      <c r="J675" s="27">
        <v>1</v>
      </c>
      <c r="K675" s="29"/>
      <c r="L675" s="75"/>
      <c r="M675" s="28" t="str">
        <f t="shared" si="89"/>
        <v/>
      </c>
      <c r="N675" s="75"/>
      <c r="O675" s="28" t="str">
        <f t="shared" si="90"/>
        <v/>
      </c>
      <c r="P675" s="75">
        <v>2</v>
      </c>
      <c r="Q675" s="28">
        <f t="shared" si="91"/>
        <v>0</v>
      </c>
      <c r="R675" s="75"/>
      <c r="S675" s="28" t="str">
        <f t="shared" si="92"/>
        <v/>
      </c>
      <c r="T675" s="75"/>
      <c r="U675" s="28" t="str">
        <f t="shared" si="93"/>
        <v/>
      </c>
      <c r="V675" s="30"/>
      <c r="W675" s="78">
        <v>0</v>
      </c>
      <c r="X675" s="78">
        <v>0</v>
      </c>
      <c r="Y675" s="78">
        <v>0</v>
      </c>
      <c r="Z675" s="78">
        <v>0</v>
      </c>
      <c r="AA675" s="78">
        <v>0</v>
      </c>
      <c r="AB675" s="78">
        <v>0</v>
      </c>
      <c r="AC675" s="78">
        <v>0</v>
      </c>
      <c r="AD675" s="78">
        <v>0</v>
      </c>
      <c r="AE675" s="31"/>
    </row>
    <row r="676" spans="1:31" s="40" customFormat="1" ht="25.5" outlineLevel="1" x14ac:dyDescent="0.25">
      <c r="A676" s="57">
        <v>733</v>
      </c>
      <c r="B676" s="65" t="s">
        <v>341</v>
      </c>
      <c r="C676" s="65" t="s">
        <v>323</v>
      </c>
      <c r="D676" s="66" t="s">
        <v>802</v>
      </c>
      <c r="E676" s="67" t="s">
        <v>329</v>
      </c>
      <c r="F676" s="66"/>
      <c r="G676" s="68" t="s">
        <v>1103</v>
      </c>
      <c r="H676" s="26"/>
      <c r="I676" s="26"/>
      <c r="J676" s="27">
        <v>1</v>
      </c>
      <c r="K676" s="29"/>
      <c r="L676" s="75"/>
      <c r="M676" s="28" t="str">
        <f t="shared" si="89"/>
        <v/>
      </c>
      <c r="N676" s="75"/>
      <c r="O676" s="28" t="str">
        <f t="shared" si="90"/>
        <v/>
      </c>
      <c r="P676" s="75">
        <v>2</v>
      </c>
      <c r="Q676" s="28">
        <f t="shared" si="91"/>
        <v>0</v>
      </c>
      <c r="R676" s="75"/>
      <c r="S676" s="28" t="str">
        <f t="shared" si="92"/>
        <v/>
      </c>
      <c r="T676" s="75"/>
      <c r="U676" s="28" t="str">
        <f t="shared" si="93"/>
        <v/>
      </c>
      <c r="V676" s="30"/>
      <c r="W676" s="78">
        <v>0</v>
      </c>
      <c r="X676" s="78">
        <v>0</v>
      </c>
      <c r="Y676" s="78">
        <v>0</v>
      </c>
      <c r="Z676" s="78">
        <v>0</v>
      </c>
      <c r="AA676" s="78">
        <v>0</v>
      </c>
      <c r="AB676" s="78">
        <v>0</v>
      </c>
      <c r="AC676" s="78">
        <v>0</v>
      </c>
      <c r="AD676" s="78">
        <v>0</v>
      </c>
      <c r="AE676" s="31"/>
    </row>
    <row r="677" spans="1:31" s="40" customFormat="1" ht="25.5" outlineLevel="1" x14ac:dyDescent="0.25">
      <c r="A677" s="57">
        <v>734</v>
      </c>
      <c r="B677" s="65" t="s">
        <v>341</v>
      </c>
      <c r="C677" s="65" t="s">
        <v>323</v>
      </c>
      <c r="D677" s="66" t="s">
        <v>803</v>
      </c>
      <c r="E677" s="67" t="s">
        <v>329</v>
      </c>
      <c r="F677" s="66"/>
      <c r="G677" s="68" t="s">
        <v>1103</v>
      </c>
      <c r="H677" s="26"/>
      <c r="I677" s="26"/>
      <c r="J677" s="27">
        <v>1</v>
      </c>
      <c r="K677" s="29"/>
      <c r="L677" s="75"/>
      <c r="M677" s="28" t="str">
        <f t="shared" si="89"/>
        <v/>
      </c>
      <c r="N677" s="75"/>
      <c r="O677" s="28" t="str">
        <f t="shared" si="90"/>
        <v/>
      </c>
      <c r="P677" s="75">
        <v>2</v>
      </c>
      <c r="Q677" s="28">
        <f t="shared" si="91"/>
        <v>0</v>
      </c>
      <c r="R677" s="75"/>
      <c r="S677" s="28" t="str">
        <f t="shared" si="92"/>
        <v/>
      </c>
      <c r="T677" s="75"/>
      <c r="U677" s="28" t="str">
        <f t="shared" si="93"/>
        <v/>
      </c>
      <c r="V677" s="30"/>
      <c r="W677" s="78">
        <v>0</v>
      </c>
      <c r="X677" s="78">
        <v>0</v>
      </c>
      <c r="Y677" s="78">
        <v>0</v>
      </c>
      <c r="Z677" s="78">
        <v>0</v>
      </c>
      <c r="AA677" s="78">
        <v>0</v>
      </c>
      <c r="AB677" s="78">
        <v>0</v>
      </c>
      <c r="AC677" s="78">
        <v>0</v>
      </c>
      <c r="AD677" s="78">
        <v>0</v>
      </c>
      <c r="AE677" s="31"/>
    </row>
    <row r="678" spans="1:31" s="40" customFormat="1" ht="25.5" outlineLevel="1" x14ac:dyDescent="0.25">
      <c r="A678" s="57">
        <v>735</v>
      </c>
      <c r="B678" s="65" t="s">
        <v>341</v>
      </c>
      <c r="C678" s="65" t="s">
        <v>323</v>
      </c>
      <c r="D678" s="66" t="s">
        <v>804</v>
      </c>
      <c r="E678" s="67" t="s">
        <v>329</v>
      </c>
      <c r="F678" s="66"/>
      <c r="G678" s="68" t="s">
        <v>1103</v>
      </c>
      <c r="H678" s="26"/>
      <c r="I678" s="26"/>
      <c r="J678" s="27">
        <v>1</v>
      </c>
      <c r="K678" s="29"/>
      <c r="L678" s="75"/>
      <c r="M678" s="28" t="str">
        <f t="shared" si="89"/>
        <v/>
      </c>
      <c r="N678" s="75"/>
      <c r="O678" s="28" t="str">
        <f t="shared" si="90"/>
        <v/>
      </c>
      <c r="P678" s="75">
        <v>2</v>
      </c>
      <c r="Q678" s="28">
        <f t="shared" si="91"/>
        <v>0</v>
      </c>
      <c r="R678" s="75"/>
      <c r="S678" s="28" t="str">
        <f t="shared" si="92"/>
        <v/>
      </c>
      <c r="T678" s="75"/>
      <c r="U678" s="28" t="str">
        <f t="shared" si="93"/>
        <v/>
      </c>
      <c r="V678" s="30"/>
      <c r="W678" s="78">
        <v>0</v>
      </c>
      <c r="X678" s="78">
        <v>0</v>
      </c>
      <c r="Y678" s="78">
        <v>0</v>
      </c>
      <c r="Z678" s="78">
        <v>0</v>
      </c>
      <c r="AA678" s="78">
        <v>0</v>
      </c>
      <c r="AB678" s="78">
        <v>0</v>
      </c>
      <c r="AC678" s="78">
        <v>0</v>
      </c>
      <c r="AD678" s="78">
        <v>0</v>
      </c>
      <c r="AE678" s="31"/>
    </row>
    <row r="679" spans="1:31" s="40" customFormat="1" ht="25.5" outlineLevel="1" x14ac:dyDescent="0.25">
      <c r="A679" s="57">
        <v>736</v>
      </c>
      <c r="B679" s="65" t="s">
        <v>341</v>
      </c>
      <c r="C679" s="65" t="s">
        <v>323</v>
      </c>
      <c r="D679" s="66" t="s">
        <v>805</v>
      </c>
      <c r="E679" s="67" t="s">
        <v>329</v>
      </c>
      <c r="F679" s="66"/>
      <c r="G679" s="68" t="s">
        <v>1103</v>
      </c>
      <c r="H679" s="26"/>
      <c r="I679" s="26"/>
      <c r="J679" s="27">
        <v>1</v>
      </c>
      <c r="K679" s="29"/>
      <c r="L679" s="75"/>
      <c r="M679" s="28" t="str">
        <f t="shared" si="89"/>
        <v/>
      </c>
      <c r="N679" s="75"/>
      <c r="O679" s="28" t="str">
        <f t="shared" si="90"/>
        <v/>
      </c>
      <c r="P679" s="75">
        <v>2</v>
      </c>
      <c r="Q679" s="28">
        <f t="shared" si="91"/>
        <v>0</v>
      </c>
      <c r="R679" s="75"/>
      <c r="S679" s="28" t="str">
        <f t="shared" si="92"/>
        <v/>
      </c>
      <c r="T679" s="75"/>
      <c r="U679" s="28" t="str">
        <f t="shared" si="93"/>
        <v/>
      </c>
      <c r="V679" s="30"/>
      <c r="W679" s="78">
        <v>0</v>
      </c>
      <c r="X679" s="78">
        <v>0</v>
      </c>
      <c r="Y679" s="78">
        <v>0</v>
      </c>
      <c r="Z679" s="78">
        <v>0</v>
      </c>
      <c r="AA679" s="78">
        <v>0</v>
      </c>
      <c r="AB679" s="78">
        <v>0</v>
      </c>
      <c r="AC679" s="78">
        <v>0</v>
      </c>
      <c r="AD679" s="78">
        <v>0</v>
      </c>
      <c r="AE679" s="31"/>
    </row>
    <row r="680" spans="1:31" s="40" customFormat="1" ht="25.5" outlineLevel="1" x14ac:dyDescent="0.25">
      <c r="A680" s="57">
        <v>737</v>
      </c>
      <c r="B680" s="65" t="s">
        <v>341</v>
      </c>
      <c r="C680" s="65" t="s">
        <v>323</v>
      </c>
      <c r="D680" s="66" t="s">
        <v>806</v>
      </c>
      <c r="E680" s="67" t="s">
        <v>329</v>
      </c>
      <c r="F680" s="66"/>
      <c r="G680" s="68" t="s">
        <v>1103</v>
      </c>
      <c r="H680" s="26"/>
      <c r="I680" s="26"/>
      <c r="J680" s="27">
        <v>1</v>
      </c>
      <c r="K680" s="29"/>
      <c r="L680" s="75"/>
      <c r="M680" s="28" t="str">
        <f t="shared" si="89"/>
        <v/>
      </c>
      <c r="N680" s="75"/>
      <c r="O680" s="28" t="str">
        <f t="shared" si="90"/>
        <v/>
      </c>
      <c r="P680" s="75">
        <v>2</v>
      </c>
      <c r="Q680" s="28">
        <f t="shared" si="91"/>
        <v>0</v>
      </c>
      <c r="R680" s="75"/>
      <c r="S680" s="28" t="str">
        <f t="shared" si="92"/>
        <v/>
      </c>
      <c r="T680" s="75"/>
      <c r="U680" s="28" t="str">
        <f t="shared" si="93"/>
        <v/>
      </c>
      <c r="V680" s="30"/>
      <c r="W680" s="78">
        <v>0</v>
      </c>
      <c r="X680" s="78">
        <v>0</v>
      </c>
      <c r="Y680" s="78">
        <v>0</v>
      </c>
      <c r="Z680" s="78">
        <v>0</v>
      </c>
      <c r="AA680" s="78">
        <v>0</v>
      </c>
      <c r="AB680" s="78">
        <v>0</v>
      </c>
      <c r="AC680" s="78">
        <v>0</v>
      </c>
      <c r="AD680" s="78">
        <v>0</v>
      </c>
      <c r="AE680" s="31"/>
    </row>
    <row r="681" spans="1:31" s="40" customFormat="1" ht="25.5" outlineLevel="1" x14ac:dyDescent="0.25">
      <c r="A681" s="57">
        <v>738</v>
      </c>
      <c r="B681" s="65" t="s">
        <v>341</v>
      </c>
      <c r="C681" s="65" t="s">
        <v>323</v>
      </c>
      <c r="D681" s="66" t="s">
        <v>807</v>
      </c>
      <c r="E681" s="67" t="s">
        <v>329</v>
      </c>
      <c r="F681" s="66"/>
      <c r="G681" s="68" t="s">
        <v>1103</v>
      </c>
      <c r="H681" s="26"/>
      <c r="I681" s="26"/>
      <c r="J681" s="27">
        <v>1</v>
      </c>
      <c r="K681" s="29"/>
      <c r="L681" s="75"/>
      <c r="M681" s="28" t="str">
        <f t="shared" si="89"/>
        <v/>
      </c>
      <c r="N681" s="75"/>
      <c r="O681" s="28" t="str">
        <f t="shared" si="90"/>
        <v/>
      </c>
      <c r="P681" s="75">
        <v>2</v>
      </c>
      <c r="Q681" s="28">
        <f t="shared" si="91"/>
        <v>0</v>
      </c>
      <c r="R681" s="75"/>
      <c r="S681" s="28" t="str">
        <f t="shared" si="92"/>
        <v/>
      </c>
      <c r="T681" s="75"/>
      <c r="U681" s="28" t="str">
        <f t="shared" si="93"/>
        <v/>
      </c>
      <c r="V681" s="30"/>
      <c r="W681" s="78">
        <v>0</v>
      </c>
      <c r="X681" s="78">
        <v>0</v>
      </c>
      <c r="Y681" s="78">
        <v>0</v>
      </c>
      <c r="Z681" s="78">
        <v>0</v>
      </c>
      <c r="AA681" s="78">
        <v>0</v>
      </c>
      <c r="AB681" s="78">
        <v>0</v>
      </c>
      <c r="AC681" s="78">
        <v>0</v>
      </c>
      <c r="AD681" s="78">
        <v>0</v>
      </c>
      <c r="AE681" s="31"/>
    </row>
    <row r="682" spans="1:31" s="40" customFormat="1" ht="25.5" outlineLevel="1" x14ac:dyDescent="0.25">
      <c r="A682" s="57">
        <v>288</v>
      </c>
      <c r="B682" s="65" t="s">
        <v>341</v>
      </c>
      <c r="C682" s="65" t="s">
        <v>323</v>
      </c>
      <c r="D682" s="66" t="s">
        <v>359</v>
      </c>
      <c r="E682" s="67" t="s">
        <v>329</v>
      </c>
      <c r="F682" s="66" t="s">
        <v>358</v>
      </c>
      <c r="G682" s="68" t="s">
        <v>1103</v>
      </c>
      <c r="H682" s="26" t="s">
        <v>1100</v>
      </c>
      <c r="I682" s="26"/>
      <c r="J682" s="27">
        <v>1</v>
      </c>
      <c r="K682" s="29"/>
      <c r="L682" s="75"/>
      <c r="M682" s="28" t="str">
        <f t="shared" si="89"/>
        <v/>
      </c>
      <c r="N682" s="75"/>
      <c r="O682" s="28" t="str">
        <f t="shared" si="90"/>
        <v/>
      </c>
      <c r="P682" s="75">
        <v>2</v>
      </c>
      <c r="Q682" s="28">
        <f t="shared" si="91"/>
        <v>0.05</v>
      </c>
      <c r="R682" s="75"/>
      <c r="S682" s="28" t="str">
        <f t="shared" si="92"/>
        <v/>
      </c>
      <c r="T682" s="75"/>
      <c r="U682" s="28" t="str">
        <f t="shared" si="93"/>
        <v/>
      </c>
      <c r="V682" s="30"/>
      <c r="W682" s="78">
        <v>1</v>
      </c>
      <c r="X682" s="78">
        <v>0</v>
      </c>
      <c r="Y682" s="78">
        <v>0</v>
      </c>
      <c r="Z682" s="78">
        <v>0</v>
      </c>
      <c r="AA682" s="78">
        <v>0</v>
      </c>
      <c r="AB682" s="78">
        <v>0</v>
      </c>
      <c r="AC682" s="78">
        <v>0</v>
      </c>
      <c r="AD682" s="78">
        <v>0</v>
      </c>
      <c r="AE682" s="31"/>
    </row>
    <row r="683" spans="1:31" s="40" customFormat="1" ht="25.5" outlineLevel="1" x14ac:dyDescent="0.25">
      <c r="A683" s="57">
        <v>739</v>
      </c>
      <c r="B683" s="65" t="s">
        <v>341</v>
      </c>
      <c r="C683" s="65" t="s">
        <v>323</v>
      </c>
      <c r="D683" s="66" t="s">
        <v>808</v>
      </c>
      <c r="E683" s="67" t="s">
        <v>329</v>
      </c>
      <c r="F683" s="66"/>
      <c r="G683" s="68" t="s">
        <v>1103</v>
      </c>
      <c r="H683" s="26"/>
      <c r="I683" s="26"/>
      <c r="J683" s="27">
        <v>1</v>
      </c>
      <c r="K683" s="29"/>
      <c r="L683" s="75"/>
      <c r="M683" s="28" t="str">
        <f t="shared" si="89"/>
        <v/>
      </c>
      <c r="N683" s="75"/>
      <c r="O683" s="28" t="str">
        <f t="shared" si="90"/>
        <v/>
      </c>
      <c r="P683" s="75">
        <v>2</v>
      </c>
      <c r="Q683" s="28">
        <f t="shared" si="91"/>
        <v>0</v>
      </c>
      <c r="R683" s="75"/>
      <c r="S683" s="28" t="str">
        <f t="shared" si="92"/>
        <v/>
      </c>
      <c r="T683" s="75"/>
      <c r="U683" s="28" t="str">
        <f t="shared" si="93"/>
        <v/>
      </c>
      <c r="V683" s="30"/>
      <c r="W683" s="78">
        <v>0</v>
      </c>
      <c r="X683" s="78">
        <v>0</v>
      </c>
      <c r="Y683" s="78">
        <v>0</v>
      </c>
      <c r="Z683" s="78">
        <v>0</v>
      </c>
      <c r="AA683" s="78">
        <v>0</v>
      </c>
      <c r="AB683" s="78">
        <v>0</v>
      </c>
      <c r="AC683" s="78">
        <v>0</v>
      </c>
      <c r="AD683" s="78">
        <v>0</v>
      </c>
      <c r="AE683" s="31"/>
    </row>
    <row r="684" spans="1:31" s="40" customFormat="1" ht="25.5" outlineLevel="1" x14ac:dyDescent="0.25">
      <c r="A684" s="57">
        <v>740</v>
      </c>
      <c r="B684" s="65" t="s">
        <v>341</v>
      </c>
      <c r="C684" s="65" t="s">
        <v>323</v>
      </c>
      <c r="D684" s="66" t="s">
        <v>809</v>
      </c>
      <c r="E684" s="67" t="s">
        <v>329</v>
      </c>
      <c r="F684" s="66"/>
      <c r="G684" s="68" t="s">
        <v>1103</v>
      </c>
      <c r="H684" s="26"/>
      <c r="I684" s="26"/>
      <c r="J684" s="27">
        <v>1</v>
      </c>
      <c r="K684" s="29"/>
      <c r="L684" s="75"/>
      <c r="M684" s="28" t="str">
        <f t="shared" si="89"/>
        <v/>
      </c>
      <c r="N684" s="75"/>
      <c r="O684" s="28" t="str">
        <f t="shared" si="90"/>
        <v/>
      </c>
      <c r="P684" s="75">
        <v>2</v>
      </c>
      <c r="Q684" s="28">
        <f t="shared" si="91"/>
        <v>0</v>
      </c>
      <c r="R684" s="75"/>
      <c r="S684" s="28" t="str">
        <f t="shared" si="92"/>
        <v/>
      </c>
      <c r="T684" s="75"/>
      <c r="U684" s="28" t="str">
        <f t="shared" si="93"/>
        <v/>
      </c>
      <c r="V684" s="30"/>
      <c r="W684" s="78">
        <v>0</v>
      </c>
      <c r="X684" s="78">
        <v>0</v>
      </c>
      <c r="Y684" s="78">
        <v>0</v>
      </c>
      <c r="Z684" s="78">
        <v>0</v>
      </c>
      <c r="AA684" s="78">
        <v>0</v>
      </c>
      <c r="AB684" s="78">
        <v>0</v>
      </c>
      <c r="AC684" s="78">
        <v>0</v>
      </c>
      <c r="AD684" s="78">
        <v>0</v>
      </c>
      <c r="AE684" s="31"/>
    </row>
    <row r="685" spans="1:31" s="40" customFormat="1" ht="25.5" outlineLevel="1" x14ac:dyDescent="0.25">
      <c r="A685" s="57">
        <v>741</v>
      </c>
      <c r="B685" s="65" t="s">
        <v>341</v>
      </c>
      <c r="C685" s="65" t="s">
        <v>323</v>
      </c>
      <c r="D685" s="66" t="s">
        <v>810</v>
      </c>
      <c r="E685" s="67" t="s">
        <v>329</v>
      </c>
      <c r="F685" s="66"/>
      <c r="G685" s="68" t="s">
        <v>1103</v>
      </c>
      <c r="H685" s="26"/>
      <c r="I685" s="26"/>
      <c r="J685" s="27">
        <v>1</v>
      </c>
      <c r="K685" s="29"/>
      <c r="L685" s="75"/>
      <c r="M685" s="28" t="str">
        <f t="shared" si="89"/>
        <v/>
      </c>
      <c r="N685" s="75"/>
      <c r="O685" s="28" t="str">
        <f t="shared" si="90"/>
        <v/>
      </c>
      <c r="P685" s="75">
        <v>2</v>
      </c>
      <c r="Q685" s="28">
        <f t="shared" si="91"/>
        <v>0</v>
      </c>
      <c r="R685" s="75"/>
      <c r="S685" s="28" t="str">
        <f t="shared" si="92"/>
        <v/>
      </c>
      <c r="T685" s="75"/>
      <c r="U685" s="28" t="str">
        <f t="shared" si="93"/>
        <v/>
      </c>
      <c r="V685" s="30"/>
      <c r="W685" s="78">
        <v>0</v>
      </c>
      <c r="X685" s="78">
        <v>0</v>
      </c>
      <c r="Y685" s="78">
        <v>0</v>
      </c>
      <c r="Z685" s="78">
        <v>0</v>
      </c>
      <c r="AA685" s="78">
        <v>0</v>
      </c>
      <c r="AB685" s="78">
        <v>0</v>
      </c>
      <c r="AC685" s="78">
        <v>0</v>
      </c>
      <c r="AD685" s="78">
        <v>0</v>
      </c>
      <c r="AE685" s="31"/>
    </row>
    <row r="686" spans="1:31" s="40" customFormat="1" ht="25.5" outlineLevel="1" x14ac:dyDescent="0.25">
      <c r="A686" s="57">
        <v>742</v>
      </c>
      <c r="B686" s="65" t="s">
        <v>341</v>
      </c>
      <c r="C686" s="65" t="s">
        <v>323</v>
      </c>
      <c r="D686" s="66" t="s">
        <v>811</v>
      </c>
      <c r="E686" s="67" t="s">
        <v>329</v>
      </c>
      <c r="F686" s="66"/>
      <c r="G686" s="68" t="s">
        <v>1103</v>
      </c>
      <c r="H686" s="26"/>
      <c r="I686" s="26"/>
      <c r="J686" s="27">
        <v>1</v>
      </c>
      <c r="K686" s="29"/>
      <c r="L686" s="75"/>
      <c r="M686" s="28" t="str">
        <f t="shared" si="89"/>
        <v/>
      </c>
      <c r="N686" s="75"/>
      <c r="O686" s="28" t="str">
        <f t="shared" si="90"/>
        <v/>
      </c>
      <c r="P686" s="75">
        <v>2</v>
      </c>
      <c r="Q686" s="28">
        <f t="shared" si="91"/>
        <v>0</v>
      </c>
      <c r="R686" s="75"/>
      <c r="S686" s="28" t="str">
        <f t="shared" si="92"/>
        <v/>
      </c>
      <c r="T686" s="75"/>
      <c r="U686" s="28" t="str">
        <f t="shared" si="93"/>
        <v/>
      </c>
      <c r="V686" s="30"/>
      <c r="W686" s="78">
        <v>0</v>
      </c>
      <c r="X686" s="78">
        <v>0</v>
      </c>
      <c r="Y686" s="78">
        <v>0</v>
      </c>
      <c r="Z686" s="78">
        <v>0</v>
      </c>
      <c r="AA686" s="78">
        <v>0</v>
      </c>
      <c r="AB686" s="78">
        <v>0</v>
      </c>
      <c r="AC686" s="78">
        <v>0</v>
      </c>
      <c r="AD686" s="78">
        <v>0</v>
      </c>
      <c r="AE686" s="31"/>
    </row>
    <row r="687" spans="1:31" s="40" customFormat="1" ht="25.5" outlineLevel="1" x14ac:dyDescent="0.25">
      <c r="A687" s="57">
        <v>743</v>
      </c>
      <c r="B687" s="65" t="s">
        <v>341</v>
      </c>
      <c r="C687" s="65" t="s">
        <v>323</v>
      </c>
      <c r="D687" s="66" t="s">
        <v>812</v>
      </c>
      <c r="E687" s="67" t="s">
        <v>329</v>
      </c>
      <c r="F687" s="66"/>
      <c r="G687" s="68" t="s">
        <v>1103</v>
      </c>
      <c r="H687" s="26"/>
      <c r="I687" s="26"/>
      <c r="J687" s="27">
        <v>1</v>
      </c>
      <c r="K687" s="29"/>
      <c r="L687" s="75"/>
      <c r="M687" s="28" t="str">
        <f t="shared" si="89"/>
        <v/>
      </c>
      <c r="N687" s="75"/>
      <c r="O687" s="28" t="str">
        <f t="shared" si="90"/>
        <v/>
      </c>
      <c r="P687" s="75">
        <v>2</v>
      </c>
      <c r="Q687" s="28">
        <f t="shared" si="91"/>
        <v>0</v>
      </c>
      <c r="R687" s="75"/>
      <c r="S687" s="28" t="str">
        <f t="shared" si="92"/>
        <v/>
      </c>
      <c r="T687" s="75"/>
      <c r="U687" s="28" t="str">
        <f t="shared" si="93"/>
        <v/>
      </c>
      <c r="V687" s="30"/>
      <c r="W687" s="78">
        <v>0</v>
      </c>
      <c r="X687" s="78">
        <v>0</v>
      </c>
      <c r="Y687" s="78">
        <v>0</v>
      </c>
      <c r="Z687" s="78">
        <v>0</v>
      </c>
      <c r="AA687" s="78">
        <v>0</v>
      </c>
      <c r="AB687" s="78">
        <v>0</v>
      </c>
      <c r="AC687" s="78">
        <v>0</v>
      </c>
      <c r="AD687" s="78">
        <v>0</v>
      </c>
      <c r="AE687" s="31"/>
    </row>
    <row r="688" spans="1:31" s="40" customFormat="1" ht="25.5" outlineLevel="1" x14ac:dyDescent="0.25">
      <c r="A688" s="57">
        <v>744</v>
      </c>
      <c r="B688" s="65" t="s">
        <v>341</v>
      </c>
      <c r="C688" s="65" t="s">
        <v>323</v>
      </c>
      <c r="D688" s="66" t="s">
        <v>813</v>
      </c>
      <c r="E688" s="67" t="s">
        <v>329</v>
      </c>
      <c r="F688" s="66"/>
      <c r="G688" s="68" t="s">
        <v>1103</v>
      </c>
      <c r="H688" s="26"/>
      <c r="I688" s="26"/>
      <c r="J688" s="27">
        <v>1</v>
      </c>
      <c r="K688" s="29"/>
      <c r="L688" s="75"/>
      <c r="M688" s="28" t="str">
        <f t="shared" si="89"/>
        <v/>
      </c>
      <c r="N688" s="75"/>
      <c r="O688" s="28" t="str">
        <f t="shared" si="90"/>
        <v/>
      </c>
      <c r="P688" s="75">
        <v>2</v>
      </c>
      <c r="Q688" s="28">
        <f t="shared" si="91"/>
        <v>0</v>
      </c>
      <c r="R688" s="75"/>
      <c r="S688" s="28" t="str">
        <f t="shared" si="92"/>
        <v/>
      </c>
      <c r="T688" s="75"/>
      <c r="U688" s="28" t="str">
        <f t="shared" si="93"/>
        <v/>
      </c>
      <c r="V688" s="30"/>
      <c r="W688" s="78">
        <v>0</v>
      </c>
      <c r="X688" s="78">
        <v>0</v>
      </c>
      <c r="Y688" s="78">
        <v>0</v>
      </c>
      <c r="Z688" s="78">
        <v>0</v>
      </c>
      <c r="AA688" s="78">
        <v>0</v>
      </c>
      <c r="AB688" s="78">
        <v>0</v>
      </c>
      <c r="AC688" s="78">
        <v>0</v>
      </c>
      <c r="AD688" s="78">
        <v>0</v>
      </c>
      <c r="AE688" s="31"/>
    </row>
    <row r="689" spans="1:31" s="40" customFormat="1" ht="25.5" outlineLevel="1" x14ac:dyDescent="0.25">
      <c r="A689" s="57">
        <v>745</v>
      </c>
      <c r="B689" s="65" t="s">
        <v>341</v>
      </c>
      <c r="C689" s="65" t="s">
        <v>323</v>
      </c>
      <c r="D689" s="66" t="s">
        <v>814</v>
      </c>
      <c r="E689" s="67" t="s">
        <v>329</v>
      </c>
      <c r="F689" s="66"/>
      <c r="G689" s="68" t="s">
        <v>1103</v>
      </c>
      <c r="H689" s="26"/>
      <c r="I689" s="26"/>
      <c r="J689" s="27">
        <v>1</v>
      </c>
      <c r="K689" s="29"/>
      <c r="L689" s="75"/>
      <c r="M689" s="28" t="str">
        <f t="shared" si="89"/>
        <v/>
      </c>
      <c r="N689" s="75"/>
      <c r="O689" s="28" t="str">
        <f t="shared" si="90"/>
        <v/>
      </c>
      <c r="P689" s="75">
        <v>2</v>
      </c>
      <c r="Q689" s="28">
        <f t="shared" si="91"/>
        <v>0</v>
      </c>
      <c r="R689" s="75"/>
      <c r="S689" s="28" t="str">
        <f t="shared" si="92"/>
        <v/>
      </c>
      <c r="T689" s="75"/>
      <c r="U689" s="28" t="str">
        <f t="shared" si="93"/>
        <v/>
      </c>
      <c r="V689" s="30"/>
      <c r="W689" s="78">
        <v>0</v>
      </c>
      <c r="X689" s="78">
        <v>0</v>
      </c>
      <c r="Y689" s="78">
        <v>0</v>
      </c>
      <c r="Z689" s="78">
        <v>0</v>
      </c>
      <c r="AA689" s="78">
        <v>0</v>
      </c>
      <c r="AB689" s="78">
        <v>0</v>
      </c>
      <c r="AC689" s="78">
        <v>0</v>
      </c>
      <c r="AD689" s="78">
        <v>0</v>
      </c>
      <c r="AE689" s="31"/>
    </row>
    <row r="690" spans="1:31" s="40" customFormat="1" ht="25.5" outlineLevel="1" x14ac:dyDescent="0.25">
      <c r="A690" s="57">
        <v>746</v>
      </c>
      <c r="B690" s="65" t="s">
        <v>341</v>
      </c>
      <c r="C690" s="65" t="s">
        <v>323</v>
      </c>
      <c r="D690" s="66" t="s">
        <v>815</v>
      </c>
      <c r="E690" s="67" t="s">
        <v>329</v>
      </c>
      <c r="F690" s="66"/>
      <c r="G690" s="68" t="s">
        <v>1103</v>
      </c>
      <c r="H690" s="26"/>
      <c r="I690" s="26"/>
      <c r="J690" s="27">
        <v>1</v>
      </c>
      <c r="K690" s="29"/>
      <c r="L690" s="75"/>
      <c r="M690" s="28" t="str">
        <f t="shared" si="89"/>
        <v/>
      </c>
      <c r="N690" s="75"/>
      <c r="O690" s="28" t="str">
        <f t="shared" si="90"/>
        <v/>
      </c>
      <c r="P690" s="75">
        <v>2</v>
      </c>
      <c r="Q690" s="28">
        <f t="shared" si="91"/>
        <v>0</v>
      </c>
      <c r="R690" s="75"/>
      <c r="S690" s="28" t="str">
        <f t="shared" si="92"/>
        <v/>
      </c>
      <c r="T690" s="75"/>
      <c r="U690" s="28" t="str">
        <f t="shared" si="93"/>
        <v/>
      </c>
      <c r="V690" s="30"/>
      <c r="W690" s="78">
        <v>0</v>
      </c>
      <c r="X690" s="78">
        <v>0</v>
      </c>
      <c r="Y690" s="78">
        <v>0</v>
      </c>
      <c r="Z690" s="78">
        <v>0</v>
      </c>
      <c r="AA690" s="78">
        <v>0</v>
      </c>
      <c r="AB690" s="78">
        <v>0</v>
      </c>
      <c r="AC690" s="78">
        <v>0</v>
      </c>
      <c r="AD690" s="78">
        <v>0</v>
      </c>
      <c r="AE690" s="31"/>
    </row>
    <row r="691" spans="1:31" s="40" customFormat="1" ht="25.5" outlineLevel="1" x14ac:dyDescent="0.25">
      <c r="A691" s="57">
        <v>747</v>
      </c>
      <c r="B691" s="65" t="s">
        <v>341</v>
      </c>
      <c r="C691" s="65" t="s">
        <v>323</v>
      </c>
      <c r="D691" s="66" t="s">
        <v>816</v>
      </c>
      <c r="E691" s="67" t="s">
        <v>329</v>
      </c>
      <c r="F691" s="66"/>
      <c r="G691" s="68" t="s">
        <v>1103</v>
      </c>
      <c r="H691" s="26"/>
      <c r="I691" s="26"/>
      <c r="J691" s="27">
        <v>1</v>
      </c>
      <c r="K691" s="29"/>
      <c r="L691" s="75"/>
      <c r="M691" s="28" t="str">
        <f t="shared" si="89"/>
        <v/>
      </c>
      <c r="N691" s="75"/>
      <c r="O691" s="28" t="str">
        <f t="shared" si="90"/>
        <v/>
      </c>
      <c r="P691" s="75">
        <v>2</v>
      </c>
      <c r="Q691" s="28">
        <f t="shared" si="91"/>
        <v>0</v>
      </c>
      <c r="R691" s="75"/>
      <c r="S691" s="28" t="str">
        <f t="shared" si="92"/>
        <v/>
      </c>
      <c r="T691" s="75"/>
      <c r="U691" s="28" t="str">
        <f t="shared" si="93"/>
        <v/>
      </c>
      <c r="V691" s="30"/>
      <c r="W691" s="78">
        <v>0</v>
      </c>
      <c r="X691" s="78">
        <v>0</v>
      </c>
      <c r="Y691" s="78">
        <v>0</v>
      </c>
      <c r="Z691" s="78">
        <v>0</v>
      </c>
      <c r="AA691" s="78">
        <v>0</v>
      </c>
      <c r="AB691" s="78">
        <v>0</v>
      </c>
      <c r="AC691" s="78">
        <v>0</v>
      </c>
      <c r="AD691" s="78">
        <v>0</v>
      </c>
      <c r="AE691" s="31"/>
    </row>
    <row r="692" spans="1:31" s="40" customFormat="1" ht="25.5" outlineLevel="1" x14ac:dyDescent="0.25">
      <c r="A692" s="57">
        <v>748</v>
      </c>
      <c r="B692" s="65" t="s">
        <v>341</v>
      </c>
      <c r="C692" s="65" t="s">
        <v>323</v>
      </c>
      <c r="D692" s="66" t="s">
        <v>817</v>
      </c>
      <c r="E692" s="67" t="s">
        <v>329</v>
      </c>
      <c r="F692" s="66"/>
      <c r="G692" s="68" t="s">
        <v>1103</v>
      </c>
      <c r="H692" s="26"/>
      <c r="I692" s="26"/>
      <c r="J692" s="27">
        <v>1</v>
      </c>
      <c r="K692" s="29"/>
      <c r="L692" s="75"/>
      <c r="M692" s="28" t="str">
        <f t="shared" si="89"/>
        <v/>
      </c>
      <c r="N692" s="75"/>
      <c r="O692" s="28" t="str">
        <f t="shared" si="90"/>
        <v/>
      </c>
      <c r="P692" s="75">
        <v>2</v>
      </c>
      <c r="Q692" s="28">
        <f t="shared" si="91"/>
        <v>0</v>
      </c>
      <c r="R692" s="75"/>
      <c r="S692" s="28" t="str">
        <f t="shared" si="92"/>
        <v/>
      </c>
      <c r="T692" s="75"/>
      <c r="U692" s="28" t="str">
        <f t="shared" si="93"/>
        <v/>
      </c>
      <c r="V692" s="30"/>
      <c r="W692" s="78">
        <v>0</v>
      </c>
      <c r="X692" s="78">
        <v>0</v>
      </c>
      <c r="Y692" s="78">
        <v>0</v>
      </c>
      <c r="Z692" s="78">
        <v>0</v>
      </c>
      <c r="AA692" s="78">
        <v>0</v>
      </c>
      <c r="AB692" s="78">
        <v>0</v>
      </c>
      <c r="AC692" s="78">
        <v>0</v>
      </c>
      <c r="AD692" s="78">
        <v>0</v>
      </c>
      <c r="AE692" s="31"/>
    </row>
    <row r="693" spans="1:31" s="40" customFormat="1" ht="25.5" outlineLevel="1" x14ac:dyDescent="0.25">
      <c r="A693" s="57">
        <v>749</v>
      </c>
      <c r="B693" s="65" t="s">
        <v>341</v>
      </c>
      <c r="C693" s="65" t="s">
        <v>323</v>
      </c>
      <c r="D693" s="66" t="s">
        <v>818</v>
      </c>
      <c r="E693" s="67" t="s">
        <v>329</v>
      </c>
      <c r="F693" s="66"/>
      <c r="G693" s="68" t="s">
        <v>1103</v>
      </c>
      <c r="H693" s="26"/>
      <c r="I693" s="26"/>
      <c r="J693" s="27">
        <v>1</v>
      </c>
      <c r="K693" s="29"/>
      <c r="L693" s="75"/>
      <c r="M693" s="28" t="str">
        <f t="shared" si="89"/>
        <v/>
      </c>
      <c r="N693" s="75"/>
      <c r="O693" s="28" t="str">
        <f t="shared" si="90"/>
        <v/>
      </c>
      <c r="P693" s="75">
        <v>2</v>
      </c>
      <c r="Q693" s="28">
        <f t="shared" si="91"/>
        <v>0</v>
      </c>
      <c r="R693" s="75"/>
      <c r="S693" s="28" t="str">
        <f t="shared" si="92"/>
        <v/>
      </c>
      <c r="T693" s="75"/>
      <c r="U693" s="28" t="str">
        <f t="shared" si="93"/>
        <v/>
      </c>
      <c r="V693" s="30"/>
      <c r="W693" s="78">
        <v>0</v>
      </c>
      <c r="X693" s="78">
        <v>0</v>
      </c>
      <c r="Y693" s="78">
        <v>0</v>
      </c>
      <c r="Z693" s="78">
        <v>0</v>
      </c>
      <c r="AA693" s="78">
        <v>0</v>
      </c>
      <c r="AB693" s="78">
        <v>0</v>
      </c>
      <c r="AC693" s="78">
        <v>0</v>
      </c>
      <c r="AD693" s="78">
        <v>0</v>
      </c>
      <c r="AE693" s="31"/>
    </row>
    <row r="694" spans="1:31" s="40" customFormat="1" ht="25.5" outlineLevel="1" x14ac:dyDescent="0.25">
      <c r="A694" s="57">
        <v>750</v>
      </c>
      <c r="B694" s="65" t="s">
        <v>341</v>
      </c>
      <c r="C694" s="65" t="s">
        <v>323</v>
      </c>
      <c r="D694" s="66" t="s">
        <v>819</v>
      </c>
      <c r="E694" s="67" t="s">
        <v>329</v>
      </c>
      <c r="F694" s="66"/>
      <c r="G694" s="68" t="s">
        <v>1103</v>
      </c>
      <c r="H694" s="26"/>
      <c r="I694" s="26"/>
      <c r="J694" s="27">
        <v>1</v>
      </c>
      <c r="K694" s="29"/>
      <c r="L694" s="75"/>
      <c r="M694" s="28" t="str">
        <f t="shared" si="89"/>
        <v/>
      </c>
      <c r="N694" s="75"/>
      <c r="O694" s="28" t="str">
        <f t="shared" si="90"/>
        <v/>
      </c>
      <c r="P694" s="75">
        <v>2</v>
      </c>
      <c r="Q694" s="28">
        <f t="shared" si="91"/>
        <v>0</v>
      </c>
      <c r="R694" s="75"/>
      <c r="S694" s="28" t="str">
        <f t="shared" si="92"/>
        <v/>
      </c>
      <c r="T694" s="75"/>
      <c r="U694" s="28" t="str">
        <f t="shared" si="93"/>
        <v/>
      </c>
      <c r="V694" s="30"/>
      <c r="W694" s="78">
        <v>0</v>
      </c>
      <c r="X694" s="78">
        <v>0</v>
      </c>
      <c r="Y694" s="78">
        <v>0</v>
      </c>
      <c r="Z694" s="78">
        <v>0</v>
      </c>
      <c r="AA694" s="78">
        <v>0</v>
      </c>
      <c r="AB694" s="78">
        <v>0</v>
      </c>
      <c r="AC694" s="78">
        <v>0</v>
      </c>
      <c r="AD694" s="78">
        <v>0</v>
      </c>
      <c r="AE694" s="31"/>
    </row>
    <row r="695" spans="1:31" s="40" customFormat="1" ht="25.5" outlineLevel="1" x14ac:dyDescent="0.25">
      <c r="A695" s="57">
        <v>751</v>
      </c>
      <c r="B695" s="65" t="s">
        <v>341</v>
      </c>
      <c r="C695" s="65" t="s">
        <v>323</v>
      </c>
      <c r="D695" s="66" t="s">
        <v>820</v>
      </c>
      <c r="E695" s="67" t="s">
        <v>329</v>
      </c>
      <c r="F695" s="66"/>
      <c r="G695" s="68" t="s">
        <v>1103</v>
      </c>
      <c r="H695" s="26"/>
      <c r="I695" s="26"/>
      <c r="J695" s="27">
        <v>1</v>
      </c>
      <c r="K695" s="29"/>
      <c r="L695" s="75"/>
      <c r="M695" s="28" t="str">
        <f t="shared" si="89"/>
        <v/>
      </c>
      <c r="N695" s="75"/>
      <c r="O695" s="28" t="str">
        <f t="shared" si="90"/>
        <v/>
      </c>
      <c r="P695" s="75">
        <v>2</v>
      </c>
      <c r="Q695" s="28">
        <f t="shared" si="91"/>
        <v>0</v>
      </c>
      <c r="R695" s="75"/>
      <c r="S695" s="28" t="str">
        <f t="shared" si="92"/>
        <v/>
      </c>
      <c r="T695" s="75"/>
      <c r="U695" s="28" t="str">
        <f t="shared" si="93"/>
        <v/>
      </c>
      <c r="V695" s="30"/>
      <c r="W695" s="78">
        <v>0</v>
      </c>
      <c r="X695" s="78">
        <v>0</v>
      </c>
      <c r="Y695" s="78">
        <v>0</v>
      </c>
      <c r="Z695" s="78">
        <v>0</v>
      </c>
      <c r="AA695" s="78">
        <v>0</v>
      </c>
      <c r="AB695" s="78">
        <v>0</v>
      </c>
      <c r="AC695" s="78">
        <v>0</v>
      </c>
      <c r="AD695" s="78">
        <v>0</v>
      </c>
      <c r="AE695" s="31"/>
    </row>
    <row r="696" spans="1:31" s="40" customFormat="1" ht="25.5" outlineLevel="1" x14ac:dyDescent="0.25">
      <c r="A696" s="57">
        <v>752</v>
      </c>
      <c r="B696" s="65" t="s">
        <v>341</v>
      </c>
      <c r="C696" s="65" t="s">
        <v>323</v>
      </c>
      <c r="D696" s="66" t="s">
        <v>821</v>
      </c>
      <c r="E696" s="67" t="s">
        <v>329</v>
      </c>
      <c r="F696" s="66"/>
      <c r="G696" s="68" t="s">
        <v>1103</v>
      </c>
      <c r="H696" s="26"/>
      <c r="I696" s="26"/>
      <c r="J696" s="27">
        <v>1</v>
      </c>
      <c r="K696" s="29"/>
      <c r="L696" s="75"/>
      <c r="M696" s="28" t="str">
        <f t="shared" si="89"/>
        <v/>
      </c>
      <c r="N696" s="75"/>
      <c r="O696" s="28" t="str">
        <f t="shared" si="90"/>
        <v/>
      </c>
      <c r="P696" s="75">
        <v>2</v>
      </c>
      <c r="Q696" s="28">
        <f t="shared" si="91"/>
        <v>0</v>
      </c>
      <c r="R696" s="75"/>
      <c r="S696" s="28" t="str">
        <f t="shared" si="92"/>
        <v/>
      </c>
      <c r="T696" s="75"/>
      <c r="U696" s="28" t="str">
        <f t="shared" si="93"/>
        <v/>
      </c>
      <c r="V696" s="30"/>
      <c r="W696" s="78">
        <v>0</v>
      </c>
      <c r="X696" s="78">
        <v>0</v>
      </c>
      <c r="Y696" s="78">
        <v>0</v>
      </c>
      <c r="Z696" s="78">
        <v>0</v>
      </c>
      <c r="AA696" s="78">
        <v>0</v>
      </c>
      <c r="AB696" s="78">
        <v>0</v>
      </c>
      <c r="AC696" s="78">
        <v>0</v>
      </c>
      <c r="AD696" s="78">
        <v>0</v>
      </c>
      <c r="AE696" s="31"/>
    </row>
    <row r="697" spans="1:31" s="40" customFormat="1" ht="25.5" outlineLevel="1" x14ac:dyDescent="0.25">
      <c r="A697" s="57">
        <v>753</v>
      </c>
      <c r="B697" s="65" t="s">
        <v>341</v>
      </c>
      <c r="C697" s="65" t="s">
        <v>323</v>
      </c>
      <c r="D697" s="66" t="s">
        <v>822</v>
      </c>
      <c r="E697" s="67" t="s">
        <v>329</v>
      </c>
      <c r="F697" s="66"/>
      <c r="G697" s="68" t="s">
        <v>1103</v>
      </c>
      <c r="H697" s="26"/>
      <c r="I697" s="26"/>
      <c r="J697" s="27">
        <v>1</v>
      </c>
      <c r="K697" s="29"/>
      <c r="L697" s="75"/>
      <c r="M697" s="28" t="str">
        <f t="shared" si="89"/>
        <v/>
      </c>
      <c r="N697" s="75"/>
      <c r="O697" s="28" t="str">
        <f t="shared" si="90"/>
        <v/>
      </c>
      <c r="P697" s="75">
        <v>2</v>
      </c>
      <c r="Q697" s="28">
        <f t="shared" si="91"/>
        <v>0</v>
      </c>
      <c r="R697" s="75"/>
      <c r="S697" s="28" t="str">
        <f t="shared" si="92"/>
        <v/>
      </c>
      <c r="T697" s="75"/>
      <c r="U697" s="28" t="str">
        <f t="shared" si="93"/>
        <v/>
      </c>
      <c r="V697" s="30"/>
      <c r="W697" s="78">
        <v>0</v>
      </c>
      <c r="X697" s="78">
        <v>0</v>
      </c>
      <c r="Y697" s="78">
        <v>0</v>
      </c>
      <c r="Z697" s="78">
        <v>0</v>
      </c>
      <c r="AA697" s="78">
        <v>0</v>
      </c>
      <c r="AB697" s="78">
        <v>0</v>
      </c>
      <c r="AC697" s="78">
        <v>0</v>
      </c>
      <c r="AD697" s="78">
        <v>0</v>
      </c>
      <c r="AE697" s="31"/>
    </row>
    <row r="698" spans="1:31" s="40" customFormat="1" ht="25.5" outlineLevel="1" x14ac:dyDescent="0.25">
      <c r="A698" s="57">
        <v>754</v>
      </c>
      <c r="B698" s="65" t="s">
        <v>341</v>
      </c>
      <c r="C698" s="65" t="s">
        <v>323</v>
      </c>
      <c r="D698" s="66" t="s">
        <v>823</v>
      </c>
      <c r="E698" s="67" t="s">
        <v>329</v>
      </c>
      <c r="F698" s="66"/>
      <c r="G698" s="68" t="s">
        <v>1103</v>
      </c>
      <c r="H698" s="26"/>
      <c r="I698" s="26"/>
      <c r="J698" s="27">
        <v>1</v>
      </c>
      <c r="K698" s="29"/>
      <c r="L698" s="75"/>
      <c r="M698" s="28" t="str">
        <f t="shared" ref="M698:M729" si="94">IF(L698&lt;&gt;"",($W698*$W$15+$Y698*$Y$15+$Z698*$Z$15+$AA698*$AA$15+$AB698*$AB$15+$AC698*$AC$15+$AD698*$AD$15)/SUM($W$15:$AD$15),"")</f>
        <v/>
      </c>
      <c r="N698" s="75"/>
      <c r="O698" s="28" t="str">
        <f t="shared" ref="O698:O729" si="95">IF(N698&lt;&gt;"",($W698*$W$15+$X698*$X$15+$Y698*$Y$15+$Z698*$Z$15+$AA698*$AA$15+$AB698*$AB$15+$AC698*$AC$15+$AD698*$AD$15)/SUM($W$15:$AD$15),"")</f>
        <v/>
      </c>
      <c r="P698" s="75">
        <v>2</v>
      </c>
      <c r="Q698" s="28">
        <f t="shared" ref="Q698:Q729" si="96">IF(P698&lt;&gt;"",($W698*$W$15+$X698*$X$15+$Y698*$Y$15+$Z698*$Z$15+$AA698*$AA$15+$AB698*$AB$15+$AC698*$AC$15+$AD698*$AD$15)/SUM($W$15:$AD$15),"")</f>
        <v>0</v>
      </c>
      <c r="R698" s="75"/>
      <c r="S698" s="28" t="str">
        <f t="shared" ref="S698:S729" si="97">IF(R698&lt;&gt;"",($W698*$W$15+$X698*$X$15+$Y698*$Y$15+$Z698*$Z$15+$AA698*$AA$15+$AB698*$AB$15+$AC698*$AC$15+$AD698*$AD$15)/SUM($W$15:$AD$15),"")</f>
        <v/>
      </c>
      <c r="T698" s="75"/>
      <c r="U698" s="28" t="str">
        <f t="shared" ref="U698:U729" si="98">IF(T698&lt;&gt;"",($W698*$W$15+$X698*$X$15+$Y698*$Y$15+$Z698*$Z$15+$AA698*$AA$15+$AB698*$AB$15+$AC698*$AC$15+$AD698*$AD$15)/SUM($W$15:$AD$15),"")</f>
        <v/>
      </c>
      <c r="V698" s="30"/>
      <c r="W698" s="78">
        <v>0</v>
      </c>
      <c r="X698" s="78">
        <v>0</v>
      </c>
      <c r="Y698" s="78">
        <v>0</v>
      </c>
      <c r="Z698" s="78">
        <v>0</v>
      </c>
      <c r="AA698" s="78">
        <v>0</v>
      </c>
      <c r="AB698" s="78">
        <v>0</v>
      </c>
      <c r="AC698" s="78">
        <v>0</v>
      </c>
      <c r="AD698" s="78">
        <v>0</v>
      </c>
      <c r="AE698" s="31"/>
    </row>
    <row r="699" spans="1:31" s="40" customFormat="1" ht="25.5" outlineLevel="1" x14ac:dyDescent="0.25">
      <c r="A699" s="57">
        <v>755</v>
      </c>
      <c r="B699" s="65" t="s">
        <v>341</v>
      </c>
      <c r="C699" s="65" t="s">
        <v>323</v>
      </c>
      <c r="D699" s="66" t="s">
        <v>824</v>
      </c>
      <c r="E699" s="67" t="s">
        <v>329</v>
      </c>
      <c r="F699" s="66"/>
      <c r="G699" s="68" t="s">
        <v>1103</v>
      </c>
      <c r="H699" s="26"/>
      <c r="I699" s="26"/>
      <c r="J699" s="27">
        <v>1</v>
      </c>
      <c r="K699" s="29"/>
      <c r="L699" s="75"/>
      <c r="M699" s="28" t="str">
        <f t="shared" si="94"/>
        <v/>
      </c>
      <c r="N699" s="75"/>
      <c r="O699" s="28" t="str">
        <f t="shared" si="95"/>
        <v/>
      </c>
      <c r="P699" s="75">
        <v>2</v>
      </c>
      <c r="Q699" s="28">
        <f t="shared" si="96"/>
        <v>0</v>
      </c>
      <c r="R699" s="75"/>
      <c r="S699" s="28" t="str">
        <f t="shared" si="97"/>
        <v/>
      </c>
      <c r="T699" s="75"/>
      <c r="U699" s="28" t="str">
        <f t="shared" si="98"/>
        <v/>
      </c>
      <c r="V699" s="30"/>
      <c r="W699" s="78">
        <v>0</v>
      </c>
      <c r="X699" s="78">
        <v>0</v>
      </c>
      <c r="Y699" s="78">
        <v>0</v>
      </c>
      <c r="Z699" s="78">
        <v>0</v>
      </c>
      <c r="AA699" s="78">
        <v>0</v>
      </c>
      <c r="AB699" s="78">
        <v>0</v>
      </c>
      <c r="AC699" s="78">
        <v>0</v>
      </c>
      <c r="AD699" s="78">
        <v>0</v>
      </c>
      <c r="AE699" s="31"/>
    </row>
    <row r="700" spans="1:31" s="40" customFormat="1" ht="25.5" outlineLevel="1" x14ac:dyDescent="0.25">
      <c r="A700" s="57">
        <v>756</v>
      </c>
      <c r="B700" s="65" t="s">
        <v>341</v>
      </c>
      <c r="C700" s="65" t="s">
        <v>323</v>
      </c>
      <c r="D700" s="66" t="s">
        <v>825</v>
      </c>
      <c r="E700" s="67" t="s">
        <v>329</v>
      </c>
      <c r="F700" s="66"/>
      <c r="G700" s="68" t="s">
        <v>1103</v>
      </c>
      <c r="H700" s="26"/>
      <c r="I700" s="26"/>
      <c r="J700" s="27">
        <v>1</v>
      </c>
      <c r="K700" s="29"/>
      <c r="L700" s="75"/>
      <c r="M700" s="28" t="str">
        <f t="shared" si="94"/>
        <v/>
      </c>
      <c r="N700" s="75"/>
      <c r="O700" s="28" t="str">
        <f t="shared" si="95"/>
        <v/>
      </c>
      <c r="P700" s="75">
        <v>2</v>
      </c>
      <c r="Q700" s="28">
        <f t="shared" si="96"/>
        <v>0</v>
      </c>
      <c r="R700" s="75"/>
      <c r="S700" s="28" t="str">
        <f t="shared" si="97"/>
        <v/>
      </c>
      <c r="T700" s="75"/>
      <c r="U700" s="28" t="str">
        <f t="shared" si="98"/>
        <v/>
      </c>
      <c r="V700" s="30"/>
      <c r="W700" s="78">
        <v>0</v>
      </c>
      <c r="X700" s="78">
        <v>0</v>
      </c>
      <c r="Y700" s="78">
        <v>0</v>
      </c>
      <c r="Z700" s="78">
        <v>0</v>
      </c>
      <c r="AA700" s="78">
        <v>0</v>
      </c>
      <c r="AB700" s="78">
        <v>0</v>
      </c>
      <c r="AC700" s="78">
        <v>0</v>
      </c>
      <c r="AD700" s="78">
        <v>0</v>
      </c>
      <c r="AE700" s="31"/>
    </row>
    <row r="701" spans="1:31" s="40" customFormat="1" ht="25.5" outlineLevel="1" x14ac:dyDescent="0.25">
      <c r="A701" s="57">
        <v>757</v>
      </c>
      <c r="B701" s="65" t="s">
        <v>341</v>
      </c>
      <c r="C701" s="65" t="s">
        <v>323</v>
      </c>
      <c r="D701" s="66" t="s">
        <v>826</v>
      </c>
      <c r="E701" s="67" t="s">
        <v>329</v>
      </c>
      <c r="F701" s="66"/>
      <c r="G701" s="68" t="s">
        <v>1103</v>
      </c>
      <c r="H701" s="26"/>
      <c r="I701" s="26"/>
      <c r="J701" s="27">
        <v>1</v>
      </c>
      <c r="K701" s="29"/>
      <c r="L701" s="75"/>
      <c r="M701" s="28" t="str">
        <f t="shared" si="94"/>
        <v/>
      </c>
      <c r="N701" s="75"/>
      <c r="O701" s="28" t="str">
        <f t="shared" si="95"/>
        <v/>
      </c>
      <c r="P701" s="75">
        <v>2</v>
      </c>
      <c r="Q701" s="28">
        <f t="shared" si="96"/>
        <v>0</v>
      </c>
      <c r="R701" s="75"/>
      <c r="S701" s="28" t="str">
        <f t="shared" si="97"/>
        <v/>
      </c>
      <c r="T701" s="75"/>
      <c r="U701" s="28" t="str">
        <f t="shared" si="98"/>
        <v/>
      </c>
      <c r="V701" s="30"/>
      <c r="W701" s="78">
        <v>0</v>
      </c>
      <c r="X701" s="78">
        <v>0</v>
      </c>
      <c r="Y701" s="78">
        <v>0</v>
      </c>
      <c r="Z701" s="78">
        <v>0</v>
      </c>
      <c r="AA701" s="78">
        <v>0</v>
      </c>
      <c r="AB701" s="78">
        <v>0</v>
      </c>
      <c r="AC701" s="78">
        <v>0</v>
      </c>
      <c r="AD701" s="78">
        <v>0</v>
      </c>
      <c r="AE701" s="31"/>
    </row>
    <row r="702" spans="1:31" s="40" customFormat="1" ht="25.5" outlineLevel="1" x14ac:dyDescent="0.25">
      <c r="A702" s="57">
        <v>758</v>
      </c>
      <c r="B702" s="65" t="s">
        <v>341</v>
      </c>
      <c r="C702" s="65" t="s">
        <v>323</v>
      </c>
      <c r="D702" s="66" t="s">
        <v>827</v>
      </c>
      <c r="E702" s="67" t="s">
        <v>329</v>
      </c>
      <c r="F702" s="66"/>
      <c r="G702" s="68" t="s">
        <v>1103</v>
      </c>
      <c r="H702" s="26"/>
      <c r="I702" s="26"/>
      <c r="J702" s="27">
        <v>1</v>
      </c>
      <c r="K702" s="29"/>
      <c r="L702" s="75"/>
      <c r="M702" s="28" t="str">
        <f t="shared" si="94"/>
        <v/>
      </c>
      <c r="N702" s="75"/>
      <c r="O702" s="28" t="str">
        <f t="shared" si="95"/>
        <v/>
      </c>
      <c r="P702" s="75">
        <v>2</v>
      </c>
      <c r="Q702" s="28">
        <f t="shared" si="96"/>
        <v>0</v>
      </c>
      <c r="R702" s="75"/>
      <c r="S702" s="28" t="str">
        <f t="shared" si="97"/>
        <v/>
      </c>
      <c r="T702" s="75"/>
      <c r="U702" s="28" t="str">
        <f t="shared" si="98"/>
        <v/>
      </c>
      <c r="V702" s="30"/>
      <c r="W702" s="78">
        <v>0</v>
      </c>
      <c r="X702" s="78">
        <v>0</v>
      </c>
      <c r="Y702" s="78">
        <v>0</v>
      </c>
      <c r="Z702" s="78">
        <v>0</v>
      </c>
      <c r="AA702" s="78">
        <v>0</v>
      </c>
      <c r="AB702" s="78">
        <v>0</v>
      </c>
      <c r="AC702" s="78">
        <v>0</v>
      </c>
      <c r="AD702" s="78">
        <v>0</v>
      </c>
      <c r="AE702" s="31"/>
    </row>
    <row r="703" spans="1:31" s="40" customFormat="1" ht="25.5" outlineLevel="1" x14ac:dyDescent="0.25">
      <c r="A703" s="57">
        <v>759</v>
      </c>
      <c r="B703" s="65" t="s">
        <v>341</v>
      </c>
      <c r="C703" s="65" t="s">
        <v>323</v>
      </c>
      <c r="D703" s="66" t="s">
        <v>828</v>
      </c>
      <c r="E703" s="67" t="s">
        <v>329</v>
      </c>
      <c r="F703" s="66"/>
      <c r="G703" s="68" t="s">
        <v>1103</v>
      </c>
      <c r="H703" s="26"/>
      <c r="I703" s="26"/>
      <c r="J703" s="27">
        <v>1</v>
      </c>
      <c r="K703" s="29"/>
      <c r="L703" s="75"/>
      <c r="M703" s="28" t="str">
        <f t="shared" si="94"/>
        <v/>
      </c>
      <c r="N703" s="75"/>
      <c r="O703" s="28" t="str">
        <f t="shared" si="95"/>
        <v/>
      </c>
      <c r="P703" s="75">
        <v>2</v>
      </c>
      <c r="Q703" s="28">
        <f t="shared" si="96"/>
        <v>0</v>
      </c>
      <c r="R703" s="75"/>
      <c r="S703" s="28" t="str">
        <f t="shared" si="97"/>
        <v/>
      </c>
      <c r="T703" s="75"/>
      <c r="U703" s="28" t="str">
        <f t="shared" si="98"/>
        <v/>
      </c>
      <c r="V703" s="30"/>
      <c r="W703" s="78">
        <v>0</v>
      </c>
      <c r="X703" s="78">
        <v>0</v>
      </c>
      <c r="Y703" s="78">
        <v>0</v>
      </c>
      <c r="Z703" s="78">
        <v>0</v>
      </c>
      <c r="AA703" s="78">
        <v>0</v>
      </c>
      <c r="AB703" s="78">
        <v>0</v>
      </c>
      <c r="AC703" s="78">
        <v>0</v>
      </c>
      <c r="AD703" s="78">
        <v>0</v>
      </c>
      <c r="AE703" s="31"/>
    </row>
    <row r="704" spans="1:31" s="40" customFormat="1" ht="25.5" outlineLevel="1" x14ac:dyDescent="0.25">
      <c r="A704" s="57">
        <v>760</v>
      </c>
      <c r="B704" s="65" t="s">
        <v>341</v>
      </c>
      <c r="C704" s="65" t="s">
        <v>323</v>
      </c>
      <c r="D704" s="66" t="s">
        <v>829</v>
      </c>
      <c r="E704" s="67" t="s">
        <v>329</v>
      </c>
      <c r="F704" s="66"/>
      <c r="G704" s="68" t="s">
        <v>1103</v>
      </c>
      <c r="H704" s="26"/>
      <c r="I704" s="26"/>
      <c r="J704" s="27">
        <v>1</v>
      </c>
      <c r="K704" s="29"/>
      <c r="L704" s="75"/>
      <c r="M704" s="28" t="str">
        <f t="shared" si="94"/>
        <v/>
      </c>
      <c r="N704" s="75"/>
      <c r="O704" s="28" t="str">
        <f t="shared" si="95"/>
        <v/>
      </c>
      <c r="P704" s="75">
        <v>2</v>
      </c>
      <c r="Q704" s="28">
        <f t="shared" si="96"/>
        <v>0</v>
      </c>
      <c r="R704" s="75"/>
      <c r="S704" s="28" t="str">
        <f t="shared" si="97"/>
        <v/>
      </c>
      <c r="T704" s="75"/>
      <c r="U704" s="28" t="str">
        <f t="shared" si="98"/>
        <v/>
      </c>
      <c r="V704" s="30"/>
      <c r="W704" s="78">
        <v>0</v>
      </c>
      <c r="X704" s="78">
        <v>0</v>
      </c>
      <c r="Y704" s="78">
        <v>0</v>
      </c>
      <c r="Z704" s="78">
        <v>0</v>
      </c>
      <c r="AA704" s="78">
        <v>0</v>
      </c>
      <c r="AB704" s="78">
        <v>0</v>
      </c>
      <c r="AC704" s="78">
        <v>0</v>
      </c>
      <c r="AD704" s="78">
        <v>0</v>
      </c>
      <c r="AE704" s="31"/>
    </row>
    <row r="705" spans="1:31" s="40" customFormat="1" ht="25.5" outlineLevel="1" x14ac:dyDescent="0.25">
      <c r="A705" s="57">
        <v>761</v>
      </c>
      <c r="B705" s="65" t="s">
        <v>341</v>
      </c>
      <c r="C705" s="65" t="s">
        <v>323</v>
      </c>
      <c r="D705" s="66" t="s">
        <v>830</v>
      </c>
      <c r="E705" s="67" t="s">
        <v>329</v>
      </c>
      <c r="F705" s="66"/>
      <c r="G705" s="68" t="s">
        <v>1103</v>
      </c>
      <c r="H705" s="26"/>
      <c r="I705" s="26"/>
      <c r="J705" s="27">
        <v>1</v>
      </c>
      <c r="K705" s="29"/>
      <c r="L705" s="75"/>
      <c r="M705" s="28" t="str">
        <f t="shared" si="94"/>
        <v/>
      </c>
      <c r="N705" s="75"/>
      <c r="O705" s="28" t="str">
        <f t="shared" si="95"/>
        <v/>
      </c>
      <c r="P705" s="75">
        <v>2</v>
      </c>
      <c r="Q705" s="28">
        <f t="shared" si="96"/>
        <v>0</v>
      </c>
      <c r="R705" s="75"/>
      <c r="S705" s="28" t="str">
        <f t="shared" si="97"/>
        <v/>
      </c>
      <c r="T705" s="75"/>
      <c r="U705" s="28" t="str">
        <f t="shared" si="98"/>
        <v/>
      </c>
      <c r="V705" s="30"/>
      <c r="W705" s="78">
        <v>0</v>
      </c>
      <c r="X705" s="78">
        <v>0</v>
      </c>
      <c r="Y705" s="78">
        <v>0</v>
      </c>
      <c r="Z705" s="78">
        <v>0</v>
      </c>
      <c r="AA705" s="78">
        <v>0</v>
      </c>
      <c r="AB705" s="78">
        <v>0</v>
      </c>
      <c r="AC705" s="78">
        <v>0</v>
      </c>
      <c r="AD705" s="78">
        <v>0</v>
      </c>
      <c r="AE705" s="31"/>
    </row>
    <row r="706" spans="1:31" s="40" customFormat="1" ht="25.5" outlineLevel="1" x14ac:dyDescent="0.25">
      <c r="A706" s="57">
        <v>762</v>
      </c>
      <c r="B706" s="65" t="s">
        <v>341</v>
      </c>
      <c r="C706" s="65" t="s">
        <v>323</v>
      </c>
      <c r="D706" s="66" t="s">
        <v>831</v>
      </c>
      <c r="E706" s="67" t="s">
        <v>329</v>
      </c>
      <c r="F706" s="66"/>
      <c r="G706" s="68" t="s">
        <v>1103</v>
      </c>
      <c r="H706" s="26"/>
      <c r="I706" s="26"/>
      <c r="J706" s="27">
        <v>1</v>
      </c>
      <c r="K706" s="29"/>
      <c r="L706" s="75"/>
      <c r="M706" s="28" t="str">
        <f t="shared" si="94"/>
        <v/>
      </c>
      <c r="N706" s="75"/>
      <c r="O706" s="28" t="str">
        <f t="shared" si="95"/>
        <v/>
      </c>
      <c r="P706" s="75">
        <v>2</v>
      </c>
      <c r="Q706" s="28">
        <f t="shared" si="96"/>
        <v>0</v>
      </c>
      <c r="R706" s="75"/>
      <c r="S706" s="28" t="str">
        <f t="shared" si="97"/>
        <v/>
      </c>
      <c r="T706" s="75"/>
      <c r="U706" s="28" t="str">
        <f t="shared" si="98"/>
        <v/>
      </c>
      <c r="V706" s="30"/>
      <c r="W706" s="78">
        <v>0</v>
      </c>
      <c r="X706" s="78">
        <v>0</v>
      </c>
      <c r="Y706" s="78">
        <v>0</v>
      </c>
      <c r="Z706" s="78">
        <v>0</v>
      </c>
      <c r="AA706" s="78">
        <v>0</v>
      </c>
      <c r="AB706" s="78">
        <v>0</v>
      </c>
      <c r="AC706" s="78">
        <v>0</v>
      </c>
      <c r="AD706" s="78">
        <v>0</v>
      </c>
      <c r="AE706" s="31"/>
    </row>
    <row r="707" spans="1:31" s="40" customFormat="1" ht="25.5" outlineLevel="1" x14ac:dyDescent="0.25">
      <c r="A707" s="57">
        <v>763</v>
      </c>
      <c r="B707" s="65" t="s">
        <v>341</v>
      </c>
      <c r="C707" s="65" t="s">
        <v>323</v>
      </c>
      <c r="D707" s="66" t="s">
        <v>832</v>
      </c>
      <c r="E707" s="67" t="s">
        <v>329</v>
      </c>
      <c r="F707" s="66"/>
      <c r="G707" s="68" t="s">
        <v>1103</v>
      </c>
      <c r="H707" s="26"/>
      <c r="I707" s="26"/>
      <c r="J707" s="27">
        <v>1</v>
      </c>
      <c r="K707" s="29"/>
      <c r="L707" s="75"/>
      <c r="M707" s="28" t="str">
        <f t="shared" si="94"/>
        <v/>
      </c>
      <c r="N707" s="75"/>
      <c r="O707" s="28" t="str">
        <f t="shared" si="95"/>
        <v/>
      </c>
      <c r="P707" s="75">
        <v>2</v>
      </c>
      <c r="Q707" s="28">
        <f t="shared" si="96"/>
        <v>0</v>
      </c>
      <c r="R707" s="75"/>
      <c r="S707" s="28" t="str">
        <f t="shared" si="97"/>
        <v/>
      </c>
      <c r="T707" s="75"/>
      <c r="U707" s="28" t="str">
        <f t="shared" si="98"/>
        <v/>
      </c>
      <c r="V707" s="30"/>
      <c r="W707" s="78">
        <v>0</v>
      </c>
      <c r="X707" s="78">
        <v>0</v>
      </c>
      <c r="Y707" s="78">
        <v>0</v>
      </c>
      <c r="Z707" s="78">
        <v>0</v>
      </c>
      <c r="AA707" s="78">
        <v>0</v>
      </c>
      <c r="AB707" s="78">
        <v>0</v>
      </c>
      <c r="AC707" s="78">
        <v>0</v>
      </c>
      <c r="AD707" s="78">
        <v>0</v>
      </c>
      <c r="AE707" s="31"/>
    </row>
    <row r="708" spans="1:31" s="40" customFormat="1" ht="25.5" outlineLevel="1" x14ac:dyDescent="0.25">
      <c r="A708" s="57">
        <v>764</v>
      </c>
      <c r="B708" s="65" t="s">
        <v>341</v>
      </c>
      <c r="C708" s="65" t="s">
        <v>323</v>
      </c>
      <c r="D708" s="66" t="s">
        <v>833</v>
      </c>
      <c r="E708" s="67" t="s">
        <v>329</v>
      </c>
      <c r="F708" s="66"/>
      <c r="G708" s="68" t="s">
        <v>1103</v>
      </c>
      <c r="H708" s="26"/>
      <c r="I708" s="26"/>
      <c r="J708" s="27">
        <v>1</v>
      </c>
      <c r="K708" s="29"/>
      <c r="L708" s="75"/>
      <c r="M708" s="28" t="str">
        <f t="shared" si="94"/>
        <v/>
      </c>
      <c r="N708" s="75"/>
      <c r="O708" s="28" t="str">
        <f t="shared" si="95"/>
        <v/>
      </c>
      <c r="P708" s="75">
        <v>2</v>
      </c>
      <c r="Q708" s="28">
        <f t="shared" si="96"/>
        <v>0</v>
      </c>
      <c r="R708" s="75"/>
      <c r="S708" s="28" t="str">
        <f t="shared" si="97"/>
        <v/>
      </c>
      <c r="T708" s="75"/>
      <c r="U708" s="28" t="str">
        <f t="shared" si="98"/>
        <v/>
      </c>
      <c r="V708" s="30"/>
      <c r="W708" s="78">
        <v>0</v>
      </c>
      <c r="X708" s="78">
        <v>0</v>
      </c>
      <c r="Y708" s="78">
        <v>0</v>
      </c>
      <c r="Z708" s="78">
        <v>0</v>
      </c>
      <c r="AA708" s="78">
        <v>0</v>
      </c>
      <c r="AB708" s="78">
        <v>0</v>
      </c>
      <c r="AC708" s="78">
        <v>0</v>
      </c>
      <c r="AD708" s="78">
        <v>0</v>
      </c>
      <c r="AE708" s="31"/>
    </row>
    <row r="709" spans="1:31" s="40" customFormat="1" ht="25.5" outlineLevel="1" x14ac:dyDescent="0.25">
      <c r="A709" s="57">
        <v>765</v>
      </c>
      <c r="B709" s="65" t="s">
        <v>341</v>
      </c>
      <c r="C709" s="65" t="s">
        <v>323</v>
      </c>
      <c r="D709" s="66" t="s">
        <v>834</v>
      </c>
      <c r="E709" s="67" t="s">
        <v>329</v>
      </c>
      <c r="F709" s="66"/>
      <c r="G709" s="68" t="s">
        <v>1103</v>
      </c>
      <c r="H709" s="26"/>
      <c r="I709" s="26"/>
      <c r="J709" s="27">
        <v>1</v>
      </c>
      <c r="K709" s="29"/>
      <c r="L709" s="75"/>
      <c r="M709" s="28" t="str">
        <f t="shared" si="94"/>
        <v/>
      </c>
      <c r="N709" s="75"/>
      <c r="O709" s="28" t="str">
        <f t="shared" si="95"/>
        <v/>
      </c>
      <c r="P709" s="75">
        <v>2</v>
      </c>
      <c r="Q709" s="28">
        <f t="shared" si="96"/>
        <v>0</v>
      </c>
      <c r="R709" s="75"/>
      <c r="S709" s="28" t="str">
        <f t="shared" si="97"/>
        <v/>
      </c>
      <c r="T709" s="75"/>
      <c r="U709" s="28" t="str">
        <f t="shared" si="98"/>
        <v/>
      </c>
      <c r="V709" s="30"/>
      <c r="W709" s="78">
        <v>0</v>
      </c>
      <c r="X709" s="78">
        <v>0</v>
      </c>
      <c r="Y709" s="78">
        <v>0</v>
      </c>
      <c r="Z709" s="78">
        <v>0</v>
      </c>
      <c r="AA709" s="78">
        <v>0</v>
      </c>
      <c r="AB709" s="78">
        <v>0</v>
      </c>
      <c r="AC709" s="78">
        <v>0</v>
      </c>
      <c r="AD709" s="78">
        <v>0</v>
      </c>
      <c r="AE709" s="31"/>
    </row>
    <row r="710" spans="1:31" s="40" customFormat="1" ht="25.5" outlineLevel="1" x14ac:dyDescent="0.25">
      <c r="A710" s="57">
        <v>766</v>
      </c>
      <c r="B710" s="65" t="s">
        <v>341</v>
      </c>
      <c r="C710" s="65" t="s">
        <v>323</v>
      </c>
      <c r="D710" s="66" t="s">
        <v>273</v>
      </c>
      <c r="E710" s="67" t="s">
        <v>329</v>
      </c>
      <c r="F710" s="66"/>
      <c r="G710" s="68" t="s">
        <v>1103</v>
      </c>
      <c r="H710" s="26"/>
      <c r="I710" s="26"/>
      <c r="J710" s="27">
        <v>1</v>
      </c>
      <c r="K710" s="29"/>
      <c r="L710" s="75"/>
      <c r="M710" s="28" t="str">
        <f t="shared" si="94"/>
        <v/>
      </c>
      <c r="N710" s="75"/>
      <c r="O710" s="28" t="str">
        <f t="shared" si="95"/>
        <v/>
      </c>
      <c r="P710" s="75">
        <v>2</v>
      </c>
      <c r="Q710" s="28">
        <f t="shared" si="96"/>
        <v>0</v>
      </c>
      <c r="R710" s="75"/>
      <c r="S710" s="28" t="str">
        <f t="shared" si="97"/>
        <v/>
      </c>
      <c r="T710" s="75"/>
      <c r="U710" s="28" t="str">
        <f t="shared" si="98"/>
        <v/>
      </c>
      <c r="V710" s="30"/>
      <c r="W710" s="78">
        <v>0</v>
      </c>
      <c r="X710" s="78">
        <v>0</v>
      </c>
      <c r="Y710" s="78">
        <v>0</v>
      </c>
      <c r="Z710" s="78">
        <v>0</v>
      </c>
      <c r="AA710" s="78">
        <v>0</v>
      </c>
      <c r="AB710" s="78">
        <v>0</v>
      </c>
      <c r="AC710" s="78">
        <v>0</v>
      </c>
      <c r="AD710" s="78">
        <v>0</v>
      </c>
      <c r="AE710" s="31"/>
    </row>
    <row r="711" spans="1:31" s="40" customFormat="1" ht="25.5" outlineLevel="1" x14ac:dyDescent="0.25">
      <c r="A711" s="57">
        <v>767</v>
      </c>
      <c r="B711" s="65" t="s">
        <v>341</v>
      </c>
      <c r="C711" s="65" t="s">
        <v>323</v>
      </c>
      <c r="D711" s="66" t="s">
        <v>278</v>
      </c>
      <c r="E711" s="67" t="s">
        <v>329</v>
      </c>
      <c r="F711" s="66"/>
      <c r="G711" s="68" t="s">
        <v>1103</v>
      </c>
      <c r="H711" s="26"/>
      <c r="I711" s="26"/>
      <c r="J711" s="27">
        <v>1</v>
      </c>
      <c r="K711" s="29"/>
      <c r="L711" s="75"/>
      <c r="M711" s="28" t="str">
        <f t="shared" si="94"/>
        <v/>
      </c>
      <c r="N711" s="75"/>
      <c r="O711" s="28" t="str">
        <f t="shared" si="95"/>
        <v/>
      </c>
      <c r="P711" s="75">
        <v>2</v>
      </c>
      <c r="Q711" s="28">
        <f t="shared" si="96"/>
        <v>0</v>
      </c>
      <c r="R711" s="75"/>
      <c r="S711" s="28" t="str">
        <f t="shared" si="97"/>
        <v/>
      </c>
      <c r="T711" s="75"/>
      <c r="U711" s="28" t="str">
        <f t="shared" si="98"/>
        <v/>
      </c>
      <c r="V711" s="30"/>
      <c r="W711" s="78">
        <v>0</v>
      </c>
      <c r="X711" s="78">
        <v>0</v>
      </c>
      <c r="Y711" s="78">
        <v>0</v>
      </c>
      <c r="Z711" s="78">
        <v>0</v>
      </c>
      <c r="AA711" s="78">
        <v>0</v>
      </c>
      <c r="AB711" s="78">
        <v>0</v>
      </c>
      <c r="AC711" s="78">
        <v>0</v>
      </c>
      <c r="AD711" s="78">
        <v>0</v>
      </c>
      <c r="AE711" s="31"/>
    </row>
    <row r="712" spans="1:31" s="40" customFormat="1" ht="25.5" outlineLevel="1" x14ac:dyDescent="0.25">
      <c r="A712" s="57">
        <v>768</v>
      </c>
      <c r="B712" s="65" t="s">
        <v>341</v>
      </c>
      <c r="C712" s="65" t="s">
        <v>323</v>
      </c>
      <c r="D712" s="66" t="s">
        <v>279</v>
      </c>
      <c r="E712" s="67" t="s">
        <v>329</v>
      </c>
      <c r="F712" s="66"/>
      <c r="G712" s="68" t="s">
        <v>1103</v>
      </c>
      <c r="H712" s="26"/>
      <c r="I712" s="26"/>
      <c r="J712" s="27">
        <v>1</v>
      </c>
      <c r="K712" s="29"/>
      <c r="L712" s="75"/>
      <c r="M712" s="28" t="str">
        <f t="shared" si="94"/>
        <v/>
      </c>
      <c r="N712" s="75"/>
      <c r="O712" s="28" t="str">
        <f t="shared" si="95"/>
        <v/>
      </c>
      <c r="P712" s="75">
        <v>2</v>
      </c>
      <c r="Q712" s="28">
        <f t="shared" si="96"/>
        <v>0</v>
      </c>
      <c r="R712" s="75"/>
      <c r="S712" s="28" t="str">
        <f t="shared" si="97"/>
        <v/>
      </c>
      <c r="T712" s="75"/>
      <c r="U712" s="28" t="str">
        <f t="shared" si="98"/>
        <v/>
      </c>
      <c r="V712" s="30"/>
      <c r="W712" s="78">
        <v>0</v>
      </c>
      <c r="X712" s="78">
        <v>0</v>
      </c>
      <c r="Y712" s="78">
        <v>0</v>
      </c>
      <c r="Z712" s="78">
        <v>0</v>
      </c>
      <c r="AA712" s="78">
        <v>0</v>
      </c>
      <c r="AB712" s="78">
        <v>0</v>
      </c>
      <c r="AC712" s="78">
        <v>0</v>
      </c>
      <c r="AD712" s="78">
        <v>0</v>
      </c>
      <c r="AE712" s="31"/>
    </row>
    <row r="713" spans="1:31" s="40" customFormat="1" ht="25.5" outlineLevel="1" x14ac:dyDescent="0.25">
      <c r="A713" s="57">
        <v>197</v>
      </c>
      <c r="B713" s="65" t="s">
        <v>341</v>
      </c>
      <c r="C713" s="65" t="s">
        <v>323</v>
      </c>
      <c r="D713" s="66" t="s">
        <v>233</v>
      </c>
      <c r="E713" s="67" t="s">
        <v>329</v>
      </c>
      <c r="F713" s="66"/>
      <c r="G713" s="68" t="s">
        <v>1103</v>
      </c>
      <c r="H713" s="26"/>
      <c r="I713" s="26"/>
      <c r="J713" s="27">
        <v>1</v>
      </c>
      <c r="K713" s="29"/>
      <c r="L713" s="75"/>
      <c r="M713" s="28" t="str">
        <f t="shared" si="94"/>
        <v/>
      </c>
      <c r="N713" s="75"/>
      <c r="O713" s="28" t="str">
        <f t="shared" si="95"/>
        <v/>
      </c>
      <c r="P713" s="75">
        <v>2</v>
      </c>
      <c r="Q713" s="28">
        <f t="shared" si="96"/>
        <v>0</v>
      </c>
      <c r="R713" s="75"/>
      <c r="S713" s="28" t="str">
        <f t="shared" si="97"/>
        <v/>
      </c>
      <c r="T713" s="75"/>
      <c r="U713" s="28" t="str">
        <f t="shared" si="98"/>
        <v/>
      </c>
      <c r="V713" s="30"/>
      <c r="W713" s="62">
        <v>0</v>
      </c>
      <c r="X713" s="69">
        <v>0</v>
      </c>
      <c r="Y713" s="62">
        <v>0</v>
      </c>
      <c r="Z713" s="62">
        <v>0</v>
      </c>
      <c r="AA713" s="62">
        <v>0</v>
      </c>
      <c r="AB713" s="62">
        <v>0</v>
      </c>
      <c r="AC713" s="62">
        <v>0</v>
      </c>
      <c r="AD713" s="62">
        <v>0</v>
      </c>
      <c r="AE713" s="31"/>
    </row>
    <row r="714" spans="1:31" s="40" customFormat="1" ht="25.5" outlineLevel="1" x14ac:dyDescent="0.25">
      <c r="A714" s="57">
        <v>198</v>
      </c>
      <c r="B714" s="65" t="s">
        <v>341</v>
      </c>
      <c r="C714" s="65" t="s">
        <v>323</v>
      </c>
      <c r="D714" s="66" t="s">
        <v>234</v>
      </c>
      <c r="E714" s="67" t="s">
        <v>329</v>
      </c>
      <c r="F714" s="66"/>
      <c r="G714" s="68" t="s">
        <v>1103</v>
      </c>
      <c r="H714" s="26"/>
      <c r="I714" s="26"/>
      <c r="J714" s="27">
        <v>1</v>
      </c>
      <c r="K714" s="29"/>
      <c r="L714" s="75"/>
      <c r="M714" s="28" t="str">
        <f t="shared" si="94"/>
        <v/>
      </c>
      <c r="N714" s="75"/>
      <c r="O714" s="28" t="str">
        <f t="shared" si="95"/>
        <v/>
      </c>
      <c r="P714" s="75">
        <v>2</v>
      </c>
      <c r="Q714" s="28">
        <f t="shared" si="96"/>
        <v>0</v>
      </c>
      <c r="R714" s="75"/>
      <c r="S714" s="28" t="str">
        <f t="shared" si="97"/>
        <v/>
      </c>
      <c r="T714" s="75"/>
      <c r="U714" s="28" t="str">
        <f t="shared" si="98"/>
        <v/>
      </c>
      <c r="V714" s="30"/>
      <c r="W714" s="62">
        <v>0</v>
      </c>
      <c r="X714" s="69">
        <v>0</v>
      </c>
      <c r="Y714" s="62">
        <v>0</v>
      </c>
      <c r="Z714" s="62">
        <v>0</v>
      </c>
      <c r="AA714" s="62">
        <v>0</v>
      </c>
      <c r="AB714" s="62">
        <v>0</v>
      </c>
      <c r="AC714" s="62">
        <v>0</v>
      </c>
      <c r="AD714" s="62">
        <v>0</v>
      </c>
      <c r="AE714" s="31"/>
    </row>
    <row r="715" spans="1:31" s="40" customFormat="1" ht="25.5" outlineLevel="1" x14ac:dyDescent="0.25">
      <c r="A715" s="57">
        <v>199</v>
      </c>
      <c r="B715" s="65" t="s">
        <v>341</v>
      </c>
      <c r="C715" s="65" t="s">
        <v>323</v>
      </c>
      <c r="D715" s="66" t="s">
        <v>235</v>
      </c>
      <c r="E715" s="67" t="s">
        <v>329</v>
      </c>
      <c r="F715" s="66"/>
      <c r="G715" s="68" t="s">
        <v>1103</v>
      </c>
      <c r="H715" s="26"/>
      <c r="I715" s="26"/>
      <c r="J715" s="27">
        <v>1</v>
      </c>
      <c r="K715" s="29"/>
      <c r="L715" s="75"/>
      <c r="M715" s="28" t="str">
        <f t="shared" si="94"/>
        <v/>
      </c>
      <c r="N715" s="75"/>
      <c r="O715" s="28" t="str">
        <f t="shared" si="95"/>
        <v/>
      </c>
      <c r="P715" s="75">
        <v>2</v>
      </c>
      <c r="Q715" s="28">
        <f t="shared" si="96"/>
        <v>0</v>
      </c>
      <c r="R715" s="75"/>
      <c r="S715" s="28" t="str">
        <f t="shared" si="97"/>
        <v/>
      </c>
      <c r="T715" s="75"/>
      <c r="U715" s="28" t="str">
        <f t="shared" si="98"/>
        <v/>
      </c>
      <c r="V715" s="30"/>
      <c r="W715" s="62">
        <v>0</v>
      </c>
      <c r="X715" s="69">
        <v>0</v>
      </c>
      <c r="Y715" s="62">
        <v>0</v>
      </c>
      <c r="Z715" s="62">
        <v>0</v>
      </c>
      <c r="AA715" s="62">
        <v>0</v>
      </c>
      <c r="AB715" s="62">
        <v>0</v>
      </c>
      <c r="AC715" s="62">
        <v>0</v>
      </c>
      <c r="AD715" s="62">
        <v>0</v>
      </c>
      <c r="AE715" s="31"/>
    </row>
    <row r="716" spans="1:31" s="40" customFormat="1" ht="25.5" outlineLevel="1" x14ac:dyDescent="0.25">
      <c r="A716" s="57">
        <v>200</v>
      </c>
      <c r="B716" s="65" t="s">
        <v>341</v>
      </c>
      <c r="C716" s="65" t="s">
        <v>323</v>
      </c>
      <c r="D716" s="66" t="s">
        <v>236</v>
      </c>
      <c r="E716" s="67" t="s">
        <v>329</v>
      </c>
      <c r="F716" s="66"/>
      <c r="G716" s="68" t="s">
        <v>1103</v>
      </c>
      <c r="H716" s="26"/>
      <c r="I716" s="26"/>
      <c r="J716" s="27">
        <v>1</v>
      </c>
      <c r="K716" s="29"/>
      <c r="L716" s="75"/>
      <c r="M716" s="28" t="str">
        <f t="shared" si="94"/>
        <v/>
      </c>
      <c r="N716" s="75"/>
      <c r="O716" s="28" t="str">
        <f t="shared" si="95"/>
        <v/>
      </c>
      <c r="P716" s="75">
        <v>2</v>
      </c>
      <c r="Q716" s="28">
        <f t="shared" si="96"/>
        <v>0</v>
      </c>
      <c r="R716" s="75"/>
      <c r="S716" s="28" t="str">
        <f t="shared" si="97"/>
        <v/>
      </c>
      <c r="T716" s="75"/>
      <c r="U716" s="28" t="str">
        <f t="shared" si="98"/>
        <v/>
      </c>
      <c r="V716" s="30"/>
      <c r="W716" s="62">
        <v>0</v>
      </c>
      <c r="X716" s="69">
        <v>0</v>
      </c>
      <c r="Y716" s="62">
        <v>0</v>
      </c>
      <c r="Z716" s="62">
        <v>0</v>
      </c>
      <c r="AA716" s="62">
        <v>0</v>
      </c>
      <c r="AB716" s="62">
        <v>0</v>
      </c>
      <c r="AC716" s="62">
        <v>0</v>
      </c>
      <c r="AD716" s="62">
        <v>0</v>
      </c>
      <c r="AE716" s="31"/>
    </row>
    <row r="717" spans="1:31" s="40" customFormat="1" ht="25.5" outlineLevel="1" x14ac:dyDescent="0.25">
      <c r="A717" s="57">
        <v>201</v>
      </c>
      <c r="B717" s="65" t="s">
        <v>341</v>
      </c>
      <c r="C717" s="65" t="s">
        <v>323</v>
      </c>
      <c r="D717" s="66" t="s">
        <v>237</v>
      </c>
      <c r="E717" s="67" t="s">
        <v>329</v>
      </c>
      <c r="F717" s="66"/>
      <c r="G717" s="68" t="s">
        <v>1103</v>
      </c>
      <c r="H717" s="26"/>
      <c r="I717" s="26"/>
      <c r="J717" s="27">
        <v>1</v>
      </c>
      <c r="K717" s="29"/>
      <c r="L717" s="75"/>
      <c r="M717" s="28" t="str">
        <f t="shared" si="94"/>
        <v/>
      </c>
      <c r="N717" s="75"/>
      <c r="O717" s="28" t="str">
        <f t="shared" si="95"/>
        <v/>
      </c>
      <c r="P717" s="75">
        <v>2</v>
      </c>
      <c r="Q717" s="28">
        <f t="shared" si="96"/>
        <v>0</v>
      </c>
      <c r="R717" s="75"/>
      <c r="S717" s="28" t="str">
        <f t="shared" si="97"/>
        <v/>
      </c>
      <c r="T717" s="75"/>
      <c r="U717" s="28" t="str">
        <f t="shared" si="98"/>
        <v/>
      </c>
      <c r="V717" s="30"/>
      <c r="W717" s="62">
        <v>0</v>
      </c>
      <c r="X717" s="69">
        <v>0</v>
      </c>
      <c r="Y717" s="62">
        <v>0</v>
      </c>
      <c r="Z717" s="62">
        <v>0</v>
      </c>
      <c r="AA717" s="62">
        <v>0</v>
      </c>
      <c r="AB717" s="62">
        <v>0</v>
      </c>
      <c r="AC717" s="62">
        <v>0</v>
      </c>
      <c r="AD717" s="62">
        <v>0</v>
      </c>
      <c r="AE717" s="31"/>
    </row>
    <row r="718" spans="1:31" s="40" customFormat="1" ht="25.5" outlineLevel="1" x14ac:dyDescent="0.25">
      <c r="A718" s="57">
        <v>769</v>
      </c>
      <c r="B718" s="65" t="s">
        <v>341</v>
      </c>
      <c r="C718" s="65" t="s">
        <v>323</v>
      </c>
      <c r="D718" s="66" t="s">
        <v>835</v>
      </c>
      <c r="E718" s="67" t="s">
        <v>329</v>
      </c>
      <c r="F718" s="66"/>
      <c r="G718" s="68" t="s">
        <v>1103</v>
      </c>
      <c r="H718" s="26"/>
      <c r="I718" s="26"/>
      <c r="J718" s="27">
        <v>1</v>
      </c>
      <c r="K718" s="29"/>
      <c r="L718" s="75"/>
      <c r="M718" s="28" t="str">
        <f t="shared" si="94"/>
        <v/>
      </c>
      <c r="N718" s="75"/>
      <c r="O718" s="28" t="str">
        <f t="shared" si="95"/>
        <v/>
      </c>
      <c r="P718" s="75">
        <v>2</v>
      </c>
      <c r="Q718" s="28">
        <f t="shared" si="96"/>
        <v>0</v>
      </c>
      <c r="R718" s="75"/>
      <c r="S718" s="28" t="str">
        <f t="shared" si="97"/>
        <v/>
      </c>
      <c r="T718" s="75"/>
      <c r="U718" s="28" t="str">
        <f t="shared" si="98"/>
        <v/>
      </c>
      <c r="V718" s="30"/>
      <c r="W718" s="78">
        <v>0</v>
      </c>
      <c r="X718" s="78">
        <v>0</v>
      </c>
      <c r="Y718" s="78">
        <v>0</v>
      </c>
      <c r="Z718" s="78">
        <v>0</v>
      </c>
      <c r="AA718" s="78">
        <v>0</v>
      </c>
      <c r="AB718" s="78">
        <v>0</v>
      </c>
      <c r="AC718" s="78">
        <v>0</v>
      </c>
      <c r="AD718" s="78">
        <v>0</v>
      </c>
      <c r="AE718" s="31"/>
    </row>
    <row r="719" spans="1:31" s="40" customFormat="1" ht="25.5" outlineLevel="1" x14ac:dyDescent="0.25">
      <c r="A719" s="57">
        <v>202</v>
      </c>
      <c r="B719" s="65" t="s">
        <v>341</v>
      </c>
      <c r="C719" s="65" t="s">
        <v>323</v>
      </c>
      <c r="D719" s="66" t="s">
        <v>238</v>
      </c>
      <c r="E719" s="67" t="s">
        <v>329</v>
      </c>
      <c r="F719" s="66" t="s">
        <v>358</v>
      </c>
      <c r="G719" s="68" t="s">
        <v>1103</v>
      </c>
      <c r="H719" s="26" t="s">
        <v>1100</v>
      </c>
      <c r="I719" s="26"/>
      <c r="J719" s="27">
        <v>1</v>
      </c>
      <c r="K719" s="29"/>
      <c r="L719" s="75"/>
      <c r="M719" s="28" t="str">
        <f t="shared" si="94"/>
        <v/>
      </c>
      <c r="N719" s="75"/>
      <c r="O719" s="28" t="str">
        <f t="shared" si="95"/>
        <v/>
      </c>
      <c r="P719" s="75">
        <v>2</v>
      </c>
      <c r="Q719" s="28">
        <f t="shared" si="96"/>
        <v>0.05</v>
      </c>
      <c r="R719" s="75"/>
      <c r="S719" s="28" t="str">
        <f t="shared" si="97"/>
        <v/>
      </c>
      <c r="T719" s="75"/>
      <c r="U719" s="28" t="str">
        <f t="shared" si="98"/>
        <v/>
      </c>
      <c r="V719" s="30"/>
      <c r="W719" s="62">
        <v>1</v>
      </c>
      <c r="X719" s="69">
        <v>0</v>
      </c>
      <c r="Y719" s="62">
        <v>0</v>
      </c>
      <c r="Z719" s="62">
        <v>0</v>
      </c>
      <c r="AA719" s="62">
        <v>0</v>
      </c>
      <c r="AB719" s="62">
        <v>0</v>
      </c>
      <c r="AC719" s="62">
        <v>0</v>
      </c>
      <c r="AD719" s="62">
        <v>0</v>
      </c>
      <c r="AE719" s="31"/>
    </row>
    <row r="720" spans="1:31" s="40" customFormat="1" ht="25.5" outlineLevel="1" x14ac:dyDescent="0.25">
      <c r="A720" s="57">
        <v>203</v>
      </c>
      <c r="B720" s="65" t="s">
        <v>341</v>
      </c>
      <c r="C720" s="65" t="s">
        <v>323</v>
      </c>
      <c r="D720" s="66" t="s">
        <v>239</v>
      </c>
      <c r="E720" s="67" t="s">
        <v>329</v>
      </c>
      <c r="F720" s="66"/>
      <c r="G720" s="68" t="s">
        <v>1103</v>
      </c>
      <c r="H720" s="26"/>
      <c r="I720" s="26"/>
      <c r="J720" s="27">
        <v>1</v>
      </c>
      <c r="K720" s="29"/>
      <c r="L720" s="75"/>
      <c r="M720" s="28" t="str">
        <f t="shared" si="94"/>
        <v/>
      </c>
      <c r="N720" s="75"/>
      <c r="O720" s="28" t="str">
        <f t="shared" si="95"/>
        <v/>
      </c>
      <c r="P720" s="75">
        <v>2</v>
      </c>
      <c r="Q720" s="28">
        <f t="shared" si="96"/>
        <v>0</v>
      </c>
      <c r="R720" s="75"/>
      <c r="S720" s="28" t="str">
        <f t="shared" si="97"/>
        <v/>
      </c>
      <c r="T720" s="75"/>
      <c r="U720" s="28" t="str">
        <f t="shared" si="98"/>
        <v/>
      </c>
      <c r="V720" s="30"/>
      <c r="W720" s="62">
        <v>0</v>
      </c>
      <c r="X720" s="69">
        <v>0</v>
      </c>
      <c r="Y720" s="62">
        <v>0</v>
      </c>
      <c r="Z720" s="62">
        <v>0</v>
      </c>
      <c r="AA720" s="62">
        <v>0</v>
      </c>
      <c r="AB720" s="62">
        <v>0</v>
      </c>
      <c r="AC720" s="62">
        <v>0</v>
      </c>
      <c r="AD720" s="62">
        <v>0</v>
      </c>
      <c r="AE720" s="31"/>
    </row>
    <row r="721" spans="1:31" s="40" customFormat="1" ht="25.5" outlineLevel="1" x14ac:dyDescent="0.25">
      <c r="A721" s="57">
        <v>204</v>
      </c>
      <c r="B721" s="65" t="s">
        <v>341</v>
      </c>
      <c r="C721" s="65" t="s">
        <v>323</v>
      </c>
      <c r="D721" s="66" t="s">
        <v>240</v>
      </c>
      <c r="E721" s="67" t="s">
        <v>329</v>
      </c>
      <c r="F721" s="66"/>
      <c r="G721" s="68" t="s">
        <v>1103</v>
      </c>
      <c r="H721" s="26"/>
      <c r="I721" s="26"/>
      <c r="J721" s="27">
        <v>1</v>
      </c>
      <c r="K721" s="29"/>
      <c r="L721" s="75"/>
      <c r="M721" s="28" t="str">
        <f t="shared" si="94"/>
        <v/>
      </c>
      <c r="N721" s="75"/>
      <c r="O721" s="28" t="str">
        <f t="shared" si="95"/>
        <v/>
      </c>
      <c r="P721" s="75">
        <v>2</v>
      </c>
      <c r="Q721" s="28">
        <f t="shared" si="96"/>
        <v>0</v>
      </c>
      <c r="R721" s="75"/>
      <c r="S721" s="28" t="str">
        <f t="shared" si="97"/>
        <v/>
      </c>
      <c r="T721" s="75"/>
      <c r="U721" s="28" t="str">
        <f t="shared" si="98"/>
        <v/>
      </c>
      <c r="V721" s="30"/>
      <c r="W721" s="62">
        <v>0</v>
      </c>
      <c r="X721" s="69">
        <v>0</v>
      </c>
      <c r="Y721" s="62">
        <v>0</v>
      </c>
      <c r="Z721" s="62">
        <v>0</v>
      </c>
      <c r="AA721" s="62">
        <v>0</v>
      </c>
      <c r="AB721" s="62">
        <v>0</v>
      </c>
      <c r="AC721" s="62">
        <v>0</v>
      </c>
      <c r="AD721" s="62">
        <v>0</v>
      </c>
      <c r="AE721" s="31"/>
    </row>
    <row r="722" spans="1:31" s="40" customFormat="1" ht="25.5" outlineLevel="1" x14ac:dyDescent="0.25">
      <c r="A722" s="57">
        <v>205</v>
      </c>
      <c r="B722" s="65" t="s">
        <v>341</v>
      </c>
      <c r="C722" s="65" t="s">
        <v>323</v>
      </c>
      <c r="D722" s="66" t="s">
        <v>241</v>
      </c>
      <c r="E722" s="67" t="s">
        <v>329</v>
      </c>
      <c r="F722" s="66" t="s">
        <v>357</v>
      </c>
      <c r="G722" s="68" t="s">
        <v>1103</v>
      </c>
      <c r="H722" s="26" t="s">
        <v>1100</v>
      </c>
      <c r="I722" s="26"/>
      <c r="J722" s="27">
        <v>1</v>
      </c>
      <c r="K722" s="29"/>
      <c r="L722" s="75"/>
      <c r="M722" s="28" t="str">
        <f t="shared" si="94"/>
        <v/>
      </c>
      <c r="N722" s="75"/>
      <c r="O722" s="28" t="str">
        <f t="shared" si="95"/>
        <v/>
      </c>
      <c r="P722" s="75">
        <v>2</v>
      </c>
      <c r="Q722" s="28">
        <f t="shared" si="96"/>
        <v>0.05</v>
      </c>
      <c r="R722" s="75"/>
      <c r="S722" s="28" t="str">
        <f t="shared" si="97"/>
        <v/>
      </c>
      <c r="T722" s="75"/>
      <c r="U722" s="28" t="str">
        <f t="shared" si="98"/>
        <v/>
      </c>
      <c r="V722" s="30"/>
      <c r="W722" s="78">
        <v>1</v>
      </c>
      <c r="X722" s="69">
        <v>0</v>
      </c>
      <c r="Y722" s="62">
        <v>0</v>
      </c>
      <c r="Z722" s="62">
        <v>0</v>
      </c>
      <c r="AA722" s="62">
        <v>0</v>
      </c>
      <c r="AB722" s="62">
        <v>0</v>
      </c>
      <c r="AC722" s="62">
        <v>0</v>
      </c>
      <c r="AD722" s="62">
        <v>0</v>
      </c>
      <c r="AE722" s="31"/>
    </row>
    <row r="723" spans="1:31" s="40" customFormat="1" ht="25.5" outlineLevel="1" x14ac:dyDescent="0.25">
      <c r="A723" s="57">
        <v>770</v>
      </c>
      <c r="B723" s="65" t="s">
        <v>341</v>
      </c>
      <c r="C723" s="65" t="s">
        <v>323</v>
      </c>
      <c r="D723" s="66" t="s">
        <v>836</v>
      </c>
      <c r="E723" s="67" t="s">
        <v>329</v>
      </c>
      <c r="F723" s="66"/>
      <c r="G723" s="68" t="s">
        <v>1103</v>
      </c>
      <c r="H723" s="26"/>
      <c r="I723" s="26"/>
      <c r="J723" s="27">
        <v>1</v>
      </c>
      <c r="K723" s="29"/>
      <c r="L723" s="75"/>
      <c r="M723" s="28" t="str">
        <f t="shared" si="94"/>
        <v/>
      </c>
      <c r="N723" s="75"/>
      <c r="O723" s="28" t="str">
        <f t="shared" si="95"/>
        <v/>
      </c>
      <c r="P723" s="75">
        <v>2</v>
      </c>
      <c r="Q723" s="28">
        <f t="shared" si="96"/>
        <v>0</v>
      </c>
      <c r="R723" s="75"/>
      <c r="S723" s="28" t="str">
        <f t="shared" si="97"/>
        <v/>
      </c>
      <c r="T723" s="75"/>
      <c r="U723" s="28" t="str">
        <f t="shared" si="98"/>
        <v/>
      </c>
      <c r="V723" s="30"/>
      <c r="W723" s="78">
        <v>0</v>
      </c>
      <c r="X723" s="78">
        <v>0</v>
      </c>
      <c r="Y723" s="78">
        <v>0</v>
      </c>
      <c r="Z723" s="78">
        <v>0</v>
      </c>
      <c r="AA723" s="78">
        <v>0</v>
      </c>
      <c r="AB723" s="78">
        <v>0</v>
      </c>
      <c r="AC723" s="78">
        <v>0</v>
      </c>
      <c r="AD723" s="78">
        <v>0</v>
      </c>
      <c r="AE723" s="31"/>
    </row>
    <row r="724" spans="1:31" s="40" customFormat="1" ht="25.5" outlineLevel="1" x14ac:dyDescent="0.25">
      <c r="A724" s="57">
        <v>771</v>
      </c>
      <c r="B724" s="65" t="s">
        <v>341</v>
      </c>
      <c r="C724" s="65" t="s">
        <v>323</v>
      </c>
      <c r="D724" s="66" t="s">
        <v>837</v>
      </c>
      <c r="E724" s="67" t="s">
        <v>329</v>
      </c>
      <c r="F724" s="66"/>
      <c r="G724" s="68" t="s">
        <v>1103</v>
      </c>
      <c r="H724" s="26"/>
      <c r="I724" s="26"/>
      <c r="J724" s="27">
        <v>1</v>
      </c>
      <c r="K724" s="29"/>
      <c r="L724" s="75"/>
      <c r="M724" s="28" t="str">
        <f t="shared" si="94"/>
        <v/>
      </c>
      <c r="N724" s="75"/>
      <c r="O724" s="28" t="str">
        <f t="shared" si="95"/>
        <v/>
      </c>
      <c r="P724" s="75">
        <v>2</v>
      </c>
      <c r="Q724" s="28">
        <f t="shared" si="96"/>
        <v>0</v>
      </c>
      <c r="R724" s="75"/>
      <c r="S724" s="28" t="str">
        <f t="shared" si="97"/>
        <v/>
      </c>
      <c r="T724" s="75"/>
      <c r="U724" s="28" t="str">
        <f t="shared" si="98"/>
        <v/>
      </c>
      <c r="V724" s="30"/>
      <c r="W724" s="78">
        <v>0</v>
      </c>
      <c r="X724" s="78">
        <v>0</v>
      </c>
      <c r="Y724" s="78">
        <v>0</v>
      </c>
      <c r="Z724" s="78">
        <v>0</v>
      </c>
      <c r="AA724" s="78">
        <v>0</v>
      </c>
      <c r="AB724" s="78">
        <v>0</v>
      </c>
      <c r="AC724" s="78">
        <v>0</v>
      </c>
      <c r="AD724" s="78">
        <v>0</v>
      </c>
      <c r="AE724" s="31"/>
    </row>
    <row r="725" spans="1:31" s="40" customFormat="1" ht="25.5" outlineLevel="1" x14ac:dyDescent="0.25">
      <c r="A725" s="57">
        <v>772</v>
      </c>
      <c r="B725" s="65" t="s">
        <v>341</v>
      </c>
      <c r="C725" s="65" t="s">
        <v>323</v>
      </c>
      <c r="D725" s="66" t="s">
        <v>838</v>
      </c>
      <c r="E725" s="67" t="s">
        <v>329</v>
      </c>
      <c r="F725" s="66"/>
      <c r="G725" s="68" t="s">
        <v>1103</v>
      </c>
      <c r="H725" s="26"/>
      <c r="I725" s="26"/>
      <c r="J725" s="27">
        <v>1</v>
      </c>
      <c r="K725" s="29"/>
      <c r="L725" s="75"/>
      <c r="M725" s="28" t="str">
        <f t="shared" si="94"/>
        <v/>
      </c>
      <c r="N725" s="75"/>
      <c r="O725" s="28" t="str">
        <f t="shared" si="95"/>
        <v/>
      </c>
      <c r="P725" s="75">
        <v>2</v>
      </c>
      <c r="Q725" s="28">
        <f t="shared" si="96"/>
        <v>0</v>
      </c>
      <c r="R725" s="75"/>
      <c r="S725" s="28" t="str">
        <f t="shared" si="97"/>
        <v/>
      </c>
      <c r="T725" s="75"/>
      <c r="U725" s="28" t="str">
        <f t="shared" si="98"/>
        <v/>
      </c>
      <c r="V725" s="30"/>
      <c r="W725" s="78">
        <v>0</v>
      </c>
      <c r="X725" s="78">
        <v>0</v>
      </c>
      <c r="Y725" s="78">
        <v>0</v>
      </c>
      <c r="Z725" s="78">
        <v>0</v>
      </c>
      <c r="AA725" s="78">
        <v>0</v>
      </c>
      <c r="AB725" s="78">
        <v>0</v>
      </c>
      <c r="AC725" s="78">
        <v>0</v>
      </c>
      <c r="AD725" s="78">
        <v>0</v>
      </c>
      <c r="AE725" s="31"/>
    </row>
    <row r="726" spans="1:31" s="40" customFormat="1" ht="25.5" outlineLevel="1" x14ac:dyDescent="0.25">
      <c r="A726" s="57">
        <v>773</v>
      </c>
      <c r="B726" s="65" t="s">
        <v>341</v>
      </c>
      <c r="C726" s="65" t="s">
        <v>323</v>
      </c>
      <c r="D726" s="66" t="s">
        <v>839</v>
      </c>
      <c r="E726" s="67" t="s">
        <v>329</v>
      </c>
      <c r="F726" s="66"/>
      <c r="G726" s="68" t="s">
        <v>1103</v>
      </c>
      <c r="H726" s="26"/>
      <c r="I726" s="26"/>
      <c r="J726" s="27">
        <v>1</v>
      </c>
      <c r="K726" s="29"/>
      <c r="L726" s="75"/>
      <c r="M726" s="28" t="str">
        <f t="shared" si="94"/>
        <v/>
      </c>
      <c r="N726" s="75"/>
      <c r="O726" s="28" t="str">
        <f t="shared" si="95"/>
        <v/>
      </c>
      <c r="P726" s="75">
        <v>2</v>
      </c>
      <c r="Q726" s="28">
        <f t="shared" si="96"/>
        <v>0</v>
      </c>
      <c r="R726" s="75"/>
      <c r="S726" s="28" t="str">
        <f t="shared" si="97"/>
        <v/>
      </c>
      <c r="T726" s="75"/>
      <c r="U726" s="28" t="str">
        <f t="shared" si="98"/>
        <v/>
      </c>
      <c r="V726" s="30"/>
      <c r="W726" s="78">
        <v>0</v>
      </c>
      <c r="X726" s="78">
        <v>0</v>
      </c>
      <c r="Y726" s="78">
        <v>0</v>
      </c>
      <c r="Z726" s="78">
        <v>0</v>
      </c>
      <c r="AA726" s="78">
        <v>0</v>
      </c>
      <c r="AB726" s="78">
        <v>0</v>
      </c>
      <c r="AC726" s="78">
        <v>0</v>
      </c>
      <c r="AD726" s="78">
        <v>0</v>
      </c>
      <c r="AE726" s="31"/>
    </row>
    <row r="727" spans="1:31" s="40" customFormat="1" ht="25.5" outlineLevel="1" x14ac:dyDescent="0.25">
      <c r="A727" s="57">
        <v>206</v>
      </c>
      <c r="B727" s="65" t="s">
        <v>341</v>
      </c>
      <c r="C727" s="65" t="s">
        <v>323</v>
      </c>
      <c r="D727" s="66" t="s">
        <v>242</v>
      </c>
      <c r="E727" s="67" t="s">
        <v>329</v>
      </c>
      <c r="F727" s="66" t="s">
        <v>357</v>
      </c>
      <c r="G727" s="68" t="s">
        <v>1103</v>
      </c>
      <c r="H727" s="26" t="s">
        <v>1100</v>
      </c>
      <c r="I727" s="26"/>
      <c r="J727" s="27">
        <v>1</v>
      </c>
      <c r="K727" s="29"/>
      <c r="L727" s="75"/>
      <c r="M727" s="28" t="str">
        <f t="shared" si="94"/>
        <v/>
      </c>
      <c r="N727" s="75"/>
      <c r="O727" s="28" t="str">
        <f t="shared" si="95"/>
        <v/>
      </c>
      <c r="P727" s="75">
        <v>2</v>
      </c>
      <c r="Q727" s="28">
        <f t="shared" si="96"/>
        <v>0.05</v>
      </c>
      <c r="R727" s="75"/>
      <c r="S727" s="28" t="str">
        <f t="shared" si="97"/>
        <v/>
      </c>
      <c r="T727" s="75"/>
      <c r="U727" s="28" t="str">
        <f t="shared" si="98"/>
        <v/>
      </c>
      <c r="V727" s="30"/>
      <c r="W727" s="78">
        <v>1</v>
      </c>
      <c r="X727" s="69">
        <v>0</v>
      </c>
      <c r="Y727" s="62">
        <v>0</v>
      </c>
      <c r="Z727" s="62">
        <v>0</v>
      </c>
      <c r="AA727" s="62">
        <v>0</v>
      </c>
      <c r="AB727" s="62">
        <v>0</v>
      </c>
      <c r="AC727" s="62">
        <v>0</v>
      </c>
      <c r="AD727" s="62">
        <v>0</v>
      </c>
      <c r="AE727" s="31"/>
    </row>
    <row r="728" spans="1:31" s="40" customFormat="1" ht="25.5" outlineLevel="1" x14ac:dyDescent="0.25">
      <c r="A728" s="57">
        <v>774</v>
      </c>
      <c r="B728" s="65" t="s">
        <v>341</v>
      </c>
      <c r="C728" s="65" t="s">
        <v>323</v>
      </c>
      <c r="D728" s="66" t="s">
        <v>840</v>
      </c>
      <c r="E728" s="67" t="s">
        <v>329</v>
      </c>
      <c r="F728" s="66"/>
      <c r="G728" s="68" t="s">
        <v>1103</v>
      </c>
      <c r="H728" s="26"/>
      <c r="I728" s="26"/>
      <c r="J728" s="27">
        <v>1</v>
      </c>
      <c r="K728" s="29"/>
      <c r="L728" s="75"/>
      <c r="M728" s="28" t="str">
        <f t="shared" si="94"/>
        <v/>
      </c>
      <c r="N728" s="75"/>
      <c r="O728" s="28" t="str">
        <f t="shared" si="95"/>
        <v/>
      </c>
      <c r="P728" s="75">
        <v>2</v>
      </c>
      <c r="Q728" s="28">
        <f t="shared" si="96"/>
        <v>0</v>
      </c>
      <c r="R728" s="75"/>
      <c r="S728" s="28" t="str">
        <f t="shared" si="97"/>
        <v/>
      </c>
      <c r="T728" s="75"/>
      <c r="U728" s="28" t="str">
        <f t="shared" si="98"/>
        <v/>
      </c>
      <c r="V728" s="30"/>
      <c r="W728" s="78">
        <v>0</v>
      </c>
      <c r="X728" s="78">
        <v>0</v>
      </c>
      <c r="Y728" s="78">
        <v>0</v>
      </c>
      <c r="Z728" s="78">
        <v>0</v>
      </c>
      <c r="AA728" s="78">
        <v>0</v>
      </c>
      <c r="AB728" s="78">
        <v>0</v>
      </c>
      <c r="AC728" s="78">
        <v>0</v>
      </c>
      <c r="AD728" s="78">
        <v>0</v>
      </c>
      <c r="AE728" s="31"/>
    </row>
    <row r="729" spans="1:31" s="40" customFormat="1" ht="25.5" outlineLevel="1" x14ac:dyDescent="0.25">
      <c r="A729" s="57">
        <v>775</v>
      </c>
      <c r="B729" s="65" t="s">
        <v>341</v>
      </c>
      <c r="C729" s="65" t="s">
        <v>323</v>
      </c>
      <c r="D729" s="66" t="s">
        <v>841</v>
      </c>
      <c r="E729" s="67" t="s">
        <v>329</v>
      </c>
      <c r="F729" s="66"/>
      <c r="G729" s="68" t="s">
        <v>1103</v>
      </c>
      <c r="H729" s="26"/>
      <c r="I729" s="26"/>
      <c r="J729" s="27">
        <v>1</v>
      </c>
      <c r="K729" s="29"/>
      <c r="L729" s="75"/>
      <c r="M729" s="28" t="str">
        <f t="shared" si="94"/>
        <v/>
      </c>
      <c r="N729" s="75"/>
      <c r="O729" s="28" t="str">
        <f t="shared" si="95"/>
        <v/>
      </c>
      <c r="P729" s="75">
        <v>2</v>
      </c>
      <c r="Q729" s="28">
        <f t="shared" si="96"/>
        <v>0</v>
      </c>
      <c r="R729" s="75"/>
      <c r="S729" s="28" t="str">
        <f t="shared" si="97"/>
        <v/>
      </c>
      <c r="T729" s="75"/>
      <c r="U729" s="28" t="str">
        <f t="shared" si="98"/>
        <v/>
      </c>
      <c r="V729" s="30"/>
      <c r="W729" s="78">
        <v>0</v>
      </c>
      <c r="X729" s="78">
        <v>0</v>
      </c>
      <c r="Y729" s="78">
        <v>0</v>
      </c>
      <c r="Z729" s="78">
        <v>0</v>
      </c>
      <c r="AA729" s="78">
        <v>0</v>
      </c>
      <c r="AB729" s="78">
        <v>0</v>
      </c>
      <c r="AC729" s="78">
        <v>0</v>
      </c>
      <c r="AD729" s="78">
        <v>0</v>
      </c>
      <c r="AE729" s="31"/>
    </row>
    <row r="730" spans="1:31" s="40" customFormat="1" ht="25.5" outlineLevel="1" x14ac:dyDescent="0.25">
      <c r="A730" s="57">
        <v>776</v>
      </c>
      <c r="B730" s="65" t="s">
        <v>341</v>
      </c>
      <c r="C730" s="65" t="s">
        <v>323</v>
      </c>
      <c r="D730" s="66" t="s">
        <v>842</v>
      </c>
      <c r="E730" s="67" t="s">
        <v>329</v>
      </c>
      <c r="F730" s="66"/>
      <c r="G730" s="68" t="s">
        <v>1103</v>
      </c>
      <c r="H730" s="26"/>
      <c r="I730" s="26"/>
      <c r="J730" s="27">
        <v>1</v>
      </c>
      <c r="K730" s="29"/>
      <c r="L730" s="75"/>
      <c r="M730" s="28" t="str">
        <f t="shared" ref="M730:M761" si="99">IF(L730&lt;&gt;"",($W730*$W$15+$Y730*$Y$15+$Z730*$Z$15+$AA730*$AA$15+$AB730*$AB$15+$AC730*$AC$15+$AD730*$AD$15)/SUM($W$15:$AD$15),"")</f>
        <v/>
      </c>
      <c r="N730" s="75"/>
      <c r="O730" s="28" t="str">
        <f t="shared" ref="O730:O761" si="100">IF(N730&lt;&gt;"",($W730*$W$15+$X730*$X$15+$Y730*$Y$15+$Z730*$Z$15+$AA730*$AA$15+$AB730*$AB$15+$AC730*$AC$15+$AD730*$AD$15)/SUM($W$15:$AD$15),"")</f>
        <v/>
      </c>
      <c r="P730" s="75">
        <v>2</v>
      </c>
      <c r="Q730" s="28">
        <f t="shared" ref="Q730:Q761" si="101">IF(P730&lt;&gt;"",($W730*$W$15+$X730*$X$15+$Y730*$Y$15+$Z730*$Z$15+$AA730*$AA$15+$AB730*$AB$15+$AC730*$AC$15+$AD730*$AD$15)/SUM($W$15:$AD$15),"")</f>
        <v>0</v>
      </c>
      <c r="R730" s="75"/>
      <c r="S730" s="28" t="str">
        <f t="shared" ref="S730:S761" si="102">IF(R730&lt;&gt;"",($W730*$W$15+$X730*$X$15+$Y730*$Y$15+$Z730*$Z$15+$AA730*$AA$15+$AB730*$AB$15+$AC730*$AC$15+$AD730*$AD$15)/SUM($W$15:$AD$15),"")</f>
        <v/>
      </c>
      <c r="T730" s="75"/>
      <c r="U730" s="28" t="str">
        <f t="shared" ref="U730:U761" si="103">IF(T730&lt;&gt;"",($W730*$W$15+$X730*$X$15+$Y730*$Y$15+$Z730*$Z$15+$AA730*$AA$15+$AB730*$AB$15+$AC730*$AC$15+$AD730*$AD$15)/SUM($W$15:$AD$15),"")</f>
        <v/>
      </c>
      <c r="V730" s="30"/>
      <c r="W730" s="78">
        <v>0</v>
      </c>
      <c r="X730" s="78">
        <v>0</v>
      </c>
      <c r="Y730" s="78">
        <v>0</v>
      </c>
      <c r="Z730" s="78">
        <v>0</v>
      </c>
      <c r="AA730" s="78">
        <v>0</v>
      </c>
      <c r="AB730" s="78">
        <v>0</v>
      </c>
      <c r="AC730" s="78">
        <v>0</v>
      </c>
      <c r="AD730" s="78">
        <v>0</v>
      </c>
      <c r="AE730" s="31"/>
    </row>
    <row r="731" spans="1:31" s="40" customFormat="1" ht="25.5" outlineLevel="1" x14ac:dyDescent="0.25">
      <c r="A731" s="57">
        <v>207</v>
      </c>
      <c r="B731" s="65" t="s">
        <v>341</v>
      </c>
      <c r="C731" s="65" t="s">
        <v>323</v>
      </c>
      <c r="D731" s="66" t="s">
        <v>243</v>
      </c>
      <c r="E731" s="67" t="s">
        <v>329</v>
      </c>
      <c r="F731" s="66"/>
      <c r="G731" s="68" t="s">
        <v>1103</v>
      </c>
      <c r="H731" s="26"/>
      <c r="I731" s="26"/>
      <c r="J731" s="27">
        <v>1</v>
      </c>
      <c r="K731" s="29"/>
      <c r="L731" s="75"/>
      <c r="M731" s="28" t="str">
        <f t="shared" si="99"/>
        <v/>
      </c>
      <c r="N731" s="75"/>
      <c r="O731" s="28" t="str">
        <f t="shared" si="100"/>
        <v/>
      </c>
      <c r="P731" s="75">
        <v>2</v>
      </c>
      <c r="Q731" s="28">
        <f t="shared" si="101"/>
        <v>0</v>
      </c>
      <c r="R731" s="75"/>
      <c r="S731" s="28" t="str">
        <f t="shared" si="102"/>
        <v/>
      </c>
      <c r="T731" s="75"/>
      <c r="U731" s="28" t="str">
        <f t="shared" si="103"/>
        <v/>
      </c>
      <c r="V731" s="30"/>
      <c r="W731" s="62">
        <v>0</v>
      </c>
      <c r="X731" s="69">
        <v>0</v>
      </c>
      <c r="Y731" s="62">
        <v>0</v>
      </c>
      <c r="Z731" s="62">
        <v>0</v>
      </c>
      <c r="AA731" s="62">
        <v>0</v>
      </c>
      <c r="AB731" s="62">
        <v>0</v>
      </c>
      <c r="AC731" s="62">
        <v>0</v>
      </c>
      <c r="AD731" s="62">
        <v>0</v>
      </c>
      <c r="AE731" s="31"/>
    </row>
    <row r="732" spans="1:31" s="40" customFormat="1" ht="25.5" outlineLevel="1" x14ac:dyDescent="0.25">
      <c r="A732" s="57">
        <v>208</v>
      </c>
      <c r="B732" s="65" t="s">
        <v>341</v>
      </c>
      <c r="C732" s="65" t="s">
        <v>323</v>
      </c>
      <c r="D732" s="66" t="s">
        <v>244</v>
      </c>
      <c r="E732" s="67" t="s">
        <v>329</v>
      </c>
      <c r="F732" s="66"/>
      <c r="G732" s="68" t="s">
        <v>1103</v>
      </c>
      <c r="H732" s="26"/>
      <c r="I732" s="26"/>
      <c r="J732" s="27">
        <v>1</v>
      </c>
      <c r="K732" s="29"/>
      <c r="L732" s="75"/>
      <c r="M732" s="28" t="str">
        <f t="shared" si="99"/>
        <v/>
      </c>
      <c r="N732" s="75"/>
      <c r="O732" s="28" t="str">
        <f t="shared" si="100"/>
        <v/>
      </c>
      <c r="P732" s="75">
        <v>2</v>
      </c>
      <c r="Q732" s="28">
        <f t="shared" si="101"/>
        <v>0</v>
      </c>
      <c r="R732" s="75"/>
      <c r="S732" s="28" t="str">
        <f t="shared" si="102"/>
        <v/>
      </c>
      <c r="T732" s="75"/>
      <c r="U732" s="28" t="str">
        <f t="shared" si="103"/>
        <v/>
      </c>
      <c r="V732" s="30"/>
      <c r="W732" s="62">
        <v>0</v>
      </c>
      <c r="X732" s="69">
        <v>0</v>
      </c>
      <c r="Y732" s="62">
        <v>0</v>
      </c>
      <c r="Z732" s="62">
        <v>0</v>
      </c>
      <c r="AA732" s="62">
        <v>0</v>
      </c>
      <c r="AB732" s="62">
        <v>0</v>
      </c>
      <c r="AC732" s="62">
        <v>0</v>
      </c>
      <c r="AD732" s="62">
        <v>0</v>
      </c>
      <c r="AE732" s="31"/>
    </row>
    <row r="733" spans="1:31" s="40" customFormat="1" ht="25.5" outlineLevel="1" x14ac:dyDescent="0.25">
      <c r="A733" s="57">
        <v>777</v>
      </c>
      <c r="B733" s="65" t="s">
        <v>341</v>
      </c>
      <c r="C733" s="65" t="s">
        <v>323</v>
      </c>
      <c r="D733" s="66" t="s">
        <v>843</v>
      </c>
      <c r="E733" s="67" t="s">
        <v>329</v>
      </c>
      <c r="F733" s="66"/>
      <c r="G733" s="68" t="s">
        <v>1103</v>
      </c>
      <c r="H733" s="26"/>
      <c r="I733" s="26"/>
      <c r="J733" s="27">
        <v>1</v>
      </c>
      <c r="K733" s="29"/>
      <c r="L733" s="75"/>
      <c r="M733" s="28" t="str">
        <f t="shared" si="99"/>
        <v/>
      </c>
      <c r="N733" s="75"/>
      <c r="O733" s="28" t="str">
        <f t="shared" si="100"/>
        <v/>
      </c>
      <c r="P733" s="75">
        <v>2</v>
      </c>
      <c r="Q733" s="28">
        <f t="shared" si="101"/>
        <v>0</v>
      </c>
      <c r="R733" s="75"/>
      <c r="S733" s="28" t="str">
        <f t="shared" si="102"/>
        <v/>
      </c>
      <c r="T733" s="75"/>
      <c r="U733" s="28" t="str">
        <f t="shared" si="103"/>
        <v/>
      </c>
      <c r="V733" s="30"/>
      <c r="W733" s="78">
        <v>0</v>
      </c>
      <c r="X733" s="78">
        <v>0</v>
      </c>
      <c r="Y733" s="78">
        <v>0</v>
      </c>
      <c r="Z733" s="78">
        <v>0</v>
      </c>
      <c r="AA733" s="78">
        <v>0</v>
      </c>
      <c r="AB733" s="78">
        <v>0</v>
      </c>
      <c r="AC733" s="78">
        <v>0</v>
      </c>
      <c r="AD733" s="78">
        <v>0</v>
      </c>
      <c r="AE733" s="31"/>
    </row>
    <row r="734" spans="1:31" s="40" customFormat="1" ht="25.5" outlineLevel="1" x14ac:dyDescent="0.25">
      <c r="A734" s="57">
        <v>778</v>
      </c>
      <c r="B734" s="65" t="s">
        <v>341</v>
      </c>
      <c r="C734" s="65" t="s">
        <v>323</v>
      </c>
      <c r="D734" s="66" t="s">
        <v>844</v>
      </c>
      <c r="E734" s="67" t="s">
        <v>330</v>
      </c>
      <c r="F734" s="66"/>
      <c r="G734" s="68" t="s">
        <v>1103</v>
      </c>
      <c r="H734" s="26"/>
      <c r="I734" s="26"/>
      <c r="J734" s="27">
        <v>1</v>
      </c>
      <c r="K734" s="29"/>
      <c r="L734" s="75"/>
      <c r="M734" s="28" t="str">
        <f t="shared" si="99"/>
        <v/>
      </c>
      <c r="N734" s="75"/>
      <c r="O734" s="28" t="str">
        <f t="shared" si="100"/>
        <v/>
      </c>
      <c r="P734" s="75">
        <v>2</v>
      </c>
      <c r="Q734" s="28">
        <f t="shared" si="101"/>
        <v>0</v>
      </c>
      <c r="R734" s="75"/>
      <c r="S734" s="28" t="str">
        <f t="shared" si="102"/>
        <v/>
      </c>
      <c r="T734" s="75"/>
      <c r="U734" s="28" t="str">
        <f t="shared" si="103"/>
        <v/>
      </c>
      <c r="V734" s="30"/>
      <c r="W734" s="78">
        <v>0</v>
      </c>
      <c r="X734" s="78">
        <v>0</v>
      </c>
      <c r="Y734" s="78">
        <v>0</v>
      </c>
      <c r="Z734" s="78">
        <v>0</v>
      </c>
      <c r="AA734" s="78">
        <v>0</v>
      </c>
      <c r="AB734" s="78">
        <v>0</v>
      </c>
      <c r="AC734" s="78">
        <v>0</v>
      </c>
      <c r="AD734" s="78">
        <v>0</v>
      </c>
      <c r="AE734" s="31"/>
    </row>
    <row r="735" spans="1:31" s="40" customFormat="1" ht="25.5" outlineLevel="1" x14ac:dyDescent="0.25">
      <c r="A735" s="57">
        <v>779</v>
      </c>
      <c r="B735" s="65" t="s">
        <v>341</v>
      </c>
      <c r="C735" s="65" t="s">
        <v>323</v>
      </c>
      <c r="D735" s="66" t="s">
        <v>845</v>
      </c>
      <c r="E735" s="67" t="s">
        <v>330</v>
      </c>
      <c r="F735" s="66"/>
      <c r="G735" s="68" t="s">
        <v>1103</v>
      </c>
      <c r="H735" s="26"/>
      <c r="I735" s="26"/>
      <c r="J735" s="27">
        <v>1</v>
      </c>
      <c r="K735" s="29"/>
      <c r="L735" s="75"/>
      <c r="M735" s="28" t="str">
        <f t="shared" si="99"/>
        <v/>
      </c>
      <c r="N735" s="75"/>
      <c r="O735" s="28" t="str">
        <f t="shared" si="100"/>
        <v/>
      </c>
      <c r="P735" s="75">
        <v>2</v>
      </c>
      <c r="Q735" s="28">
        <f t="shared" si="101"/>
        <v>0</v>
      </c>
      <c r="R735" s="75"/>
      <c r="S735" s="28" t="str">
        <f t="shared" si="102"/>
        <v/>
      </c>
      <c r="T735" s="75"/>
      <c r="U735" s="28" t="str">
        <f t="shared" si="103"/>
        <v/>
      </c>
      <c r="V735" s="30"/>
      <c r="W735" s="78">
        <v>0</v>
      </c>
      <c r="X735" s="78">
        <v>0</v>
      </c>
      <c r="Y735" s="78">
        <v>0</v>
      </c>
      <c r="Z735" s="78">
        <v>0</v>
      </c>
      <c r="AA735" s="78">
        <v>0</v>
      </c>
      <c r="AB735" s="78">
        <v>0</v>
      </c>
      <c r="AC735" s="78">
        <v>0</v>
      </c>
      <c r="AD735" s="78">
        <v>0</v>
      </c>
      <c r="AE735" s="31"/>
    </row>
    <row r="736" spans="1:31" s="40" customFormat="1" ht="25.5" outlineLevel="1" x14ac:dyDescent="0.25">
      <c r="A736" s="57">
        <v>209</v>
      </c>
      <c r="B736" s="65" t="s">
        <v>341</v>
      </c>
      <c r="C736" s="65" t="s">
        <v>323</v>
      </c>
      <c r="D736" s="66" t="s">
        <v>245</v>
      </c>
      <c r="E736" s="67" t="s">
        <v>329</v>
      </c>
      <c r="F736" s="66"/>
      <c r="G736" s="68" t="s">
        <v>1103</v>
      </c>
      <c r="H736" s="26"/>
      <c r="I736" s="26"/>
      <c r="J736" s="27">
        <v>1</v>
      </c>
      <c r="K736" s="29"/>
      <c r="L736" s="75"/>
      <c r="M736" s="28" t="str">
        <f t="shared" si="99"/>
        <v/>
      </c>
      <c r="N736" s="75"/>
      <c r="O736" s="28" t="str">
        <f t="shared" si="100"/>
        <v/>
      </c>
      <c r="P736" s="75">
        <v>2</v>
      </c>
      <c r="Q736" s="28">
        <f t="shared" si="101"/>
        <v>0</v>
      </c>
      <c r="R736" s="75"/>
      <c r="S736" s="28" t="str">
        <f t="shared" si="102"/>
        <v/>
      </c>
      <c r="T736" s="75"/>
      <c r="U736" s="28" t="str">
        <f t="shared" si="103"/>
        <v/>
      </c>
      <c r="V736" s="30"/>
      <c r="W736" s="62">
        <v>0</v>
      </c>
      <c r="X736" s="69">
        <v>0</v>
      </c>
      <c r="Y736" s="62">
        <v>0</v>
      </c>
      <c r="Z736" s="62">
        <v>0</v>
      </c>
      <c r="AA736" s="62">
        <v>0</v>
      </c>
      <c r="AB736" s="62">
        <v>0</v>
      </c>
      <c r="AC736" s="62">
        <v>0</v>
      </c>
      <c r="AD736" s="62">
        <v>0</v>
      </c>
      <c r="AE736" s="31"/>
    </row>
    <row r="737" spans="1:31" s="40" customFormat="1" ht="25.5" outlineLevel="1" x14ac:dyDescent="0.25">
      <c r="A737" s="57">
        <v>780</v>
      </c>
      <c r="B737" s="65" t="s">
        <v>341</v>
      </c>
      <c r="C737" s="65" t="s">
        <v>323</v>
      </c>
      <c r="D737" s="66" t="s">
        <v>846</v>
      </c>
      <c r="E737" s="67" t="s">
        <v>329</v>
      </c>
      <c r="F737" s="66"/>
      <c r="G737" s="68" t="s">
        <v>1103</v>
      </c>
      <c r="H737" s="26"/>
      <c r="I737" s="26"/>
      <c r="J737" s="27">
        <v>1</v>
      </c>
      <c r="K737" s="29"/>
      <c r="L737" s="75"/>
      <c r="M737" s="28" t="str">
        <f t="shared" si="99"/>
        <v/>
      </c>
      <c r="N737" s="75"/>
      <c r="O737" s="28" t="str">
        <f t="shared" si="100"/>
        <v/>
      </c>
      <c r="P737" s="75">
        <v>2</v>
      </c>
      <c r="Q737" s="28">
        <f t="shared" si="101"/>
        <v>0</v>
      </c>
      <c r="R737" s="75"/>
      <c r="S737" s="28" t="str">
        <f t="shared" si="102"/>
        <v/>
      </c>
      <c r="T737" s="75"/>
      <c r="U737" s="28" t="str">
        <f t="shared" si="103"/>
        <v/>
      </c>
      <c r="V737" s="30"/>
      <c r="W737" s="78">
        <v>0</v>
      </c>
      <c r="X737" s="78">
        <v>0</v>
      </c>
      <c r="Y737" s="78">
        <v>0</v>
      </c>
      <c r="Z737" s="78">
        <v>0</v>
      </c>
      <c r="AA737" s="78">
        <v>0</v>
      </c>
      <c r="AB737" s="78">
        <v>0</v>
      </c>
      <c r="AC737" s="78">
        <v>0</v>
      </c>
      <c r="AD737" s="78">
        <v>0</v>
      </c>
      <c r="AE737" s="31"/>
    </row>
    <row r="738" spans="1:31" s="40" customFormat="1" ht="25.5" outlineLevel="1" x14ac:dyDescent="0.25">
      <c r="A738" s="57">
        <v>210</v>
      </c>
      <c r="B738" s="65" t="s">
        <v>341</v>
      </c>
      <c r="C738" s="65" t="s">
        <v>323</v>
      </c>
      <c r="D738" s="66" t="s">
        <v>246</v>
      </c>
      <c r="E738" s="67" t="s">
        <v>330</v>
      </c>
      <c r="F738" s="66"/>
      <c r="G738" s="68" t="s">
        <v>1103</v>
      </c>
      <c r="H738" s="26"/>
      <c r="I738" s="26"/>
      <c r="J738" s="27">
        <v>1</v>
      </c>
      <c r="K738" s="29"/>
      <c r="L738" s="75"/>
      <c r="M738" s="28" t="str">
        <f t="shared" si="99"/>
        <v/>
      </c>
      <c r="N738" s="75"/>
      <c r="O738" s="28" t="str">
        <f t="shared" si="100"/>
        <v/>
      </c>
      <c r="P738" s="75">
        <v>2</v>
      </c>
      <c r="Q738" s="28">
        <f t="shared" si="101"/>
        <v>0</v>
      </c>
      <c r="R738" s="75"/>
      <c r="S738" s="28" t="str">
        <f t="shared" si="102"/>
        <v/>
      </c>
      <c r="T738" s="75"/>
      <c r="U738" s="28" t="str">
        <f t="shared" si="103"/>
        <v/>
      </c>
      <c r="V738" s="30"/>
      <c r="W738" s="62">
        <v>0</v>
      </c>
      <c r="X738" s="69">
        <v>0</v>
      </c>
      <c r="Y738" s="62">
        <v>0</v>
      </c>
      <c r="Z738" s="62">
        <v>0</v>
      </c>
      <c r="AA738" s="62">
        <v>0</v>
      </c>
      <c r="AB738" s="62">
        <v>0</v>
      </c>
      <c r="AC738" s="62">
        <v>0</v>
      </c>
      <c r="AD738" s="62">
        <v>0</v>
      </c>
      <c r="AE738" s="31"/>
    </row>
    <row r="739" spans="1:31" s="40" customFormat="1" ht="25.5" outlineLevel="1" x14ac:dyDescent="0.25">
      <c r="A739" s="57">
        <v>781</v>
      </c>
      <c r="B739" s="65" t="s">
        <v>341</v>
      </c>
      <c r="C739" s="65" t="s">
        <v>323</v>
      </c>
      <c r="D739" s="66" t="s">
        <v>847</v>
      </c>
      <c r="E739" s="67" t="s">
        <v>330</v>
      </c>
      <c r="F739" s="66"/>
      <c r="G739" s="68" t="s">
        <v>1103</v>
      </c>
      <c r="H739" s="26"/>
      <c r="I739" s="26"/>
      <c r="J739" s="27">
        <v>1</v>
      </c>
      <c r="K739" s="29"/>
      <c r="L739" s="75"/>
      <c r="M739" s="28" t="str">
        <f t="shared" si="99"/>
        <v/>
      </c>
      <c r="N739" s="75"/>
      <c r="O739" s="28" t="str">
        <f t="shared" si="100"/>
        <v/>
      </c>
      <c r="P739" s="75">
        <v>2</v>
      </c>
      <c r="Q739" s="28">
        <f t="shared" si="101"/>
        <v>0</v>
      </c>
      <c r="R739" s="75"/>
      <c r="S739" s="28" t="str">
        <f t="shared" si="102"/>
        <v/>
      </c>
      <c r="T739" s="75"/>
      <c r="U739" s="28" t="str">
        <f t="shared" si="103"/>
        <v/>
      </c>
      <c r="V739" s="30"/>
      <c r="W739" s="78">
        <v>0</v>
      </c>
      <c r="X739" s="78">
        <v>0</v>
      </c>
      <c r="Y739" s="78">
        <v>0</v>
      </c>
      <c r="Z739" s="78">
        <v>0</v>
      </c>
      <c r="AA739" s="78">
        <v>0</v>
      </c>
      <c r="AB739" s="78">
        <v>0</v>
      </c>
      <c r="AC739" s="78">
        <v>0</v>
      </c>
      <c r="AD739" s="78">
        <v>0</v>
      </c>
      <c r="AE739" s="31"/>
    </row>
    <row r="740" spans="1:31" s="40" customFormat="1" ht="25.5" outlineLevel="1" x14ac:dyDescent="0.25">
      <c r="A740" s="57">
        <v>211</v>
      </c>
      <c r="B740" s="65" t="s">
        <v>341</v>
      </c>
      <c r="C740" s="65" t="s">
        <v>323</v>
      </c>
      <c r="D740" s="66" t="s">
        <v>247</v>
      </c>
      <c r="E740" s="67" t="s">
        <v>330</v>
      </c>
      <c r="F740" s="66"/>
      <c r="G740" s="68" t="s">
        <v>1103</v>
      </c>
      <c r="H740" s="26"/>
      <c r="I740" s="26"/>
      <c r="J740" s="27">
        <v>1</v>
      </c>
      <c r="K740" s="29"/>
      <c r="L740" s="75"/>
      <c r="M740" s="28" t="str">
        <f t="shared" si="99"/>
        <v/>
      </c>
      <c r="N740" s="75"/>
      <c r="O740" s="28" t="str">
        <f t="shared" si="100"/>
        <v/>
      </c>
      <c r="P740" s="75">
        <v>2</v>
      </c>
      <c r="Q740" s="28">
        <f t="shared" si="101"/>
        <v>0</v>
      </c>
      <c r="R740" s="75"/>
      <c r="S740" s="28" t="str">
        <f t="shared" si="102"/>
        <v/>
      </c>
      <c r="T740" s="75"/>
      <c r="U740" s="28" t="str">
        <f t="shared" si="103"/>
        <v/>
      </c>
      <c r="V740" s="30"/>
      <c r="W740" s="62">
        <v>0</v>
      </c>
      <c r="X740" s="69">
        <v>0</v>
      </c>
      <c r="Y740" s="62">
        <v>0</v>
      </c>
      <c r="Z740" s="62">
        <v>0</v>
      </c>
      <c r="AA740" s="62">
        <v>0</v>
      </c>
      <c r="AB740" s="62">
        <v>0</v>
      </c>
      <c r="AC740" s="62">
        <v>0</v>
      </c>
      <c r="AD740" s="62">
        <v>0</v>
      </c>
      <c r="AE740" s="31"/>
    </row>
    <row r="741" spans="1:31" s="40" customFormat="1" ht="25.5" outlineLevel="1" x14ac:dyDescent="0.25">
      <c r="A741" s="57">
        <v>782</v>
      </c>
      <c r="B741" s="65" t="s">
        <v>341</v>
      </c>
      <c r="C741" s="65" t="s">
        <v>323</v>
      </c>
      <c r="D741" s="66" t="s">
        <v>288</v>
      </c>
      <c r="E741" s="67" t="s">
        <v>330</v>
      </c>
      <c r="F741" s="66"/>
      <c r="G741" s="68" t="s">
        <v>1103</v>
      </c>
      <c r="H741" s="26"/>
      <c r="I741" s="26"/>
      <c r="J741" s="27">
        <v>1</v>
      </c>
      <c r="K741" s="29"/>
      <c r="L741" s="75"/>
      <c r="M741" s="28" t="str">
        <f t="shared" si="99"/>
        <v/>
      </c>
      <c r="N741" s="75"/>
      <c r="O741" s="28" t="str">
        <f t="shared" si="100"/>
        <v/>
      </c>
      <c r="P741" s="75">
        <v>2</v>
      </c>
      <c r="Q741" s="28">
        <f t="shared" si="101"/>
        <v>0</v>
      </c>
      <c r="R741" s="75"/>
      <c r="S741" s="28" t="str">
        <f t="shared" si="102"/>
        <v/>
      </c>
      <c r="T741" s="75"/>
      <c r="U741" s="28" t="str">
        <f t="shared" si="103"/>
        <v/>
      </c>
      <c r="V741" s="30"/>
      <c r="W741" s="78">
        <v>0</v>
      </c>
      <c r="X741" s="78">
        <v>0</v>
      </c>
      <c r="Y741" s="78">
        <v>0</v>
      </c>
      <c r="Z741" s="78">
        <v>0</v>
      </c>
      <c r="AA741" s="78">
        <v>0</v>
      </c>
      <c r="AB741" s="78">
        <v>0</v>
      </c>
      <c r="AC741" s="78">
        <v>0</v>
      </c>
      <c r="AD741" s="78">
        <v>0</v>
      </c>
      <c r="AE741" s="31"/>
    </row>
    <row r="742" spans="1:31" s="40" customFormat="1" ht="25.5" outlineLevel="1" x14ac:dyDescent="0.25">
      <c r="A742" s="57">
        <v>783</v>
      </c>
      <c r="B742" s="65" t="s">
        <v>341</v>
      </c>
      <c r="C742" s="65" t="s">
        <v>323</v>
      </c>
      <c r="D742" s="66" t="s">
        <v>848</v>
      </c>
      <c r="E742" s="67" t="s">
        <v>330</v>
      </c>
      <c r="F742" s="66"/>
      <c r="G742" s="68" t="s">
        <v>1103</v>
      </c>
      <c r="H742" s="26"/>
      <c r="I742" s="26"/>
      <c r="J742" s="27">
        <v>1</v>
      </c>
      <c r="K742" s="29"/>
      <c r="L742" s="75"/>
      <c r="M742" s="28" t="str">
        <f t="shared" si="99"/>
        <v/>
      </c>
      <c r="N742" s="75"/>
      <c r="O742" s="28" t="str">
        <f t="shared" si="100"/>
        <v/>
      </c>
      <c r="P742" s="75">
        <v>2</v>
      </c>
      <c r="Q742" s="28">
        <f t="shared" si="101"/>
        <v>0</v>
      </c>
      <c r="R742" s="75"/>
      <c r="S742" s="28" t="str">
        <f t="shared" si="102"/>
        <v/>
      </c>
      <c r="T742" s="75"/>
      <c r="U742" s="28" t="str">
        <f t="shared" si="103"/>
        <v/>
      </c>
      <c r="V742" s="30"/>
      <c r="W742" s="78">
        <v>0</v>
      </c>
      <c r="X742" s="78">
        <v>0</v>
      </c>
      <c r="Y742" s="78">
        <v>0</v>
      </c>
      <c r="Z742" s="78">
        <v>0</v>
      </c>
      <c r="AA742" s="78">
        <v>0</v>
      </c>
      <c r="AB742" s="78">
        <v>0</v>
      </c>
      <c r="AC742" s="78">
        <v>0</v>
      </c>
      <c r="AD742" s="78">
        <v>0</v>
      </c>
      <c r="AE742" s="31"/>
    </row>
    <row r="743" spans="1:31" s="40" customFormat="1" ht="25.5" outlineLevel="1" x14ac:dyDescent="0.25">
      <c r="A743" s="57">
        <v>784</v>
      </c>
      <c r="B743" s="65" t="s">
        <v>341</v>
      </c>
      <c r="C743" s="65" t="s">
        <v>323</v>
      </c>
      <c r="D743" s="66" t="s">
        <v>849</v>
      </c>
      <c r="E743" s="67" t="s">
        <v>330</v>
      </c>
      <c r="F743" s="66"/>
      <c r="G743" s="68" t="s">
        <v>1103</v>
      </c>
      <c r="H743" s="26"/>
      <c r="I743" s="26"/>
      <c r="J743" s="27">
        <v>1</v>
      </c>
      <c r="K743" s="29"/>
      <c r="L743" s="75"/>
      <c r="M743" s="28" t="str">
        <f t="shared" si="99"/>
        <v/>
      </c>
      <c r="N743" s="75"/>
      <c r="O743" s="28" t="str">
        <f t="shared" si="100"/>
        <v/>
      </c>
      <c r="P743" s="75">
        <v>2</v>
      </c>
      <c r="Q743" s="28">
        <f t="shared" si="101"/>
        <v>0</v>
      </c>
      <c r="R743" s="75"/>
      <c r="S743" s="28" t="str">
        <f t="shared" si="102"/>
        <v/>
      </c>
      <c r="T743" s="75"/>
      <c r="U743" s="28" t="str">
        <f t="shared" si="103"/>
        <v/>
      </c>
      <c r="V743" s="30"/>
      <c r="W743" s="78">
        <v>0</v>
      </c>
      <c r="X743" s="78">
        <v>0</v>
      </c>
      <c r="Y743" s="78">
        <v>0</v>
      </c>
      <c r="Z743" s="78">
        <v>0</v>
      </c>
      <c r="AA743" s="78">
        <v>0</v>
      </c>
      <c r="AB743" s="78">
        <v>0</v>
      </c>
      <c r="AC743" s="78">
        <v>0</v>
      </c>
      <c r="AD743" s="78">
        <v>0</v>
      </c>
      <c r="AE743" s="31"/>
    </row>
    <row r="744" spans="1:31" s="40" customFormat="1" ht="25.5" outlineLevel="1" x14ac:dyDescent="0.25">
      <c r="A744" s="57">
        <v>785</v>
      </c>
      <c r="B744" s="65" t="s">
        <v>341</v>
      </c>
      <c r="C744" s="65" t="s">
        <v>323</v>
      </c>
      <c r="D744" s="66" t="s">
        <v>850</v>
      </c>
      <c r="E744" s="67" t="s">
        <v>330</v>
      </c>
      <c r="F744" s="66"/>
      <c r="G744" s="68" t="s">
        <v>1103</v>
      </c>
      <c r="H744" s="26"/>
      <c r="I744" s="26"/>
      <c r="J744" s="27">
        <v>1</v>
      </c>
      <c r="K744" s="29"/>
      <c r="L744" s="75"/>
      <c r="M744" s="28" t="str">
        <f t="shared" si="99"/>
        <v/>
      </c>
      <c r="N744" s="75"/>
      <c r="O744" s="28" t="str">
        <f t="shared" si="100"/>
        <v/>
      </c>
      <c r="P744" s="75">
        <v>2</v>
      </c>
      <c r="Q744" s="28">
        <f t="shared" si="101"/>
        <v>0</v>
      </c>
      <c r="R744" s="75"/>
      <c r="S744" s="28" t="str">
        <f t="shared" si="102"/>
        <v/>
      </c>
      <c r="T744" s="75"/>
      <c r="U744" s="28" t="str">
        <f t="shared" si="103"/>
        <v/>
      </c>
      <c r="V744" s="30"/>
      <c r="W744" s="78">
        <v>0</v>
      </c>
      <c r="X744" s="78">
        <v>0</v>
      </c>
      <c r="Y744" s="78">
        <v>0</v>
      </c>
      <c r="Z744" s="78">
        <v>0</v>
      </c>
      <c r="AA744" s="78">
        <v>0</v>
      </c>
      <c r="AB744" s="78">
        <v>0</v>
      </c>
      <c r="AC744" s="78">
        <v>0</v>
      </c>
      <c r="AD744" s="78">
        <v>0</v>
      </c>
      <c r="AE744" s="31"/>
    </row>
    <row r="745" spans="1:31" s="40" customFormat="1" ht="25.5" outlineLevel="1" x14ac:dyDescent="0.25">
      <c r="A745" s="57">
        <v>786</v>
      </c>
      <c r="B745" s="65" t="s">
        <v>341</v>
      </c>
      <c r="C745" s="65" t="s">
        <v>323</v>
      </c>
      <c r="D745" s="66" t="s">
        <v>851</v>
      </c>
      <c r="E745" s="67" t="s">
        <v>330</v>
      </c>
      <c r="F745" s="66"/>
      <c r="G745" s="68" t="s">
        <v>1103</v>
      </c>
      <c r="H745" s="26"/>
      <c r="I745" s="26"/>
      <c r="J745" s="27">
        <v>1</v>
      </c>
      <c r="K745" s="29"/>
      <c r="L745" s="75"/>
      <c r="M745" s="28" t="str">
        <f t="shared" si="99"/>
        <v/>
      </c>
      <c r="N745" s="75"/>
      <c r="O745" s="28" t="str">
        <f t="shared" si="100"/>
        <v/>
      </c>
      <c r="P745" s="75">
        <v>2</v>
      </c>
      <c r="Q745" s="28">
        <f t="shared" si="101"/>
        <v>0</v>
      </c>
      <c r="R745" s="75"/>
      <c r="S745" s="28" t="str">
        <f t="shared" si="102"/>
        <v/>
      </c>
      <c r="T745" s="75"/>
      <c r="U745" s="28" t="str">
        <f t="shared" si="103"/>
        <v/>
      </c>
      <c r="V745" s="30"/>
      <c r="W745" s="78">
        <v>0</v>
      </c>
      <c r="X745" s="78">
        <v>0</v>
      </c>
      <c r="Y745" s="78">
        <v>0</v>
      </c>
      <c r="Z745" s="78">
        <v>0</v>
      </c>
      <c r="AA745" s="78">
        <v>0</v>
      </c>
      <c r="AB745" s="78">
        <v>0</v>
      </c>
      <c r="AC745" s="78">
        <v>0</v>
      </c>
      <c r="AD745" s="78">
        <v>0</v>
      </c>
      <c r="AE745" s="31"/>
    </row>
    <row r="746" spans="1:31" s="40" customFormat="1" ht="25.5" outlineLevel="1" x14ac:dyDescent="0.25">
      <c r="A746" s="57">
        <v>787</v>
      </c>
      <c r="B746" s="65" t="s">
        <v>341</v>
      </c>
      <c r="C746" s="65" t="s">
        <v>323</v>
      </c>
      <c r="D746" s="66" t="s">
        <v>852</v>
      </c>
      <c r="E746" s="67" t="s">
        <v>330</v>
      </c>
      <c r="F746" s="66"/>
      <c r="G746" s="68" t="s">
        <v>1103</v>
      </c>
      <c r="H746" s="26"/>
      <c r="I746" s="26"/>
      <c r="J746" s="27">
        <v>1</v>
      </c>
      <c r="K746" s="29"/>
      <c r="L746" s="75"/>
      <c r="M746" s="28" t="str">
        <f t="shared" si="99"/>
        <v/>
      </c>
      <c r="N746" s="75"/>
      <c r="O746" s="28" t="str">
        <f t="shared" si="100"/>
        <v/>
      </c>
      <c r="P746" s="75">
        <v>2</v>
      </c>
      <c r="Q746" s="28">
        <f t="shared" si="101"/>
        <v>0</v>
      </c>
      <c r="R746" s="75"/>
      <c r="S746" s="28" t="str">
        <f t="shared" si="102"/>
        <v/>
      </c>
      <c r="T746" s="75"/>
      <c r="U746" s="28" t="str">
        <f t="shared" si="103"/>
        <v/>
      </c>
      <c r="V746" s="30"/>
      <c r="W746" s="78">
        <v>0</v>
      </c>
      <c r="X746" s="78">
        <v>0</v>
      </c>
      <c r="Y746" s="78">
        <v>0</v>
      </c>
      <c r="Z746" s="78">
        <v>0</v>
      </c>
      <c r="AA746" s="78">
        <v>0</v>
      </c>
      <c r="AB746" s="78">
        <v>0</v>
      </c>
      <c r="AC746" s="78">
        <v>0</v>
      </c>
      <c r="AD746" s="78">
        <v>0</v>
      </c>
      <c r="AE746" s="31"/>
    </row>
    <row r="747" spans="1:31" s="40" customFormat="1" ht="25.5" outlineLevel="1" x14ac:dyDescent="0.25">
      <c r="A747" s="57">
        <v>788</v>
      </c>
      <c r="B747" s="65" t="s">
        <v>341</v>
      </c>
      <c r="C747" s="65" t="s">
        <v>323</v>
      </c>
      <c r="D747" s="66" t="s">
        <v>289</v>
      </c>
      <c r="E747" s="67" t="s">
        <v>330</v>
      </c>
      <c r="F747" s="66"/>
      <c r="G747" s="68" t="s">
        <v>1103</v>
      </c>
      <c r="H747" s="26"/>
      <c r="I747" s="26"/>
      <c r="J747" s="27">
        <v>1</v>
      </c>
      <c r="K747" s="29"/>
      <c r="L747" s="75"/>
      <c r="M747" s="28" t="str">
        <f t="shared" si="99"/>
        <v/>
      </c>
      <c r="N747" s="75"/>
      <c r="O747" s="28" t="str">
        <f t="shared" si="100"/>
        <v/>
      </c>
      <c r="P747" s="75">
        <v>2</v>
      </c>
      <c r="Q747" s="28">
        <f t="shared" si="101"/>
        <v>0</v>
      </c>
      <c r="R747" s="75"/>
      <c r="S747" s="28" t="str">
        <f t="shared" si="102"/>
        <v/>
      </c>
      <c r="T747" s="75"/>
      <c r="U747" s="28" t="str">
        <f t="shared" si="103"/>
        <v/>
      </c>
      <c r="V747" s="30"/>
      <c r="W747" s="78">
        <v>0</v>
      </c>
      <c r="X747" s="78">
        <v>0</v>
      </c>
      <c r="Y747" s="78">
        <v>0</v>
      </c>
      <c r="Z747" s="78">
        <v>0</v>
      </c>
      <c r="AA747" s="78">
        <v>0</v>
      </c>
      <c r="AB747" s="78">
        <v>0</v>
      </c>
      <c r="AC747" s="78">
        <v>0</v>
      </c>
      <c r="AD747" s="78">
        <v>0</v>
      </c>
      <c r="AE747" s="31"/>
    </row>
    <row r="748" spans="1:31" s="40" customFormat="1" ht="25.5" outlineLevel="1" x14ac:dyDescent="0.25">
      <c r="A748" s="57">
        <v>789</v>
      </c>
      <c r="B748" s="65" t="s">
        <v>341</v>
      </c>
      <c r="C748" s="65" t="s">
        <v>323</v>
      </c>
      <c r="D748" s="66" t="s">
        <v>291</v>
      </c>
      <c r="E748" s="67" t="s">
        <v>330</v>
      </c>
      <c r="F748" s="66"/>
      <c r="G748" s="68" t="s">
        <v>1103</v>
      </c>
      <c r="H748" s="26"/>
      <c r="I748" s="26"/>
      <c r="J748" s="27">
        <v>1</v>
      </c>
      <c r="K748" s="29"/>
      <c r="L748" s="75"/>
      <c r="M748" s="28" t="str">
        <f t="shared" si="99"/>
        <v/>
      </c>
      <c r="N748" s="75"/>
      <c r="O748" s="28" t="str">
        <f t="shared" si="100"/>
        <v/>
      </c>
      <c r="P748" s="75">
        <v>2</v>
      </c>
      <c r="Q748" s="28">
        <f t="shared" si="101"/>
        <v>0</v>
      </c>
      <c r="R748" s="75"/>
      <c r="S748" s="28" t="str">
        <f t="shared" si="102"/>
        <v/>
      </c>
      <c r="T748" s="75"/>
      <c r="U748" s="28" t="str">
        <f t="shared" si="103"/>
        <v/>
      </c>
      <c r="V748" s="30"/>
      <c r="W748" s="78">
        <v>0</v>
      </c>
      <c r="X748" s="78">
        <v>0</v>
      </c>
      <c r="Y748" s="78">
        <v>0</v>
      </c>
      <c r="Z748" s="78">
        <v>0</v>
      </c>
      <c r="AA748" s="78">
        <v>0</v>
      </c>
      <c r="AB748" s="78">
        <v>0</v>
      </c>
      <c r="AC748" s="78">
        <v>0</v>
      </c>
      <c r="AD748" s="78">
        <v>0</v>
      </c>
      <c r="AE748" s="31"/>
    </row>
    <row r="749" spans="1:31" s="40" customFormat="1" ht="25.5" outlineLevel="1" x14ac:dyDescent="0.25">
      <c r="A749" s="57">
        <v>212</v>
      </c>
      <c r="B749" s="65" t="s">
        <v>341</v>
      </c>
      <c r="C749" s="65" t="s">
        <v>323</v>
      </c>
      <c r="D749" s="66" t="s">
        <v>248</v>
      </c>
      <c r="E749" s="67" t="s">
        <v>330</v>
      </c>
      <c r="F749" s="66"/>
      <c r="G749" s="68" t="s">
        <v>1103</v>
      </c>
      <c r="H749" s="26"/>
      <c r="I749" s="26"/>
      <c r="J749" s="27">
        <v>1</v>
      </c>
      <c r="K749" s="29"/>
      <c r="L749" s="75"/>
      <c r="M749" s="28" t="str">
        <f t="shared" si="99"/>
        <v/>
      </c>
      <c r="N749" s="75"/>
      <c r="O749" s="28" t="str">
        <f t="shared" si="100"/>
        <v/>
      </c>
      <c r="P749" s="75">
        <v>2</v>
      </c>
      <c r="Q749" s="28">
        <f t="shared" si="101"/>
        <v>0</v>
      </c>
      <c r="R749" s="75"/>
      <c r="S749" s="28" t="str">
        <f t="shared" si="102"/>
        <v/>
      </c>
      <c r="T749" s="75"/>
      <c r="U749" s="28" t="str">
        <f t="shared" si="103"/>
        <v/>
      </c>
      <c r="V749" s="30"/>
      <c r="W749" s="62">
        <v>0</v>
      </c>
      <c r="X749" s="69">
        <v>0</v>
      </c>
      <c r="Y749" s="62">
        <v>0</v>
      </c>
      <c r="Z749" s="62">
        <v>0</v>
      </c>
      <c r="AA749" s="62">
        <v>0</v>
      </c>
      <c r="AB749" s="62">
        <v>0</v>
      </c>
      <c r="AC749" s="62">
        <v>0</v>
      </c>
      <c r="AD749" s="62">
        <v>0</v>
      </c>
      <c r="AE749" s="31"/>
    </row>
    <row r="750" spans="1:31" s="40" customFormat="1" ht="25.5" outlineLevel="1" x14ac:dyDescent="0.25">
      <c r="A750" s="57">
        <v>790</v>
      </c>
      <c r="B750" s="65" t="s">
        <v>341</v>
      </c>
      <c r="C750" s="65" t="s">
        <v>323</v>
      </c>
      <c r="D750" s="66" t="s">
        <v>290</v>
      </c>
      <c r="E750" s="67" t="s">
        <v>330</v>
      </c>
      <c r="F750" s="66"/>
      <c r="G750" s="68" t="s">
        <v>1103</v>
      </c>
      <c r="H750" s="26"/>
      <c r="I750" s="26"/>
      <c r="J750" s="27">
        <v>1</v>
      </c>
      <c r="K750" s="29"/>
      <c r="L750" s="75"/>
      <c r="M750" s="28" t="str">
        <f t="shared" si="99"/>
        <v/>
      </c>
      <c r="N750" s="75"/>
      <c r="O750" s="28" t="str">
        <f t="shared" si="100"/>
        <v/>
      </c>
      <c r="P750" s="75">
        <v>2</v>
      </c>
      <c r="Q750" s="28">
        <f t="shared" si="101"/>
        <v>0</v>
      </c>
      <c r="R750" s="75"/>
      <c r="S750" s="28" t="str">
        <f t="shared" si="102"/>
        <v/>
      </c>
      <c r="T750" s="75"/>
      <c r="U750" s="28" t="str">
        <f t="shared" si="103"/>
        <v/>
      </c>
      <c r="V750" s="30"/>
      <c r="W750" s="78">
        <v>0</v>
      </c>
      <c r="X750" s="78">
        <v>0</v>
      </c>
      <c r="Y750" s="78">
        <v>0</v>
      </c>
      <c r="Z750" s="78">
        <v>0</v>
      </c>
      <c r="AA750" s="78">
        <v>0</v>
      </c>
      <c r="AB750" s="78">
        <v>0</v>
      </c>
      <c r="AC750" s="78">
        <v>0</v>
      </c>
      <c r="AD750" s="78">
        <v>0</v>
      </c>
      <c r="AE750" s="31"/>
    </row>
    <row r="751" spans="1:31" s="40" customFormat="1" ht="25.5" outlineLevel="1" x14ac:dyDescent="0.25">
      <c r="A751" s="57">
        <v>791</v>
      </c>
      <c r="B751" s="65" t="s">
        <v>341</v>
      </c>
      <c r="C751" s="65" t="s">
        <v>323</v>
      </c>
      <c r="D751" s="66" t="s">
        <v>292</v>
      </c>
      <c r="E751" s="67" t="s">
        <v>329</v>
      </c>
      <c r="F751" s="66"/>
      <c r="G751" s="68" t="s">
        <v>1103</v>
      </c>
      <c r="H751" s="26"/>
      <c r="I751" s="26"/>
      <c r="J751" s="27">
        <v>1</v>
      </c>
      <c r="K751" s="29"/>
      <c r="L751" s="75"/>
      <c r="M751" s="28" t="str">
        <f t="shared" si="99"/>
        <v/>
      </c>
      <c r="N751" s="75"/>
      <c r="O751" s="28" t="str">
        <f t="shared" si="100"/>
        <v/>
      </c>
      <c r="P751" s="75">
        <v>2</v>
      </c>
      <c r="Q751" s="28">
        <f t="shared" si="101"/>
        <v>0</v>
      </c>
      <c r="R751" s="75"/>
      <c r="S751" s="28" t="str">
        <f t="shared" si="102"/>
        <v/>
      </c>
      <c r="T751" s="75"/>
      <c r="U751" s="28" t="str">
        <f t="shared" si="103"/>
        <v/>
      </c>
      <c r="V751" s="30"/>
      <c r="W751" s="78">
        <v>0</v>
      </c>
      <c r="X751" s="78">
        <v>0</v>
      </c>
      <c r="Y751" s="78">
        <v>0</v>
      </c>
      <c r="Z751" s="78">
        <v>0</v>
      </c>
      <c r="AA751" s="78">
        <v>0</v>
      </c>
      <c r="AB751" s="78">
        <v>0</v>
      </c>
      <c r="AC751" s="78">
        <v>0</v>
      </c>
      <c r="AD751" s="78">
        <v>0</v>
      </c>
      <c r="AE751" s="31"/>
    </row>
    <row r="752" spans="1:31" s="40" customFormat="1" ht="25.5" outlineLevel="1" x14ac:dyDescent="0.25">
      <c r="A752" s="57">
        <v>213</v>
      </c>
      <c r="B752" s="65" t="s">
        <v>341</v>
      </c>
      <c r="C752" s="65" t="s">
        <v>323</v>
      </c>
      <c r="D752" s="66" t="s">
        <v>249</v>
      </c>
      <c r="E752" s="67" t="s">
        <v>330</v>
      </c>
      <c r="F752" s="66"/>
      <c r="G752" s="68" t="s">
        <v>1103</v>
      </c>
      <c r="H752" s="26"/>
      <c r="I752" s="26"/>
      <c r="J752" s="27">
        <v>1</v>
      </c>
      <c r="K752" s="29"/>
      <c r="L752" s="75"/>
      <c r="M752" s="28" t="str">
        <f t="shared" si="99"/>
        <v/>
      </c>
      <c r="N752" s="75"/>
      <c r="O752" s="28" t="str">
        <f t="shared" si="100"/>
        <v/>
      </c>
      <c r="P752" s="75">
        <v>2</v>
      </c>
      <c r="Q752" s="28">
        <f t="shared" si="101"/>
        <v>0</v>
      </c>
      <c r="R752" s="75"/>
      <c r="S752" s="28" t="str">
        <f t="shared" si="102"/>
        <v/>
      </c>
      <c r="T752" s="75"/>
      <c r="U752" s="28" t="str">
        <f t="shared" si="103"/>
        <v/>
      </c>
      <c r="V752" s="30"/>
      <c r="W752" s="62">
        <v>0</v>
      </c>
      <c r="X752" s="69">
        <v>0</v>
      </c>
      <c r="Y752" s="62">
        <v>0</v>
      </c>
      <c r="Z752" s="62">
        <v>0</v>
      </c>
      <c r="AA752" s="62">
        <v>0</v>
      </c>
      <c r="AB752" s="62">
        <v>0</v>
      </c>
      <c r="AC752" s="62">
        <v>0</v>
      </c>
      <c r="AD752" s="62">
        <v>0</v>
      </c>
      <c r="AE752" s="31"/>
    </row>
    <row r="753" spans="1:31" s="40" customFormat="1" ht="25.5" outlineLevel="1" x14ac:dyDescent="0.25">
      <c r="A753" s="57">
        <v>792</v>
      </c>
      <c r="B753" s="65" t="s">
        <v>341</v>
      </c>
      <c r="C753" s="65" t="s">
        <v>323</v>
      </c>
      <c r="D753" s="66" t="s">
        <v>293</v>
      </c>
      <c r="E753" s="67" t="s">
        <v>329</v>
      </c>
      <c r="F753" s="66"/>
      <c r="G753" s="68" t="s">
        <v>1103</v>
      </c>
      <c r="H753" s="26"/>
      <c r="I753" s="26"/>
      <c r="J753" s="27">
        <v>1</v>
      </c>
      <c r="K753" s="29"/>
      <c r="L753" s="75"/>
      <c r="M753" s="28" t="str">
        <f t="shared" si="99"/>
        <v/>
      </c>
      <c r="N753" s="75"/>
      <c r="O753" s="28" t="str">
        <f t="shared" si="100"/>
        <v/>
      </c>
      <c r="P753" s="75">
        <v>2</v>
      </c>
      <c r="Q753" s="28">
        <f t="shared" si="101"/>
        <v>0</v>
      </c>
      <c r="R753" s="75"/>
      <c r="S753" s="28" t="str">
        <f t="shared" si="102"/>
        <v/>
      </c>
      <c r="T753" s="75"/>
      <c r="U753" s="28" t="str">
        <f t="shared" si="103"/>
        <v/>
      </c>
      <c r="V753" s="30"/>
      <c r="W753" s="78">
        <v>0</v>
      </c>
      <c r="X753" s="78">
        <v>0</v>
      </c>
      <c r="Y753" s="78">
        <v>0</v>
      </c>
      <c r="Z753" s="78">
        <v>0</v>
      </c>
      <c r="AA753" s="78">
        <v>0</v>
      </c>
      <c r="AB753" s="78">
        <v>0</v>
      </c>
      <c r="AC753" s="78">
        <v>0</v>
      </c>
      <c r="AD753" s="78">
        <v>0</v>
      </c>
      <c r="AE753" s="31"/>
    </row>
    <row r="754" spans="1:31" s="40" customFormat="1" ht="25.5" outlineLevel="1" x14ac:dyDescent="0.25">
      <c r="A754" s="57">
        <v>793</v>
      </c>
      <c r="B754" s="65" t="s">
        <v>341</v>
      </c>
      <c r="C754" s="65" t="s">
        <v>323</v>
      </c>
      <c r="D754" s="66" t="s">
        <v>295</v>
      </c>
      <c r="E754" s="67" t="s">
        <v>329</v>
      </c>
      <c r="F754" s="66"/>
      <c r="G754" s="68" t="s">
        <v>1103</v>
      </c>
      <c r="H754" s="26"/>
      <c r="I754" s="26"/>
      <c r="J754" s="27">
        <v>1</v>
      </c>
      <c r="K754" s="29"/>
      <c r="L754" s="75"/>
      <c r="M754" s="28" t="str">
        <f t="shared" si="99"/>
        <v/>
      </c>
      <c r="N754" s="75"/>
      <c r="O754" s="28" t="str">
        <f t="shared" si="100"/>
        <v/>
      </c>
      <c r="P754" s="75">
        <v>2</v>
      </c>
      <c r="Q754" s="28">
        <f t="shared" si="101"/>
        <v>0</v>
      </c>
      <c r="R754" s="75"/>
      <c r="S754" s="28" t="str">
        <f t="shared" si="102"/>
        <v/>
      </c>
      <c r="T754" s="75"/>
      <c r="U754" s="28" t="str">
        <f t="shared" si="103"/>
        <v/>
      </c>
      <c r="V754" s="30"/>
      <c r="W754" s="78">
        <v>0</v>
      </c>
      <c r="X754" s="78">
        <v>0</v>
      </c>
      <c r="Y754" s="78">
        <v>0</v>
      </c>
      <c r="Z754" s="78">
        <v>0</v>
      </c>
      <c r="AA754" s="78">
        <v>0</v>
      </c>
      <c r="AB754" s="78">
        <v>0</v>
      </c>
      <c r="AC754" s="78">
        <v>0</v>
      </c>
      <c r="AD754" s="78">
        <v>0</v>
      </c>
      <c r="AE754" s="31"/>
    </row>
    <row r="755" spans="1:31" s="40" customFormat="1" ht="25.5" outlineLevel="1" x14ac:dyDescent="0.25">
      <c r="A755" s="57">
        <v>214</v>
      </c>
      <c r="B755" s="65" t="s">
        <v>341</v>
      </c>
      <c r="C755" s="65" t="s">
        <v>323</v>
      </c>
      <c r="D755" s="66" t="s">
        <v>250</v>
      </c>
      <c r="E755" s="67" t="s">
        <v>329</v>
      </c>
      <c r="F755" s="66"/>
      <c r="G755" s="68" t="s">
        <v>1103</v>
      </c>
      <c r="H755" s="26"/>
      <c r="I755" s="26"/>
      <c r="J755" s="27">
        <v>1</v>
      </c>
      <c r="K755" s="29"/>
      <c r="L755" s="75"/>
      <c r="M755" s="28" t="str">
        <f t="shared" si="99"/>
        <v/>
      </c>
      <c r="N755" s="75"/>
      <c r="O755" s="28" t="str">
        <f t="shared" si="100"/>
        <v/>
      </c>
      <c r="P755" s="75">
        <v>2</v>
      </c>
      <c r="Q755" s="28">
        <f t="shared" si="101"/>
        <v>0</v>
      </c>
      <c r="R755" s="75"/>
      <c r="S755" s="28" t="str">
        <f t="shared" si="102"/>
        <v/>
      </c>
      <c r="T755" s="75"/>
      <c r="U755" s="28" t="str">
        <f t="shared" si="103"/>
        <v/>
      </c>
      <c r="V755" s="30"/>
      <c r="W755" s="62">
        <v>0</v>
      </c>
      <c r="X755" s="69">
        <v>0</v>
      </c>
      <c r="Y755" s="62">
        <v>0</v>
      </c>
      <c r="Z755" s="62">
        <v>0</v>
      </c>
      <c r="AA755" s="62">
        <v>0</v>
      </c>
      <c r="AB755" s="62">
        <v>0</v>
      </c>
      <c r="AC755" s="62">
        <v>0</v>
      </c>
      <c r="AD755" s="62">
        <v>0</v>
      </c>
      <c r="AE755" s="31"/>
    </row>
    <row r="756" spans="1:31" s="40" customFormat="1" ht="25.5" outlineLevel="1" x14ac:dyDescent="0.25">
      <c r="A756" s="57">
        <v>794</v>
      </c>
      <c r="B756" s="65" t="s">
        <v>341</v>
      </c>
      <c r="C756" s="65" t="s">
        <v>323</v>
      </c>
      <c r="D756" s="66" t="s">
        <v>853</v>
      </c>
      <c r="E756" s="67" t="s">
        <v>330</v>
      </c>
      <c r="F756" s="66"/>
      <c r="G756" s="68" t="s">
        <v>1103</v>
      </c>
      <c r="H756" s="26"/>
      <c r="I756" s="26"/>
      <c r="J756" s="27">
        <v>1</v>
      </c>
      <c r="K756" s="29"/>
      <c r="L756" s="75"/>
      <c r="M756" s="28" t="str">
        <f t="shared" ref="M756:M763" si="104">IF(L756&lt;&gt;"",($W756*$W$15+$Y756*$Y$15+$Z756*$Z$15+$AA756*$AA$15+$AB756*$AB$15+$AC756*$AC$15+$AD756*$AD$15)/SUM($W$15:$AD$15),"")</f>
        <v/>
      </c>
      <c r="N756" s="75"/>
      <c r="O756" s="28" t="str">
        <f t="shared" ref="O756:O763" si="105">IF(N756&lt;&gt;"",($W756*$W$15+$X756*$X$15+$Y756*$Y$15+$Z756*$Z$15+$AA756*$AA$15+$AB756*$AB$15+$AC756*$AC$15+$AD756*$AD$15)/SUM($W$15:$AD$15),"")</f>
        <v/>
      </c>
      <c r="P756" s="75">
        <v>2</v>
      </c>
      <c r="Q756" s="28">
        <f t="shared" ref="Q756:Q763" si="106">IF(P756&lt;&gt;"",($W756*$W$15+$X756*$X$15+$Y756*$Y$15+$Z756*$Z$15+$AA756*$AA$15+$AB756*$AB$15+$AC756*$AC$15+$AD756*$AD$15)/SUM($W$15:$AD$15),"")</f>
        <v>0</v>
      </c>
      <c r="R756" s="75"/>
      <c r="S756" s="28" t="str">
        <f t="shared" ref="S756:S763" si="107">IF(R756&lt;&gt;"",($W756*$W$15+$X756*$X$15+$Y756*$Y$15+$Z756*$Z$15+$AA756*$AA$15+$AB756*$AB$15+$AC756*$AC$15+$AD756*$AD$15)/SUM($W$15:$AD$15),"")</f>
        <v/>
      </c>
      <c r="T756" s="75"/>
      <c r="U756" s="28" t="str">
        <f t="shared" ref="U756:U763" si="108">IF(T756&lt;&gt;"",($W756*$W$15+$X756*$X$15+$Y756*$Y$15+$Z756*$Z$15+$AA756*$AA$15+$AB756*$AB$15+$AC756*$AC$15+$AD756*$AD$15)/SUM($W$15:$AD$15),"")</f>
        <v/>
      </c>
      <c r="V756" s="30"/>
      <c r="W756" s="78">
        <v>0</v>
      </c>
      <c r="X756" s="78">
        <v>0</v>
      </c>
      <c r="Y756" s="78">
        <v>0</v>
      </c>
      <c r="Z756" s="78">
        <v>0</v>
      </c>
      <c r="AA756" s="78">
        <v>0</v>
      </c>
      <c r="AB756" s="78">
        <v>0</v>
      </c>
      <c r="AC756" s="78">
        <v>0</v>
      </c>
      <c r="AD756" s="78">
        <v>0</v>
      </c>
      <c r="AE756" s="31"/>
    </row>
    <row r="757" spans="1:31" s="40" customFormat="1" ht="25.5" outlineLevel="1" x14ac:dyDescent="0.25">
      <c r="A757" s="57">
        <v>795</v>
      </c>
      <c r="B757" s="65" t="s">
        <v>341</v>
      </c>
      <c r="C757" s="65" t="s">
        <v>323</v>
      </c>
      <c r="D757" s="66" t="s">
        <v>854</v>
      </c>
      <c r="E757" s="67" t="s">
        <v>330</v>
      </c>
      <c r="F757" s="66"/>
      <c r="G757" s="68" t="s">
        <v>1103</v>
      </c>
      <c r="H757" s="26"/>
      <c r="I757" s="26"/>
      <c r="J757" s="27">
        <v>1</v>
      </c>
      <c r="K757" s="29"/>
      <c r="L757" s="75"/>
      <c r="M757" s="28" t="str">
        <f t="shared" si="104"/>
        <v/>
      </c>
      <c r="N757" s="75"/>
      <c r="O757" s="28" t="str">
        <f t="shared" si="105"/>
        <v/>
      </c>
      <c r="P757" s="75">
        <v>2</v>
      </c>
      <c r="Q757" s="28">
        <f t="shared" si="106"/>
        <v>0</v>
      </c>
      <c r="R757" s="75"/>
      <c r="S757" s="28" t="str">
        <f t="shared" si="107"/>
        <v/>
      </c>
      <c r="T757" s="75"/>
      <c r="U757" s="28" t="str">
        <f t="shared" si="108"/>
        <v/>
      </c>
      <c r="V757" s="30"/>
      <c r="W757" s="78">
        <v>0</v>
      </c>
      <c r="X757" s="78">
        <v>0</v>
      </c>
      <c r="Y757" s="78">
        <v>0</v>
      </c>
      <c r="Z757" s="78">
        <v>0</v>
      </c>
      <c r="AA757" s="78">
        <v>0</v>
      </c>
      <c r="AB757" s="78">
        <v>0</v>
      </c>
      <c r="AC757" s="78">
        <v>0</v>
      </c>
      <c r="AD757" s="78">
        <v>0</v>
      </c>
      <c r="AE757" s="31"/>
    </row>
    <row r="758" spans="1:31" s="40" customFormat="1" ht="25.5" outlineLevel="1" x14ac:dyDescent="0.25">
      <c r="A758" s="57">
        <v>796</v>
      </c>
      <c r="B758" s="65" t="s">
        <v>341</v>
      </c>
      <c r="C758" s="65" t="s">
        <v>323</v>
      </c>
      <c r="D758" s="66" t="s">
        <v>855</v>
      </c>
      <c r="E758" s="67" t="s">
        <v>329</v>
      </c>
      <c r="F758" s="66"/>
      <c r="G758" s="68" t="s">
        <v>1103</v>
      </c>
      <c r="H758" s="26"/>
      <c r="I758" s="26"/>
      <c r="J758" s="27">
        <v>1</v>
      </c>
      <c r="K758" s="29"/>
      <c r="L758" s="75"/>
      <c r="M758" s="28" t="str">
        <f t="shared" si="104"/>
        <v/>
      </c>
      <c r="N758" s="75"/>
      <c r="O758" s="28" t="str">
        <f t="shared" si="105"/>
        <v/>
      </c>
      <c r="P758" s="75">
        <v>2</v>
      </c>
      <c r="Q758" s="28">
        <f t="shared" si="106"/>
        <v>0</v>
      </c>
      <c r="R758" s="75"/>
      <c r="S758" s="28" t="str">
        <f t="shared" si="107"/>
        <v/>
      </c>
      <c r="T758" s="75"/>
      <c r="U758" s="28" t="str">
        <f t="shared" si="108"/>
        <v/>
      </c>
      <c r="V758" s="30"/>
      <c r="W758" s="78">
        <v>0</v>
      </c>
      <c r="X758" s="78">
        <v>0</v>
      </c>
      <c r="Y758" s="78">
        <v>0</v>
      </c>
      <c r="Z758" s="78">
        <v>0</v>
      </c>
      <c r="AA758" s="78">
        <v>0</v>
      </c>
      <c r="AB758" s="78">
        <v>0</v>
      </c>
      <c r="AC758" s="78">
        <v>0</v>
      </c>
      <c r="AD758" s="78">
        <v>0</v>
      </c>
      <c r="AE758" s="31"/>
    </row>
    <row r="759" spans="1:31" s="40" customFormat="1" ht="25.5" outlineLevel="1" x14ac:dyDescent="0.25">
      <c r="A759" s="57">
        <v>797</v>
      </c>
      <c r="B759" s="65" t="s">
        <v>341</v>
      </c>
      <c r="C759" s="65" t="s">
        <v>323</v>
      </c>
      <c r="D759" s="66" t="s">
        <v>856</v>
      </c>
      <c r="E759" s="67" t="s">
        <v>330</v>
      </c>
      <c r="F759" s="66"/>
      <c r="G759" s="68" t="s">
        <v>1103</v>
      </c>
      <c r="H759" s="26"/>
      <c r="I759" s="26"/>
      <c r="J759" s="27">
        <v>1</v>
      </c>
      <c r="K759" s="29"/>
      <c r="L759" s="75"/>
      <c r="M759" s="28" t="str">
        <f t="shared" si="104"/>
        <v/>
      </c>
      <c r="N759" s="75"/>
      <c r="O759" s="28" t="str">
        <f t="shared" si="105"/>
        <v/>
      </c>
      <c r="P759" s="75">
        <v>2</v>
      </c>
      <c r="Q759" s="28">
        <f t="shared" si="106"/>
        <v>0</v>
      </c>
      <c r="R759" s="75"/>
      <c r="S759" s="28" t="str">
        <f t="shared" si="107"/>
        <v/>
      </c>
      <c r="T759" s="75"/>
      <c r="U759" s="28" t="str">
        <f t="shared" si="108"/>
        <v/>
      </c>
      <c r="V759" s="30"/>
      <c r="W759" s="78">
        <v>0</v>
      </c>
      <c r="X759" s="78">
        <v>0</v>
      </c>
      <c r="Y759" s="78">
        <v>0</v>
      </c>
      <c r="Z759" s="78">
        <v>0</v>
      </c>
      <c r="AA759" s="78">
        <v>0</v>
      </c>
      <c r="AB759" s="78">
        <v>0</v>
      </c>
      <c r="AC759" s="78">
        <v>0</v>
      </c>
      <c r="AD759" s="78">
        <v>0</v>
      </c>
      <c r="AE759" s="31"/>
    </row>
    <row r="760" spans="1:31" s="40" customFormat="1" ht="25.5" outlineLevel="1" x14ac:dyDescent="0.25">
      <c r="A760" s="57">
        <v>798</v>
      </c>
      <c r="B760" s="65" t="s">
        <v>341</v>
      </c>
      <c r="C760" s="65" t="s">
        <v>323</v>
      </c>
      <c r="D760" s="66" t="s">
        <v>857</v>
      </c>
      <c r="E760" s="67" t="s">
        <v>329</v>
      </c>
      <c r="F760" s="66"/>
      <c r="G760" s="68" t="s">
        <v>1103</v>
      </c>
      <c r="H760" s="26"/>
      <c r="I760" s="26"/>
      <c r="J760" s="27">
        <v>1</v>
      </c>
      <c r="K760" s="29"/>
      <c r="L760" s="75"/>
      <c r="M760" s="28" t="str">
        <f>IF(L760&lt;&gt;"",($W760*$W$15+$Y760*$Y$15+$Z760*$Z$15+$AA760*$AA$15+$AB760*$AB$15+$AC760*$AC$15+$AD760*$AD$15)/SUM($W$15:$AD$15),"")</f>
        <v/>
      </c>
      <c r="N760" s="75"/>
      <c r="O760" s="28" t="str">
        <f>IF(N760&lt;&gt;"",($W760*$W$15+$X760*$X$15+$Y760*$Y$15+$Z760*$Z$15+$AA760*$AA$15+$AB760*$AB$15+$AC760*$AC$15+$AD760*$AD$15)/SUM($W$15:$AD$15),"")</f>
        <v/>
      </c>
      <c r="P760" s="75">
        <v>2</v>
      </c>
      <c r="Q760" s="28">
        <f>IF(P760&lt;&gt;"",($W760*$W$15+$X760*$X$15+$Y760*$Y$15+$Z760*$Z$15+$AA760*$AA$15+$AB760*$AB$15+$AC760*$AC$15+$AD760*$AD$15)/SUM($W$15:$AD$15),"")</f>
        <v>0</v>
      </c>
      <c r="R760" s="75"/>
      <c r="S760" s="28" t="str">
        <f>IF(R760&lt;&gt;"",($W760*$W$15+$X760*$X$15+$Y760*$Y$15+$Z760*$Z$15+$AA760*$AA$15+$AB760*$AB$15+$AC760*$AC$15+$AD760*$AD$15)/SUM($W$15:$AD$15),"")</f>
        <v/>
      </c>
      <c r="T760" s="75"/>
      <c r="U760" s="28" t="str">
        <f>IF(T760&lt;&gt;"",($W760*$W$15+$X760*$X$15+$Y760*$Y$15+$Z760*$Z$15+$AA760*$AA$15+$AB760*$AB$15+$AC760*$AC$15+$AD760*$AD$15)/SUM($W$15:$AD$15),"")</f>
        <v/>
      </c>
      <c r="V760" s="30"/>
      <c r="W760" s="78">
        <v>0</v>
      </c>
      <c r="X760" s="78">
        <v>0</v>
      </c>
      <c r="Y760" s="78">
        <v>0</v>
      </c>
      <c r="Z760" s="78">
        <v>0</v>
      </c>
      <c r="AA760" s="78">
        <v>0</v>
      </c>
      <c r="AB760" s="78">
        <v>0</v>
      </c>
      <c r="AC760" s="78">
        <v>0</v>
      </c>
      <c r="AD760" s="78">
        <v>0</v>
      </c>
      <c r="AE760" s="31"/>
    </row>
    <row r="761" spans="1:31" s="40" customFormat="1" ht="25.5" outlineLevel="1" x14ac:dyDescent="0.25">
      <c r="A761" s="57">
        <v>799</v>
      </c>
      <c r="B761" s="65" t="s">
        <v>341</v>
      </c>
      <c r="C761" s="65" t="s">
        <v>323</v>
      </c>
      <c r="D761" s="66" t="s">
        <v>858</v>
      </c>
      <c r="E761" s="67" t="s">
        <v>329</v>
      </c>
      <c r="F761" s="66"/>
      <c r="G761" s="68" t="s">
        <v>1103</v>
      </c>
      <c r="H761" s="26"/>
      <c r="I761" s="26"/>
      <c r="J761" s="27">
        <v>1</v>
      </c>
      <c r="K761" s="29"/>
      <c r="L761" s="75"/>
      <c r="M761" s="28" t="str">
        <f>IF(L761&lt;&gt;"",($W761*$W$15+$Y761*$Y$15+$Z761*$Z$15+$AA761*$AA$15+$AB761*$AB$15+$AC761*$AC$15+$AD761*$AD$15)/SUM($W$15:$AD$15),"")</f>
        <v/>
      </c>
      <c r="N761" s="75"/>
      <c r="O761" s="28" t="str">
        <f>IF(N761&lt;&gt;"",($W761*$W$15+$X761*$X$15+$Y761*$Y$15+$Z761*$Z$15+$AA761*$AA$15+$AB761*$AB$15+$AC761*$AC$15+$AD761*$AD$15)/SUM($W$15:$AD$15),"")</f>
        <v/>
      </c>
      <c r="P761" s="75">
        <v>2</v>
      </c>
      <c r="Q761" s="28">
        <f>IF(P761&lt;&gt;"",($W761*$W$15+$X761*$X$15+$Y761*$Y$15+$Z761*$Z$15+$AA761*$AA$15+$AB761*$AB$15+$AC761*$AC$15+$AD761*$AD$15)/SUM($W$15:$AD$15),"")</f>
        <v>0</v>
      </c>
      <c r="R761" s="75"/>
      <c r="S761" s="28" t="str">
        <f>IF(R761&lt;&gt;"",($W761*$W$15+$X761*$X$15+$Y761*$Y$15+$Z761*$Z$15+$AA761*$AA$15+$AB761*$AB$15+$AC761*$AC$15+$AD761*$AD$15)/SUM($W$15:$AD$15),"")</f>
        <v/>
      </c>
      <c r="T761" s="75"/>
      <c r="U761" s="28" t="str">
        <f>IF(T761&lt;&gt;"",($W761*$W$15+$X761*$X$15+$Y761*$Y$15+$Z761*$Z$15+$AA761*$AA$15+$AB761*$AB$15+$AC761*$AC$15+$AD761*$AD$15)/SUM($W$15:$AD$15),"")</f>
        <v/>
      </c>
      <c r="V761" s="30"/>
      <c r="W761" s="78">
        <v>0</v>
      </c>
      <c r="X761" s="78">
        <v>0</v>
      </c>
      <c r="Y761" s="78">
        <v>0</v>
      </c>
      <c r="Z761" s="78">
        <v>0</v>
      </c>
      <c r="AA761" s="78">
        <v>0</v>
      </c>
      <c r="AB761" s="78">
        <v>0</v>
      </c>
      <c r="AC761" s="78">
        <v>0</v>
      </c>
      <c r="AD761" s="78">
        <v>0</v>
      </c>
      <c r="AE761" s="31"/>
    </row>
    <row r="762" spans="1:31" s="40" customFormat="1" ht="25.5" outlineLevel="1" x14ac:dyDescent="0.25">
      <c r="A762" s="57">
        <v>800</v>
      </c>
      <c r="B762" s="65" t="s">
        <v>341</v>
      </c>
      <c r="C762" s="65" t="s">
        <v>323</v>
      </c>
      <c r="D762" s="66" t="s">
        <v>859</v>
      </c>
      <c r="E762" s="67" t="s">
        <v>329</v>
      </c>
      <c r="F762" s="66"/>
      <c r="G762" s="68" t="s">
        <v>1103</v>
      </c>
      <c r="H762" s="26"/>
      <c r="I762" s="26"/>
      <c r="J762" s="27">
        <v>1</v>
      </c>
      <c r="K762" s="29"/>
      <c r="L762" s="75"/>
      <c r="M762" s="28" t="str">
        <f t="shared" si="104"/>
        <v/>
      </c>
      <c r="N762" s="75"/>
      <c r="O762" s="28" t="str">
        <f t="shared" si="105"/>
        <v/>
      </c>
      <c r="P762" s="75">
        <v>2</v>
      </c>
      <c r="Q762" s="28">
        <f t="shared" si="106"/>
        <v>0</v>
      </c>
      <c r="R762" s="75"/>
      <c r="S762" s="28" t="str">
        <f t="shared" si="107"/>
        <v/>
      </c>
      <c r="T762" s="75"/>
      <c r="U762" s="28" t="str">
        <f t="shared" si="108"/>
        <v/>
      </c>
      <c r="V762" s="30"/>
      <c r="W762" s="78">
        <v>0</v>
      </c>
      <c r="X762" s="78">
        <v>0</v>
      </c>
      <c r="Y762" s="78">
        <v>0</v>
      </c>
      <c r="Z762" s="78">
        <v>0</v>
      </c>
      <c r="AA762" s="78">
        <v>0</v>
      </c>
      <c r="AB762" s="78">
        <v>0</v>
      </c>
      <c r="AC762" s="78">
        <v>0</v>
      </c>
      <c r="AD762" s="78">
        <v>0</v>
      </c>
      <c r="AE762" s="31"/>
    </row>
    <row r="763" spans="1:31" s="40" customFormat="1" ht="25.5" outlineLevel="1" x14ac:dyDescent="0.25">
      <c r="A763" s="57">
        <v>801</v>
      </c>
      <c r="B763" s="65" t="s">
        <v>341</v>
      </c>
      <c r="C763" s="65" t="s">
        <v>323</v>
      </c>
      <c r="D763" s="66" t="s">
        <v>860</v>
      </c>
      <c r="E763" s="67" t="s">
        <v>329</v>
      </c>
      <c r="F763" s="66"/>
      <c r="G763" s="68" t="s">
        <v>1103</v>
      </c>
      <c r="H763" s="26"/>
      <c r="I763" s="26"/>
      <c r="J763" s="27">
        <v>1</v>
      </c>
      <c r="K763" s="29"/>
      <c r="L763" s="75"/>
      <c r="M763" s="28" t="str">
        <f t="shared" si="104"/>
        <v/>
      </c>
      <c r="N763" s="75"/>
      <c r="O763" s="28" t="str">
        <f t="shared" si="105"/>
        <v/>
      </c>
      <c r="P763" s="75">
        <v>2</v>
      </c>
      <c r="Q763" s="28">
        <f t="shared" si="106"/>
        <v>0</v>
      </c>
      <c r="R763" s="75"/>
      <c r="S763" s="28" t="str">
        <f t="shared" si="107"/>
        <v/>
      </c>
      <c r="T763" s="75"/>
      <c r="U763" s="28" t="str">
        <f t="shared" si="108"/>
        <v/>
      </c>
      <c r="V763" s="30"/>
      <c r="W763" s="78">
        <v>0</v>
      </c>
      <c r="X763" s="78">
        <v>0</v>
      </c>
      <c r="Y763" s="78">
        <v>0</v>
      </c>
      <c r="Z763" s="78">
        <v>0</v>
      </c>
      <c r="AA763" s="78">
        <v>0</v>
      </c>
      <c r="AB763" s="78">
        <v>0</v>
      </c>
      <c r="AC763" s="78">
        <v>0</v>
      </c>
      <c r="AD763" s="78">
        <v>0</v>
      </c>
      <c r="AE763" s="31"/>
    </row>
    <row r="764" spans="1:31" s="40" customFormat="1" ht="25.5" outlineLevel="1" x14ac:dyDescent="0.25">
      <c r="A764" s="57">
        <v>215</v>
      </c>
      <c r="B764" s="65" t="s">
        <v>341</v>
      </c>
      <c r="C764" s="65" t="s">
        <v>323</v>
      </c>
      <c r="D764" s="66" t="s">
        <v>251</v>
      </c>
      <c r="E764" s="67" t="s">
        <v>329</v>
      </c>
      <c r="F764" s="66" t="s">
        <v>358</v>
      </c>
      <c r="G764" s="68" t="s">
        <v>1103</v>
      </c>
      <c r="H764" s="26" t="s">
        <v>1100</v>
      </c>
      <c r="I764" s="26"/>
      <c r="J764" s="27">
        <v>1</v>
      </c>
      <c r="K764" s="29"/>
      <c r="L764" s="75"/>
      <c r="M764" s="28" t="str">
        <f>IF(L764&lt;&gt;"",($W764*$W$15+$Y764*$Y$15+$Z764*$Z$15+$AA764*$AA$15+$AB764*$AB$15+$AC764*$AC$15+$AD764*$AD$15)/SUM($W$15:$AD$15),"")</f>
        <v/>
      </c>
      <c r="N764" s="75"/>
      <c r="O764" s="28" t="str">
        <f>IF(N764&lt;&gt;"",($W764*$W$15+$X764*$X$15+$Y764*$Y$15+$Z764*$Z$15+$AA764*$AA$15+$AB764*$AB$15+$AC764*$AC$15+$AD764*$AD$15)/SUM($W$15:$AD$15),"")</f>
        <v/>
      </c>
      <c r="P764" s="75">
        <v>2</v>
      </c>
      <c r="Q764" s="28">
        <f>IF(P764&lt;&gt;"",($W764*$W$15+$X764*$X$15+$Y764*$Y$15+$Z764*$Z$15+$AA764*$AA$15+$AB764*$AB$15+$AC764*$AC$15+$AD764*$AD$15)/SUM($W$15:$AD$15),"")</f>
        <v>0.05</v>
      </c>
      <c r="R764" s="75"/>
      <c r="S764" s="28" t="str">
        <f>IF(R764&lt;&gt;"",($W764*$W$15+$X764*$X$15+$Y764*$Y$15+$Z764*$Z$15+$AA764*$AA$15+$AB764*$AB$15+$AC764*$AC$15+$AD764*$AD$15)/SUM($W$15:$AD$15),"")</f>
        <v/>
      </c>
      <c r="T764" s="75"/>
      <c r="U764" s="28" t="str">
        <f>IF(T764&lt;&gt;"",($W764*$W$15+$X764*$X$15+$Y764*$Y$15+$Z764*$Z$15+$AA764*$AA$15+$AB764*$AB$15+$AC764*$AC$15+$AD764*$AD$15)/SUM($W$15:$AD$15),"")</f>
        <v/>
      </c>
      <c r="V764" s="30"/>
      <c r="W764" s="78">
        <v>1</v>
      </c>
      <c r="X764" s="78">
        <v>0</v>
      </c>
      <c r="Y764" s="78">
        <v>0</v>
      </c>
      <c r="Z764" s="78">
        <v>0</v>
      </c>
      <c r="AA764" s="78">
        <v>0</v>
      </c>
      <c r="AB764" s="78">
        <v>0</v>
      </c>
      <c r="AC764" s="78">
        <v>0</v>
      </c>
      <c r="AD764" s="78">
        <v>0</v>
      </c>
      <c r="AE764" s="31"/>
    </row>
    <row r="765" spans="1:31" s="40" customFormat="1" ht="25.5" outlineLevel="1" x14ac:dyDescent="0.25">
      <c r="A765" s="57">
        <v>802</v>
      </c>
      <c r="B765" s="65" t="s">
        <v>341</v>
      </c>
      <c r="C765" s="65" t="s">
        <v>323</v>
      </c>
      <c r="D765" s="66" t="s">
        <v>861</v>
      </c>
      <c r="E765" s="67" t="s">
        <v>329</v>
      </c>
      <c r="F765" s="66"/>
      <c r="G765" s="68" t="s">
        <v>1103</v>
      </c>
      <c r="H765" s="26"/>
      <c r="I765" s="26"/>
      <c r="J765" s="27">
        <v>1</v>
      </c>
      <c r="K765" s="29"/>
      <c r="L765" s="75"/>
      <c r="M765" s="28" t="str">
        <f>IF(L765&lt;&gt;"",($W765*$W$15+$Y765*$Y$15+$Z765*$Z$15+$AA765*$AA$15+$AB765*$AB$15+$AC765*$AC$15+$AD765*$AD$15)/SUM($W$15:$AD$15),"")</f>
        <v/>
      </c>
      <c r="N765" s="75"/>
      <c r="O765" s="28" t="str">
        <f>IF(N765&lt;&gt;"",($W765*$W$15+$X765*$X$15+$Y765*$Y$15+$Z765*$Z$15+$AA765*$AA$15+$AB765*$AB$15+$AC765*$AC$15+$AD765*$AD$15)/SUM($W$15:$AD$15),"")</f>
        <v/>
      </c>
      <c r="P765" s="75">
        <v>2</v>
      </c>
      <c r="Q765" s="28">
        <f>IF(P765&lt;&gt;"",($W765*$W$15+$X765*$X$15+$Y765*$Y$15+$Z765*$Z$15+$AA765*$AA$15+$AB765*$AB$15+$AC765*$AC$15+$AD765*$AD$15)/SUM($W$15:$AD$15),"")</f>
        <v>0</v>
      </c>
      <c r="R765" s="75"/>
      <c r="S765" s="28" t="str">
        <f>IF(R765&lt;&gt;"",($W765*$W$15+$X765*$X$15+$Y765*$Y$15+$Z765*$Z$15+$AA765*$AA$15+$AB765*$AB$15+$AC765*$AC$15+$AD765*$AD$15)/SUM($W$15:$AD$15),"")</f>
        <v/>
      </c>
      <c r="T765" s="75"/>
      <c r="U765" s="28" t="str">
        <f>IF(T765&lt;&gt;"",($W765*$W$15+$X765*$X$15+$Y765*$Y$15+$Z765*$Z$15+$AA765*$AA$15+$AB765*$AB$15+$AC765*$AC$15+$AD765*$AD$15)/SUM($W$15:$AD$15),"")</f>
        <v/>
      </c>
      <c r="V765" s="30"/>
      <c r="W765" s="78">
        <v>0</v>
      </c>
      <c r="X765" s="78">
        <v>0</v>
      </c>
      <c r="Y765" s="78">
        <v>0</v>
      </c>
      <c r="Z765" s="78">
        <v>0</v>
      </c>
      <c r="AA765" s="78">
        <v>0</v>
      </c>
      <c r="AB765" s="78">
        <v>0</v>
      </c>
      <c r="AC765" s="78">
        <v>0</v>
      </c>
      <c r="AD765" s="78">
        <v>0</v>
      </c>
      <c r="AE765" s="31"/>
    </row>
    <row r="766" spans="1:31" s="40" customFormat="1" ht="25.5" outlineLevel="1" x14ac:dyDescent="0.25">
      <c r="A766" s="57">
        <v>803</v>
      </c>
      <c r="B766" s="65" t="s">
        <v>341</v>
      </c>
      <c r="C766" s="65" t="s">
        <v>323</v>
      </c>
      <c r="D766" s="66" t="s">
        <v>862</v>
      </c>
      <c r="E766" s="67" t="s">
        <v>329</v>
      </c>
      <c r="F766" s="66"/>
      <c r="G766" s="68" t="s">
        <v>1103</v>
      </c>
      <c r="H766" s="26"/>
      <c r="I766" s="26"/>
      <c r="J766" s="27">
        <v>1</v>
      </c>
      <c r="K766" s="29"/>
      <c r="L766" s="75"/>
      <c r="M766" s="28" t="str">
        <f t="shared" ref="M766:M776" si="109">IF(L766&lt;&gt;"",($W766*$W$15+$Y766*$Y$15+$Z766*$Z$15+$AA766*$AA$15+$AB766*$AB$15+$AC766*$AC$15+$AD766*$AD$15)/SUM($W$15:$AD$15),"")</f>
        <v/>
      </c>
      <c r="N766" s="75"/>
      <c r="O766" s="28" t="str">
        <f t="shared" ref="O766:O776" si="110">IF(N766&lt;&gt;"",($W766*$W$15+$X766*$X$15+$Y766*$Y$15+$Z766*$Z$15+$AA766*$AA$15+$AB766*$AB$15+$AC766*$AC$15+$AD766*$AD$15)/SUM($W$15:$AD$15),"")</f>
        <v/>
      </c>
      <c r="P766" s="75">
        <v>2</v>
      </c>
      <c r="Q766" s="28">
        <f t="shared" ref="Q766:Q776" si="111">IF(P766&lt;&gt;"",($W766*$W$15+$X766*$X$15+$Y766*$Y$15+$Z766*$Z$15+$AA766*$AA$15+$AB766*$AB$15+$AC766*$AC$15+$AD766*$AD$15)/SUM($W$15:$AD$15),"")</f>
        <v>0</v>
      </c>
      <c r="R766" s="75"/>
      <c r="S766" s="28" t="str">
        <f t="shared" ref="S766:S776" si="112">IF(R766&lt;&gt;"",($W766*$W$15+$X766*$X$15+$Y766*$Y$15+$Z766*$Z$15+$AA766*$AA$15+$AB766*$AB$15+$AC766*$AC$15+$AD766*$AD$15)/SUM($W$15:$AD$15),"")</f>
        <v/>
      </c>
      <c r="T766" s="75"/>
      <c r="U766" s="28" t="str">
        <f t="shared" ref="U766:U776" si="113">IF(T766&lt;&gt;"",($W766*$W$15+$X766*$X$15+$Y766*$Y$15+$Z766*$Z$15+$AA766*$AA$15+$AB766*$AB$15+$AC766*$AC$15+$AD766*$AD$15)/SUM($W$15:$AD$15),"")</f>
        <v/>
      </c>
      <c r="V766" s="30"/>
      <c r="W766" s="78">
        <v>0</v>
      </c>
      <c r="X766" s="78">
        <v>0</v>
      </c>
      <c r="Y766" s="78">
        <v>0</v>
      </c>
      <c r="Z766" s="78">
        <v>0</v>
      </c>
      <c r="AA766" s="78">
        <v>0</v>
      </c>
      <c r="AB766" s="78">
        <v>0</v>
      </c>
      <c r="AC766" s="78">
        <v>0</v>
      </c>
      <c r="AD766" s="78">
        <v>0</v>
      </c>
      <c r="AE766" s="31"/>
    </row>
    <row r="767" spans="1:31" s="40" customFormat="1" ht="25.5" outlineLevel="1" x14ac:dyDescent="0.25">
      <c r="A767" s="57">
        <v>804</v>
      </c>
      <c r="B767" s="65" t="s">
        <v>341</v>
      </c>
      <c r="C767" s="65" t="s">
        <v>323</v>
      </c>
      <c r="D767" s="66" t="s">
        <v>863</v>
      </c>
      <c r="E767" s="67" t="s">
        <v>329</v>
      </c>
      <c r="F767" s="66"/>
      <c r="G767" s="68" t="s">
        <v>1103</v>
      </c>
      <c r="H767" s="26"/>
      <c r="I767" s="26"/>
      <c r="J767" s="27">
        <v>1</v>
      </c>
      <c r="K767" s="29"/>
      <c r="L767" s="75"/>
      <c r="M767" s="28" t="str">
        <f t="shared" si="109"/>
        <v/>
      </c>
      <c r="N767" s="75"/>
      <c r="O767" s="28" t="str">
        <f t="shared" si="110"/>
        <v/>
      </c>
      <c r="P767" s="75">
        <v>2</v>
      </c>
      <c r="Q767" s="28">
        <f t="shared" si="111"/>
        <v>0</v>
      </c>
      <c r="R767" s="75"/>
      <c r="S767" s="28" t="str">
        <f t="shared" si="112"/>
        <v/>
      </c>
      <c r="T767" s="75"/>
      <c r="U767" s="28" t="str">
        <f t="shared" si="113"/>
        <v/>
      </c>
      <c r="V767" s="30"/>
      <c r="W767" s="78">
        <v>0</v>
      </c>
      <c r="X767" s="78">
        <v>0</v>
      </c>
      <c r="Y767" s="78">
        <v>0</v>
      </c>
      <c r="Z767" s="78">
        <v>0</v>
      </c>
      <c r="AA767" s="78">
        <v>0</v>
      </c>
      <c r="AB767" s="78">
        <v>0</v>
      </c>
      <c r="AC767" s="78">
        <v>0</v>
      </c>
      <c r="AD767" s="78">
        <v>0</v>
      </c>
      <c r="AE767" s="31"/>
    </row>
    <row r="768" spans="1:31" s="40" customFormat="1" ht="25.5" outlineLevel="1" x14ac:dyDescent="0.25">
      <c r="A768" s="57">
        <v>805</v>
      </c>
      <c r="B768" s="65" t="s">
        <v>341</v>
      </c>
      <c r="C768" s="65" t="s">
        <v>323</v>
      </c>
      <c r="D768" s="66" t="s">
        <v>864</v>
      </c>
      <c r="E768" s="67" t="s">
        <v>329</v>
      </c>
      <c r="F768" s="66"/>
      <c r="G768" s="68" t="s">
        <v>1103</v>
      </c>
      <c r="H768" s="26"/>
      <c r="I768" s="26"/>
      <c r="J768" s="27">
        <v>1</v>
      </c>
      <c r="K768" s="29"/>
      <c r="L768" s="75"/>
      <c r="M768" s="28" t="str">
        <f>IF(L768&lt;&gt;"",($W768*$W$15+$Y768*$Y$15+$Z768*$Z$15+$AA768*$AA$15+$AB768*$AB$15+$AC768*$AC$15+$AD768*$AD$15)/SUM($W$15:$AD$15),"")</f>
        <v/>
      </c>
      <c r="N768" s="75"/>
      <c r="O768" s="28" t="str">
        <f>IF(N768&lt;&gt;"",($W768*$W$15+$X768*$X$15+$Y768*$Y$15+$Z768*$Z$15+$AA768*$AA$15+$AB768*$AB$15+$AC768*$AC$15+$AD768*$AD$15)/SUM($W$15:$AD$15),"")</f>
        <v/>
      </c>
      <c r="P768" s="75">
        <v>2</v>
      </c>
      <c r="Q768" s="28">
        <f>IF(P768&lt;&gt;"",($W768*$W$15+$X768*$X$15+$Y768*$Y$15+$Z768*$Z$15+$AA768*$AA$15+$AB768*$AB$15+$AC768*$AC$15+$AD768*$AD$15)/SUM($W$15:$AD$15),"")</f>
        <v>0</v>
      </c>
      <c r="R768" s="75"/>
      <c r="S768" s="28" t="str">
        <f>IF(R768&lt;&gt;"",($W768*$W$15+$X768*$X$15+$Y768*$Y$15+$Z768*$Z$15+$AA768*$AA$15+$AB768*$AB$15+$AC768*$AC$15+$AD768*$AD$15)/SUM($W$15:$AD$15),"")</f>
        <v/>
      </c>
      <c r="T768" s="75"/>
      <c r="U768" s="28" t="str">
        <f>IF(T768&lt;&gt;"",($W768*$W$15+$X768*$X$15+$Y768*$Y$15+$Z768*$Z$15+$AA768*$AA$15+$AB768*$AB$15+$AC768*$AC$15+$AD768*$AD$15)/SUM($W$15:$AD$15),"")</f>
        <v/>
      </c>
      <c r="V768" s="30"/>
      <c r="W768" s="78">
        <v>0</v>
      </c>
      <c r="X768" s="78">
        <v>0</v>
      </c>
      <c r="Y768" s="78">
        <v>0</v>
      </c>
      <c r="Z768" s="78">
        <v>0</v>
      </c>
      <c r="AA768" s="78">
        <v>0</v>
      </c>
      <c r="AB768" s="78">
        <v>0</v>
      </c>
      <c r="AC768" s="78">
        <v>0</v>
      </c>
      <c r="AD768" s="78">
        <v>0</v>
      </c>
      <c r="AE768" s="31"/>
    </row>
    <row r="769" spans="1:31" s="40" customFormat="1" ht="25.5" outlineLevel="1" x14ac:dyDescent="0.25">
      <c r="A769" s="57">
        <v>806</v>
      </c>
      <c r="B769" s="65" t="s">
        <v>341</v>
      </c>
      <c r="C769" s="65" t="s">
        <v>323</v>
      </c>
      <c r="D769" s="66" t="s">
        <v>865</v>
      </c>
      <c r="E769" s="67" t="s">
        <v>329</v>
      </c>
      <c r="F769" s="66"/>
      <c r="G769" s="68" t="s">
        <v>1103</v>
      </c>
      <c r="H769" s="26"/>
      <c r="I769" s="26"/>
      <c r="J769" s="27">
        <v>1</v>
      </c>
      <c r="K769" s="29"/>
      <c r="L769" s="75"/>
      <c r="M769" s="28" t="str">
        <f>IF(L769&lt;&gt;"",($W769*$W$15+$Y769*$Y$15+$Z769*$Z$15+$AA769*$AA$15+$AB769*$AB$15+$AC769*$AC$15+$AD769*$AD$15)/SUM($W$15:$AD$15),"")</f>
        <v/>
      </c>
      <c r="N769" s="75"/>
      <c r="O769" s="28" t="str">
        <f>IF(N769&lt;&gt;"",($W769*$W$15+$X769*$X$15+$Y769*$Y$15+$Z769*$Z$15+$AA769*$AA$15+$AB769*$AB$15+$AC769*$AC$15+$AD769*$AD$15)/SUM($W$15:$AD$15),"")</f>
        <v/>
      </c>
      <c r="P769" s="75">
        <v>2</v>
      </c>
      <c r="Q769" s="28">
        <f>IF(P769&lt;&gt;"",($W769*$W$15+$X769*$X$15+$Y769*$Y$15+$Z769*$Z$15+$AA769*$AA$15+$AB769*$AB$15+$AC769*$AC$15+$AD769*$AD$15)/SUM($W$15:$AD$15),"")</f>
        <v>0</v>
      </c>
      <c r="R769" s="75"/>
      <c r="S769" s="28" t="str">
        <f>IF(R769&lt;&gt;"",($W769*$W$15+$X769*$X$15+$Y769*$Y$15+$Z769*$Z$15+$AA769*$AA$15+$AB769*$AB$15+$AC769*$AC$15+$AD769*$AD$15)/SUM($W$15:$AD$15),"")</f>
        <v/>
      </c>
      <c r="T769" s="75"/>
      <c r="U769" s="28" t="str">
        <f>IF(T769&lt;&gt;"",($W769*$W$15+$X769*$X$15+$Y769*$Y$15+$Z769*$Z$15+$AA769*$AA$15+$AB769*$AB$15+$AC769*$AC$15+$AD769*$AD$15)/SUM($W$15:$AD$15),"")</f>
        <v/>
      </c>
      <c r="V769" s="30"/>
      <c r="W769" s="78">
        <v>0</v>
      </c>
      <c r="X769" s="78">
        <v>0</v>
      </c>
      <c r="Y769" s="78">
        <v>0</v>
      </c>
      <c r="Z769" s="78">
        <v>0</v>
      </c>
      <c r="AA769" s="78">
        <v>0</v>
      </c>
      <c r="AB769" s="78">
        <v>0</v>
      </c>
      <c r="AC769" s="78">
        <v>0</v>
      </c>
      <c r="AD769" s="78">
        <v>0</v>
      </c>
      <c r="AE769" s="31"/>
    </row>
    <row r="770" spans="1:31" s="40" customFormat="1" ht="25.5" outlineLevel="1" x14ac:dyDescent="0.25">
      <c r="A770" s="57">
        <v>807</v>
      </c>
      <c r="B770" s="65" t="s">
        <v>341</v>
      </c>
      <c r="C770" s="65" t="s">
        <v>323</v>
      </c>
      <c r="D770" s="66" t="s">
        <v>866</v>
      </c>
      <c r="E770" s="67" t="s">
        <v>329</v>
      </c>
      <c r="F770" s="66"/>
      <c r="G770" s="68" t="s">
        <v>1103</v>
      </c>
      <c r="H770" s="26"/>
      <c r="I770" s="26"/>
      <c r="J770" s="27">
        <v>1</v>
      </c>
      <c r="K770" s="29"/>
      <c r="L770" s="75"/>
      <c r="M770" s="28" t="str">
        <f>IF(L770&lt;&gt;"",($W770*$W$15+$Y770*$Y$15+$Z770*$Z$15+$AA770*$AA$15+$AB770*$AB$15+$AC770*$AC$15+$AD770*$AD$15)/SUM($W$15:$AD$15),"")</f>
        <v/>
      </c>
      <c r="N770" s="75"/>
      <c r="O770" s="28" t="str">
        <f>IF(N770&lt;&gt;"",($W770*$W$15+$X770*$X$15+$Y770*$Y$15+$Z770*$Z$15+$AA770*$AA$15+$AB770*$AB$15+$AC770*$AC$15+$AD770*$AD$15)/SUM($W$15:$AD$15),"")</f>
        <v/>
      </c>
      <c r="P770" s="75">
        <v>2</v>
      </c>
      <c r="Q770" s="28">
        <f>IF(P770&lt;&gt;"",($W770*$W$15+$X770*$X$15+$Y770*$Y$15+$Z770*$Z$15+$AA770*$AA$15+$AB770*$AB$15+$AC770*$AC$15+$AD770*$AD$15)/SUM($W$15:$AD$15),"")</f>
        <v>0</v>
      </c>
      <c r="R770" s="75"/>
      <c r="S770" s="28" t="str">
        <f>IF(R770&lt;&gt;"",($W770*$W$15+$X770*$X$15+$Y770*$Y$15+$Z770*$Z$15+$AA770*$AA$15+$AB770*$AB$15+$AC770*$AC$15+$AD770*$AD$15)/SUM($W$15:$AD$15),"")</f>
        <v/>
      </c>
      <c r="T770" s="75"/>
      <c r="U770" s="28" t="str">
        <f>IF(T770&lt;&gt;"",($W770*$W$15+$X770*$X$15+$Y770*$Y$15+$Z770*$Z$15+$AA770*$AA$15+$AB770*$AB$15+$AC770*$AC$15+$AD770*$AD$15)/SUM($W$15:$AD$15),"")</f>
        <v/>
      </c>
      <c r="V770" s="30"/>
      <c r="W770" s="78">
        <v>0</v>
      </c>
      <c r="X770" s="78">
        <v>0</v>
      </c>
      <c r="Y770" s="78">
        <v>0</v>
      </c>
      <c r="Z770" s="78">
        <v>0</v>
      </c>
      <c r="AA770" s="78">
        <v>0</v>
      </c>
      <c r="AB770" s="78">
        <v>0</v>
      </c>
      <c r="AC770" s="78">
        <v>0</v>
      </c>
      <c r="AD770" s="78">
        <v>0</v>
      </c>
      <c r="AE770" s="31"/>
    </row>
    <row r="771" spans="1:31" s="40" customFormat="1" ht="25.5" outlineLevel="1" x14ac:dyDescent="0.25">
      <c r="A771" s="57">
        <v>808</v>
      </c>
      <c r="B771" s="65" t="s">
        <v>341</v>
      </c>
      <c r="C771" s="65" t="s">
        <v>323</v>
      </c>
      <c r="D771" s="66" t="s">
        <v>867</v>
      </c>
      <c r="E771" s="67" t="s">
        <v>329</v>
      </c>
      <c r="F771" s="66"/>
      <c r="G771" s="68" t="s">
        <v>1103</v>
      </c>
      <c r="H771" s="26"/>
      <c r="I771" s="26"/>
      <c r="J771" s="27">
        <v>1</v>
      </c>
      <c r="K771" s="29"/>
      <c r="L771" s="75"/>
      <c r="M771" s="28" t="str">
        <f>IF(L771&lt;&gt;"",($W771*$W$15+$Y771*$Y$15+$Z771*$Z$15+$AA771*$AA$15+$AB771*$AB$15+$AC771*$AC$15+$AD771*$AD$15)/SUM($W$15:$AD$15),"")</f>
        <v/>
      </c>
      <c r="N771" s="75"/>
      <c r="O771" s="28" t="str">
        <f>IF(N771&lt;&gt;"",($W771*$W$15+$X771*$X$15+$Y771*$Y$15+$Z771*$Z$15+$AA771*$AA$15+$AB771*$AB$15+$AC771*$AC$15+$AD771*$AD$15)/SUM($W$15:$AD$15),"")</f>
        <v/>
      </c>
      <c r="P771" s="75">
        <v>2</v>
      </c>
      <c r="Q771" s="28">
        <f>IF(P771&lt;&gt;"",($W771*$W$15+$X771*$X$15+$Y771*$Y$15+$Z771*$Z$15+$AA771*$AA$15+$AB771*$AB$15+$AC771*$AC$15+$AD771*$AD$15)/SUM($W$15:$AD$15),"")</f>
        <v>0</v>
      </c>
      <c r="R771" s="75"/>
      <c r="S771" s="28" t="str">
        <f>IF(R771&lt;&gt;"",($W771*$W$15+$X771*$X$15+$Y771*$Y$15+$Z771*$Z$15+$AA771*$AA$15+$AB771*$AB$15+$AC771*$AC$15+$AD771*$AD$15)/SUM($W$15:$AD$15),"")</f>
        <v/>
      </c>
      <c r="T771" s="75"/>
      <c r="U771" s="28" t="str">
        <f>IF(T771&lt;&gt;"",($W771*$W$15+$X771*$X$15+$Y771*$Y$15+$Z771*$Z$15+$AA771*$AA$15+$AB771*$AB$15+$AC771*$AC$15+$AD771*$AD$15)/SUM($W$15:$AD$15),"")</f>
        <v/>
      </c>
      <c r="V771" s="30"/>
      <c r="W771" s="78">
        <v>0</v>
      </c>
      <c r="X771" s="78">
        <v>0</v>
      </c>
      <c r="Y771" s="78">
        <v>0</v>
      </c>
      <c r="Z771" s="78">
        <v>0</v>
      </c>
      <c r="AA771" s="78">
        <v>0</v>
      </c>
      <c r="AB771" s="78">
        <v>0</v>
      </c>
      <c r="AC771" s="78">
        <v>0</v>
      </c>
      <c r="AD771" s="78">
        <v>0</v>
      </c>
      <c r="AE771" s="31"/>
    </row>
    <row r="772" spans="1:31" s="40" customFormat="1" ht="25.5" outlineLevel="1" x14ac:dyDescent="0.25">
      <c r="A772" s="57">
        <v>809</v>
      </c>
      <c r="B772" s="65" t="s">
        <v>341</v>
      </c>
      <c r="C772" s="65" t="s">
        <v>323</v>
      </c>
      <c r="D772" s="66" t="s">
        <v>868</v>
      </c>
      <c r="E772" s="67" t="s">
        <v>329</v>
      </c>
      <c r="F772" s="66"/>
      <c r="G772" s="68" t="s">
        <v>1103</v>
      </c>
      <c r="H772" s="26"/>
      <c r="I772" s="26"/>
      <c r="J772" s="27">
        <v>1</v>
      </c>
      <c r="K772" s="29"/>
      <c r="L772" s="75"/>
      <c r="M772" s="28" t="str">
        <f t="shared" si="109"/>
        <v/>
      </c>
      <c r="N772" s="75"/>
      <c r="O772" s="28" t="str">
        <f t="shared" si="110"/>
        <v/>
      </c>
      <c r="P772" s="75">
        <v>2</v>
      </c>
      <c r="Q772" s="28">
        <f t="shared" si="111"/>
        <v>0</v>
      </c>
      <c r="R772" s="75"/>
      <c r="S772" s="28" t="str">
        <f t="shared" si="112"/>
        <v/>
      </c>
      <c r="T772" s="75"/>
      <c r="U772" s="28" t="str">
        <f t="shared" si="113"/>
        <v/>
      </c>
      <c r="V772" s="30"/>
      <c r="W772" s="78">
        <v>0</v>
      </c>
      <c r="X772" s="78">
        <v>0</v>
      </c>
      <c r="Y772" s="78">
        <v>0</v>
      </c>
      <c r="Z772" s="78">
        <v>0</v>
      </c>
      <c r="AA772" s="78">
        <v>0</v>
      </c>
      <c r="AB772" s="78">
        <v>0</v>
      </c>
      <c r="AC772" s="78">
        <v>0</v>
      </c>
      <c r="AD772" s="78">
        <v>0</v>
      </c>
      <c r="AE772" s="31"/>
    </row>
    <row r="773" spans="1:31" s="40" customFormat="1" ht="25.5" outlineLevel="1" x14ac:dyDescent="0.25">
      <c r="A773" s="57">
        <v>810</v>
      </c>
      <c r="B773" s="65" t="s">
        <v>341</v>
      </c>
      <c r="C773" s="65" t="s">
        <v>323</v>
      </c>
      <c r="D773" s="66" t="s">
        <v>869</v>
      </c>
      <c r="E773" s="67" t="s">
        <v>329</v>
      </c>
      <c r="F773" s="66"/>
      <c r="G773" s="68" t="s">
        <v>1103</v>
      </c>
      <c r="H773" s="26"/>
      <c r="I773" s="26"/>
      <c r="J773" s="27">
        <v>1</v>
      </c>
      <c r="K773" s="29"/>
      <c r="L773" s="75"/>
      <c r="M773" s="28" t="str">
        <f t="shared" si="109"/>
        <v/>
      </c>
      <c r="N773" s="75"/>
      <c r="O773" s="28" t="str">
        <f t="shared" si="110"/>
        <v/>
      </c>
      <c r="P773" s="75">
        <v>2</v>
      </c>
      <c r="Q773" s="28">
        <f t="shared" si="111"/>
        <v>0</v>
      </c>
      <c r="R773" s="75"/>
      <c r="S773" s="28" t="str">
        <f t="shared" si="112"/>
        <v/>
      </c>
      <c r="T773" s="75"/>
      <c r="U773" s="28" t="str">
        <f t="shared" si="113"/>
        <v/>
      </c>
      <c r="V773" s="30"/>
      <c r="W773" s="78">
        <v>0</v>
      </c>
      <c r="X773" s="78">
        <v>0</v>
      </c>
      <c r="Y773" s="78">
        <v>0</v>
      </c>
      <c r="Z773" s="78">
        <v>0</v>
      </c>
      <c r="AA773" s="78">
        <v>0</v>
      </c>
      <c r="AB773" s="78">
        <v>0</v>
      </c>
      <c r="AC773" s="78">
        <v>0</v>
      </c>
      <c r="AD773" s="78">
        <v>0</v>
      </c>
      <c r="AE773" s="31"/>
    </row>
    <row r="774" spans="1:31" s="40" customFormat="1" ht="25.5" outlineLevel="1" x14ac:dyDescent="0.25">
      <c r="A774" s="57">
        <v>811</v>
      </c>
      <c r="B774" s="65" t="s">
        <v>341</v>
      </c>
      <c r="C774" s="65" t="s">
        <v>323</v>
      </c>
      <c r="D774" s="66" t="s">
        <v>870</v>
      </c>
      <c r="E774" s="67" t="s">
        <v>329</v>
      </c>
      <c r="F774" s="66"/>
      <c r="G774" s="68" t="s">
        <v>1103</v>
      </c>
      <c r="H774" s="26"/>
      <c r="I774" s="26"/>
      <c r="J774" s="27">
        <v>1</v>
      </c>
      <c r="K774" s="29"/>
      <c r="L774" s="75"/>
      <c r="M774" s="28" t="str">
        <f t="shared" si="109"/>
        <v/>
      </c>
      <c r="N774" s="75"/>
      <c r="O774" s="28" t="str">
        <f t="shared" si="110"/>
        <v/>
      </c>
      <c r="P774" s="75">
        <v>2</v>
      </c>
      <c r="Q774" s="28">
        <f t="shared" si="111"/>
        <v>0</v>
      </c>
      <c r="R774" s="75"/>
      <c r="S774" s="28" t="str">
        <f t="shared" si="112"/>
        <v/>
      </c>
      <c r="T774" s="75"/>
      <c r="U774" s="28" t="str">
        <f t="shared" si="113"/>
        <v/>
      </c>
      <c r="V774" s="30"/>
      <c r="W774" s="78">
        <v>0</v>
      </c>
      <c r="X774" s="78">
        <v>0</v>
      </c>
      <c r="Y774" s="78">
        <v>0</v>
      </c>
      <c r="Z774" s="78">
        <v>0</v>
      </c>
      <c r="AA774" s="78">
        <v>0</v>
      </c>
      <c r="AB774" s="78">
        <v>0</v>
      </c>
      <c r="AC774" s="78">
        <v>0</v>
      </c>
      <c r="AD774" s="78">
        <v>0</v>
      </c>
      <c r="AE774" s="31"/>
    </row>
    <row r="775" spans="1:31" s="40" customFormat="1" ht="25.5" outlineLevel="1" x14ac:dyDescent="0.25">
      <c r="A775" s="57">
        <v>812</v>
      </c>
      <c r="B775" s="65" t="s">
        <v>341</v>
      </c>
      <c r="C775" s="65" t="s">
        <v>323</v>
      </c>
      <c r="D775" s="66" t="s">
        <v>871</v>
      </c>
      <c r="E775" s="67" t="s">
        <v>329</v>
      </c>
      <c r="F775" s="66"/>
      <c r="G775" s="68" t="s">
        <v>1103</v>
      </c>
      <c r="H775" s="26"/>
      <c r="I775" s="26"/>
      <c r="J775" s="27">
        <v>1</v>
      </c>
      <c r="K775" s="29"/>
      <c r="L775" s="75"/>
      <c r="M775" s="28" t="str">
        <f t="shared" si="109"/>
        <v/>
      </c>
      <c r="N775" s="75"/>
      <c r="O775" s="28" t="str">
        <f t="shared" si="110"/>
        <v/>
      </c>
      <c r="P775" s="75">
        <v>2</v>
      </c>
      <c r="Q775" s="28">
        <f t="shared" si="111"/>
        <v>0</v>
      </c>
      <c r="R775" s="75"/>
      <c r="S775" s="28" t="str">
        <f t="shared" si="112"/>
        <v/>
      </c>
      <c r="T775" s="75"/>
      <c r="U775" s="28" t="str">
        <f t="shared" si="113"/>
        <v/>
      </c>
      <c r="V775" s="30"/>
      <c r="W775" s="78">
        <v>0</v>
      </c>
      <c r="X775" s="78">
        <v>0</v>
      </c>
      <c r="Y775" s="78">
        <v>0</v>
      </c>
      <c r="Z775" s="78">
        <v>0</v>
      </c>
      <c r="AA775" s="78">
        <v>0</v>
      </c>
      <c r="AB775" s="78">
        <v>0</v>
      </c>
      <c r="AC775" s="78">
        <v>0</v>
      </c>
      <c r="AD775" s="78">
        <v>0</v>
      </c>
      <c r="AE775" s="31"/>
    </row>
    <row r="776" spans="1:31" s="40" customFormat="1" ht="25.5" outlineLevel="1" x14ac:dyDescent="0.25">
      <c r="A776" s="57">
        <v>813</v>
      </c>
      <c r="B776" s="65" t="s">
        <v>341</v>
      </c>
      <c r="C776" s="65" t="s">
        <v>323</v>
      </c>
      <c r="D776" s="66" t="s">
        <v>872</v>
      </c>
      <c r="E776" s="67" t="s">
        <v>329</v>
      </c>
      <c r="F776" s="66"/>
      <c r="G776" s="68" t="s">
        <v>1103</v>
      </c>
      <c r="H776" s="26"/>
      <c r="I776" s="26"/>
      <c r="J776" s="27">
        <v>1</v>
      </c>
      <c r="K776" s="29"/>
      <c r="L776" s="75"/>
      <c r="M776" s="28" t="str">
        <f t="shared" si="109"/>
        <v/>
      </c>
      <c r="N776" s="75"/>
      <c r="O776" s="28" t="str">
        <f t="shared" si="110"/>
        <v/>
      </c>
      <c r="P776" s="75">
        <v>2</v>
      </c>
      <c r="Q776" s="28">
        <f t="shared" si="111"/>
        <v>0</v>
      </c>
      <c r="R776" s="75"/>
      <c r="S776" s="28" t="str">
        <f t="shared" si="112"/>
        <v/>
      </c>
      <c r="T776" s="75"/>
      <c r="U776" s="28" t="str">
        <f t="shared" si="113"/>
        <v/>
      </c>
      <c r="V776" s="30"/>
      <c r="W776" s="78">
        <v>0</v>
      </c>
      <c r="X776" s="78">
        <v>0</v>
      </c>
      <c r="Y776" s="78">
        <v>0</v>
      </c>
      <c r="Z776" s="78">
        <v>0</v>
      </c>
      <c r="AA776" s="78">
        <v>0</v>
      </c>
      <c r="AB776" s="78">
        <v>0</v>
      </c>
      <c r="AC776" s="78">
        <v>0</v>
      </c>
      <c r="AD776" s="78">
        <v>0</v>
      </c>
      <c r="AE776" s="31"/>
    </row>
    <row r="777" spans="1:31" s="40" customFormat="1" ht="25.5" outlineLevel="1" x14ac:dyDescent="0.25">
      <c r="A777" s="57">
        <v>814</v>
      </c>
      <c r="B777" s="65" t="s">
        <v>341</v>
      </c>
      <c r="C777" s="65" t="s">
        <v>323</v>
      </c>
      <c r="D777" s="66" t="s">
        <v>873</v>
      </c>
      <c r="E777" s="67" t="s">
        <v>329</v>
      </c>
      <c r="F777" s="66"/>
      <c r="G777" s="68" t="s">
        <v>1103</v>
      </c>
      <c r="H777" s="26"/>
      <c r="I777" s="26"/>
      <c r="J777" s="27">
        <v>1</v>
      </c>
      <c r="K777" s="29"/>
      <c r="L777" s="75"/>
      <c r="M777" s="28" t="str">
        <f t="shared" ref="M777:M784" si="114">IF(L777&lt;&gt;"",($W777*$W$15+$Y777*$Y$15+$Z777*$Z$15+$AA777*$AA$15+$AB777*$AB$15+$AC777*$AC$15+$AD777*$AD$15)/SUM($W$15:$AD$15),"")</f>
        <v/>
      </c>
      <c r="N777" s="75"/>
      <c r="O777" s="28" t="str">
        <f t="shared" ref="O777:O784" si="115">IF(N777&lt;&gt;"",($W777*$W$15+$X777*$X$15+$Y777*$Y$15+$Z777*$Z$15+$AA777*$AA$15+$AB777*$AB$15+$AC777*$AC$15+$AD777*$AD$15)/SUM($W$15:$AD$15),"")</f>
        <v/>
      </c>
      <c r="P777" s="75">
        <v>2</v>
      </c>
      <c r="Q777" s="28">
        <f t="shared" ref="Q777:Q784" si="116">IF(P777&lt;&gt;"",($W777*$W$15+$X777*$X$15+$Y777*$Y$15+$Z777*$Z$15+$AA777*$AA$15+$AB777*$AB$15+$AC777*$AC$15+$AD777*$AD$15)/SUM($W$15:$AD$15),"")</f>
        <v>0</v>
      </c>
      <c r="R777" s="75"/>
      <c r="S777" s="28" t="str">
        <f t="shared" ref="S777:S784" si="117">IF(R777&lt;&gt;"",($W777*$W$15+$X777*$X$15+$Y777*$Y$15+$Z777*$Z$15+$AA777*$AA$15+$AB777*$AB$15+$AC777*$AC$15+$AD777*$AD$15)/SUM($W$15:$AD$15),"")</f>
        <v/>
      </c>
      <c r="T777" s="75"/>
      <c r="U777" s="28" t="str">
        <f t="shared" ref="U777:U784" si="118">IF(T777&lt;&gt;"",($W777*$W$15+$X777*$X$15+$Y777*$Y$15+$Z777*$Z$15+$AA777*$AA$15+$AB777*$AB$15+$AC777*$AC$15+$AD777*$AD$15)/SUM($W$15:$AD$15),"")</f>
        <v/>
      </c>
      <c r="V777" s="30"/>
      <c r="W777" s="78">
        <v>0</v>
      </c>
      <c r="X777" s="78">
        <v>0</v>
      </c>
      <c r="Y777" s="78">
        <v>0</v>
      </c>
      <c r="Z777" s="78">
        <v>0</v>
      </c>
      <c r="AA777" s="78">
        <v>0</v>
      </c>
      <c r="AB777" s="78">
        <v>0</v>
      </c>
      <c r="AC777" s="78">
        <v>0</v>
      </c>
      <c r="AD777" s="78">
        <v>0</v>
      </c>
      <c r="AE777" s="31"/>
    </row>
    <row r="778" spans="1:31" s="40" customFormat="1" ht="25.5" outlineLevel="1" x14ac:dyDescent="0.25">
      <c r="A778" s="57">
        <v>815</v>
      </c>
      <c r="B778" s="65" t="s">
        <v>341</v>
      </c>
      <c r="C778" s="65" t="s">
        <v>323</v>
      </c>
      <c r="D778" s="66" t="s">
        <v>874</v>
      </c>
      <c r="E778" s="67" t="s">
        <v>329</v>
      </c>
      <c r="F778" s="66"/>
      <c r="G778" s="68" t="s">
        <v>1103</v>
      </c>
      <c r="H778" s="26"/>
      <c r="I778" s="26"/>
      <c r="J778" s="27">
        <v>1</v>
      </c>
      <c r="K778" s="29"/>
      <c r="L778" s="75"/>
      <c r="M778" s="28" t="str">
        <f t="shared" si="114"/>
        <v/>
      </c>
      <c r="N778" s="75"/>
      <c r="O778" s="28" t="str">
        <f t="shared" si="115"/>
        <v/>
      </c>
      <c r="P778" s="75">
        <v>2</v>
      </c>
      <c r="Q778" s="28">
        <f t="shared" si="116"/>
        <v>0</v>
      </c>
      <c r="R778" s="75"/>
      <c r="S778" s="28" t="str">
        <f t="shared" si="117"/>
        <v/>
      </c>
      <c r="T778" s="75"/>
      <c r="U778" s="28" t="str">
        <f t="shared" si="118"/>
        <v/>
      </c>
      <c r="V778" s="30"/>
      <c r="W778" s="78">
        <v>0</v>
      </c>
      <c r="X778" s="78">
        <v>0</v>
      </c>
      <c r="Y778" s="78">
        <v>0</v>
      </c>
      <c r="Z778" s="78">
        <v>0</v>
      </c>
      <c r="AA778" s="78">
        <v>0</v>
      </c>
      <c r="AB778" s="78">
        <v>0</v>
      </c>
      <c r="AC778" s="78">
        <v>0</v>
      </c>
      <c r="AD778" s="78">
        <v>0</v>
      </c>
      <c r="AE778" s="31"/>
    </row>
    <row r="779" spans="1:31" s="40" customFormat="1" ht="25.5" outlineLevel="1" x14ac:dyDescent="0.25">
      <c r="A779" s="57">
        <v>816</v>
      </c>
      <c r="B779" s="65" t="s">
        <v>341</v>
      </c>
      <c r="C779" s="65" t="s">
        <v>323</v>
      </c>
      <c r="D779" s="66" t="s">
        <v>875</v>
      </c>
      <c r="E779" s="67" t="s">
        <v>329</v>
      </c>
      <c r="F779" s="66"/>
      <c r="G779" s="68" t="s">
        <v>1103</v>
      </c>
      <c r="H779" s="26"/>
      <c r="I779" s="26"/>
      <c r="J779" s="27">
        <v>1</v>
      </c>
      <c r="K779" s="29"/>
      <c r="L779" s="75"/>
      <c r="M779" s="28" t="str">
        <f t="shared" si="114"/>
        <v/>
      </c>
      <c r="N779" s="75"/>
      <c r="O779" s="28" t="str">
        <f t="shared" si="115"/>
        <v/>
      </c>
      <c r="P779" s="75">
        <v>2</v>
      </c>
      <c r="Q779" s="28">
        <f t="shared" si="116"/>
        <v>0</v>
      </c>
      <c r="R779" s="75"/>
      <c r="S779" s="28" t="str">
        <f t="shared" si="117"/>
        <v/>
      </c>
      <c r="T779" s="75"/>
      <c r="U779" s="28" t="str">
        <f t="shared" si="118"/>
        <v/>
      </c>
      <c r="V779" s="30"/>
      <c r="W779" s="78">
        <v>0</v>
      </c>
      <c r="X779" s="78">
        <v>0</v>
      </c>
      <c r="Y779" s="78">
        <v>0</v>
      </c>
      <c r="Z779" s="78">
        <v>0</v>
      </c>
      <c r="AA779" s="78">
        <v>0</v>
      </c>
      <c r="AB779" s="78">
        <v>0</v>
      </c>
      <c r="AC779" s="78">
        <v>0</v>
      </c>
      <c r="AD779" s="78">
        <v>0</v>
      </c>
      <c r="AE779" s="31"/>
    </row>
    <row r="780" spans="1:31" s="40" customFormat="1" ht="25.5" outlineLevel="1" x14ac:dyDescent="0.25">
      <c r="A780" s="57">
        <v>817</v>
      </c>
      <c r="B780" s="65" t="s">
        <v>341</v>
      </c>
      <c r="C780" s="65" t="s">
        <v>323</v>
      </c>
      <c r="D780" s="66" t="s">
        <v>876</v>
      </c>
      <c r="E780" s="67" t="s">
        <v>329</v>
      </c>
      <c r="F780" s="66"/>
      <c r="G780" s="68" t="s">
        <v>1103</v>
      </c>
      <c r="H780" s="26"/>
      <c r="I780" s="26"/>
      <c r="J780" s="27">
        <v>1</v>
      </c>
      <c r="K780" s="29"/>
      <c r="L780" s="75"/>
      <c r="M780" s="28" t="str">
        <f t="shared" si="114"/>
        <v/>
      </c>
      <c r="N780" s="75"/>
      <c r="O780" s="28" t="str">
        <f t="shared" si="115"/>
        <v/>
      </c>
      <c r="P780" s="75">
        <v>2</v>
      </c>
      <c r="Q780" s="28">
        <f t="shared" si="116"/>
        <v>0</v>
      </c>
      <c r="R780" s="75"/>
      <c r="S780" s="28" t="str">
        <f t="shared" si="117"/>
        <v/>
      </c>
      <c r="T780" s="75"/>
      <c r="U780" s="28" t="str">
        <f t="shared" si="118"/>
        <v/>
      </c>
      <c r="V780" s="30"/>
      <c r="W780" s="78">
        <v>0</v>
      </c>
      <c r="X780" s="78">
        <v>0</v>
      </c>
      <c r="Y780" s="78">
        <v>0</v>
      </c>
      <c r="Z780" s="78">
        <v>0</v>
      </c>
      <c r="AA780" s="78">
        <v>0</v>
      </c>
      <c r="AB780" s="78">
        <v>0</v>
      </c>
      <c r="AC780" s="78">
        <v>0</v>
      </c>
      <c r="AD780" s="78">
        <v>0</v>
      </c>
      <c r="AE780" s="31"/>
    </row>
    <row r="781" spans="1:31" s="40" customFormat="1" ht="25.5" outlineLevel="1" x14ac:dyDescent="0.25">
      <c r="A781" s="57">
        <v>818</v>
      </c>
      <c r="B781" s="65" t="s">
        <v>341</v>
      </c>
      <c r="C781" s="65" t="s">
        <v>323</v>
      </c>
      <c r="D781" s="66" t="s">
        <v>877</v>
      </c>
      <c r="E781" s="67" t="s">
        <v>329</v>
      </c>
      <c r="F781" s="66"/>
      <c r="G781" s="68" t="s">
        <v>1103</v>
      </c>
      <c r="H781" s="26"/>
      <c r="I781" s="26"/>
      <c r="J781" s="27">
        <v>1</v>
      </c>
      <c r="K781" s="29"/>
      <c r="L781" s="75"/>
      <c r="M781" s="28" t="str">
        <f t="shared" si="114"/>
        <v/>
      </c>
      <c r="N781" s="75"/>
      <c r="O781" s="28" t="str">
        <f t="shared" si="115"/>
        <v/>
      </c>
      <c r="P781" s="75">
        <v>2</v>
      </c>
      <c r="Q781" s="28">
        <f t="shared" si="116"/>
        <v>0</v>
      </c>
      <c r="R781" s="75"/>
      <c r="S781" s="28" t="str">
        <f t="shared" si="117"/>
        <v/>
      </c>
      <c r="T781" s="75"/>
      <c r="U781" s="28" t="str">
        <f t="shared" si="118"/>
        <v/>
      </c>
      <c r="V781" s="30"/>
      <c r="W781" s="78">
        <v>0</v>
      </c>
      <c r="X781" s="78">
        <v>0</v>
      </c>
      <c r="Y781" s="78">
        <v>0</v>
      </c>
      <c r="Z781" s="78">
        <v>0</v>
      </c>
      <c r="AA781" s="78">
        <v>0</v>
      </c>
      <c r="AB781" s="78">
        <v>0</v>
      </c>
      <c r="AC781" s="78">
        <v>0</v>
      </c>
      <c r="AD781" s="78">
        <v>0</v>
      </c>
      <c r="AE781" s="31"/>
    </row>
    <row r="782" spans="1:31" s="40" customFormat="1" ht="25.5" outlineLevel="1" x14ac:dyDescent="0.25">
      <c r="A782" s="57">
        <v>819</v>
      </c>
      <c r="B782" s="65" t="s">
        <v>341</v>
      </c>
      <c r="C782" s="65" t="s">
        <v>323</v>
      </c>
      <c r="D782" s="66" t="s">
        <v>878</v>
      </c>
      <c r="E782" s="67" t="s">
        <v>329</v>
      </c>
      <c r="F782" s="66"/>
      <c r="G782" s="68" t="s">
        <v>1103</v>
      </c>
      <c r="H782" s="26"/>
      <c r="I782" s="26"/>
      <c r="J782" s="27">
        <v>1</v>
      </c>
      <c r="K782" s="29"/>
      <c r="L782" s="75"/>
      <c r="M782" s="28" t="str">
        <f t="shared" si="114"/>
        <v/>
      </c>
      <c r="N782" s="75"/>
      <c r="O782" s="28" t="str">
        <f t="shared" si="115"/>
        <v/>
      </c>
      <c r="P782" s="75">
        <v>2</v>
      </c>
      <c r="Q782" s="28">
        <f t="shared" si="116"/>
        <v>0</v>
      </c>
      <c r="R782" s="75"/>
      <c r="S782" s="28" t="str">
        <f t="shared" si="117"/>
        <v/>
      </c>
      <c r="T782" s="75"/>
      <c r="U782" s="28" t="str">
        <f t="shared" si="118"/>
        <v/>
      </c>
      <c r="V782" s="30"/>
      <c r="W782" s="78">
        <v>0</v>
      </c>
      <c r="X782" s="78">
        <v>0</v>
      </c>
      <c r="Y782" s="78">
        <v>0</v>
      </c>
      <c r="Z782" s="78">
        <v>0</v>
      </c>
      <c r="AA782" s="78">
        <v>0</v>
      </c>
      <c r="AB782" s="78">
        <v>0</v>
      </c>
      <c r="AC782" s="78">
        <v>0</v>
      </c>
      <c r="AD782" s="78">
        <v>0</v>
      </c>
      <c r="AE782" s="31"/>
    </row>
    <row r="783" spans="1:31" s="40" customFormat="1" ht="25.5" outlineLevel="1" x14ac:dyDescent="0.25">
      <c r="A783" s="57">
        <v>820</v>
      </c>
      <c r="B783" s="65" t="s">
        <v>341</v>
      </c>
      <c r="C783" s="65" t="s">
        <v>323</v>
      </c>
      <c r="D783" s="66" t="s">
        <v>879</v>
      </c>
      <c r="E783" s="67" t="s">
        <v>329</v>
      </c>
      <c r="F783" s="66"/>
      <c r="G783" s="68" t="s">
        <v>1103</v>
      </c>
      <c r="H783" s="26"/>
      <c r="I783" s="26"/>
      <c r="J783" s="27">
        <v>1</v>
      </c>
      <c r="K783" s="29"/>
      <c r="L783" s="75"/>
      <c r="M783" s="28" t="str">
        <f t="shared" si="114"/>
        <v/>
      </c>
      <c r="N783" s="75"/>
      <c r="O783" s="28" t="str">
        <f t="shared" si="115"/>
        <v/>
      </c>
      <c r="P783" s="75">
        <v>2</v>
      </c>
      <c r="Q783" s="28">
        <f t="shared" si="116"/>
        <v>0</v>
      </c>
      <c r="R783" s="75"/>
      <c r="S783" s="28" t="str">
        <f t="shared" si="117"/>
        <v/>
      </c>
      <c r="T783" s="75"/>
      <c r="U783" s="28" t="str">
        <f t="shared" si="118"/>
        <v/>
      </c>
      <c r="V783" s="30"/>
      <c r="W783" s="78">
        <v>0</v>
      </c>
      <c r="X783" s="78">
        <v>0</v>
      </c>
      <c r="Y783" s="78">
        <v>0</v>
      </c>
      <c r="Z783" s="78">
        <v>0</v>
      </c>
      <c r="AA783" s="78">
        <v>0</v>
      </c>
      <c r="AB783" s="78">
        <v>0</v>
      </c>
      <c r="AC783" s="78">
        <v>0</v>
      </c>
      <c r="AD783" s="78">
        <v>0</v>
      </c>
      <c r="AE783" s="31"/>
    </row>
    <row r="784" spans="1:31" s="40" customFormat="1" ht="25.5" outlineLevel="1" x14ac:dyDescent="0.25">
      <c r="A784" s="57">
        <v>821</v>
      </c>
      <c r="B784" s="65" t="s">
        <v>341</v>
      </c>
      <c r="C784" s="65" t="s">
        <v>323</v>
      </c>
      <c r="D784" s="66" t="s">
        <v>880</v>
      </c>
      <c r="E784" s="67" t="s">
        <v>329</v>
      </c>
      <c r="F784" s="66"/>
      <c r="G784" s="68" t="s">
        <v>1103</v>
      </c>
      <c r="H784" s="26"/>
      <c r="I784" s="26"/>
      <c r="J784" s="27">
        <v>1</v>
      </c>
      <c r="K784" s="29"/>
      <c r="L784" s="75"/>
      <c r="M784" s="28" t="str">
        <f t="shared" si="114"/>
        <v/>
      </c>
      <c r="N784" s="75"/>
      <c r="O784" s="28" t="str">
        <f t="shared" si="115"/>
        <v/>
      </c>
      <c r="P784" s="75">
        <v>2</v>
      </c>
      <c r="Q784" s="28">
        <f t="shared" si="116"/>
        <v>0</v>
      </c>
      <c r="R784" s="75"/>
      <c r="S784" s="28" t="str">
        <f t="shared" si="117"/>
        <v/>
      </c>
      <c r="T784" s="75"/>
      <c r="U784" s="28" t="str">
        <f t="shared" si="118"/>
        <v/>
      </c>
      <c r="V784" s="30"/>
      <c r="W784" s="78">
        <v>0</v>
      </c>
      <c r="X784" s="78">
        <v>0</v>
      </c>
      <c r="Y784" s="78">
        <v>0</v>
      </c>
      <c r="Z784" s="78">
        <v>0</v>
      </c>
      <c r="AA784" s="78">
        <v>0</v>
      </c>
      <c r="AB784" s="78">
        <v>0</v>
      </c>
      <c r="AC784" s="78">
        <v>0</v>
      </c>
      <c r="AD784" s="78">
        <v>0</v>
      </c>
      <c r="AE784" s="31"/>
    </row>
    <row r="785" spans="1:31" s="40" customFormat="1" ht="25.5" outlineLevel="1" x14ac:dyDescent="0.25">
      <c r="A785" s="57">
        <v>822</v>
      </c>
      <c r="B785" s="65" t="s">
        <v>341</v>
      </c>
      <c r="C785" s="65" t="s">
        <v>323</v>
      </c>
      <c r="D785" s="66" t="s">
        <v>881</v>
      </c>
      <c r="E785" s="67" t="s">
        <v>329</v>
      </c>
      <c r="F785" s="66"/>
      <c r="G785" s="68" t="s">
        <v>1103</v>
      </c>
      <c r="H785" s="26"/>
      <c r="I785" s="26"/>
      <c r="J785" s="27">
        <v>1</v>
      </c>
      <c r="K785" s="29"/>
      <c r="L785" s="75"/>
      <c r="M785" s="28" t="str">
        <f t="shared" ref="M785:M816" si="119">IF(L785&lt;&gt;"",($W785*$W$15+$Y785*$Y$15+$Z785*$Z$15+$AA785*$AA$15+$AB785*$AB$15+$AC785*$AC$15+$AD785*$AD$15)/SUM($W$15:$AD$15),"")</f>
        <v/>
      </c>
      <c r="N785" s="75"/>
      <c r="O785" s="28" t="str">
        <f t="shared" ref="O785:O816" si="120">IF(N785&lt;&gt;"",($W785*$W$15+$X785*$X$15+$Y785*$Y$15+$Z785*$Z$15+$AA785*$AA$15+$AB785*$AB$15+$AC785*$AC$15+$AD785*$AD$15)/SUM($W$15:$AD$15),"")</f>
        <v/>
      </c>
      <c r="P785" s="75">
        <v>2</v>
      </c>
      <c r="Q785" s="28">
        <f t="shared" ref="Q785:Q816" si="121">IF(P785&lt;&gt;"",($W785*$W$15+$X785*$X$15+$Y785*$Y$15+$Z785*$Z$15+$AA785*$AA$15+$AB785*$AB$15+$AC785*$AC$15+$AD785*$AD$15)/SUM($W$15:$AD$15),"")</f>
        <v>0</v>
      </c>
      <c r="R785" s="75"/>
      <c r="S785" s="28" t="str">
        <f t="shared" ref="S785:S816" si="122">IF(R785&lt;&gt;"",($W785*$W$15+$X785*$X$15+$Y785*$Y$15+$Z785*$Z$15+$AA785*$AA$15+$AB785*$AB$15+$AC785*$AC$15+$AD785*$AD$15)/SUM($W$15:$AD$15),"")</f>
        <v/>
      </c>
      <c r="T785" s="75"/>
      <c r="U785" s="28" t="str">
        <f t="shared" ref="U785:U816" si="123">IF(T785&lt;&gt;"",($W785*$W$15+$X785*$X$15+$Y785*$Y$15+$Z785*$Z$15+$AA785*$AA$15+$AB785*$AB$15+$AC785*$AC$15+$AD785*$AD$15)/SUM($W$15:$AD$15),"")</f>
        <v/>
      </c>
      <c r="V785" s="30"/>
      <c r="W785" s="78">
        <v>0</v>
      </c>
      <c r="X785" s="78">
        <v>0</v>
      </c>
      <c r="Y785" s="78">
        <v>0</v>
      </c>
      <c r="Z785" s="78">
        <v>0</v>
      </c>
      <c r="AA785" s="78">
        <v>0</v>
      </c>
      <c r="AB785" s="78">
        <v>0</v>
      </c>
      <c r="AC785" s="78">
        <v>0</v>
      </c>
      <c r="AD785" s="78">
        <v>0</v>
      </c>
      <c r="AE785" s="31"/>
    </row>
    <row r="786" spans="1:31" s="40" customFormat="1" ht="25.5" outlineLevel="1" x14ac:dyDescent="0.25">
      <c r="A786" s="57">
        <v>823</v>
      </c>
      <c r="B786" s="65" t="s">
        <v>341</v>
      </c>
      <c r="C786" s="65" t="s">
        <v>323</v>
      </c>
      <c r="D786" s="66" t="s">
        <v>882</v>
      </c>
      <c r="E786" s="67" t="s">
        <v>329</v>
      </c>
      <c r="F786" s="66"/>
      <c r="G786" s="68" t="s">
        <v>1103</v>
      </c>
      <c r="H786" s="26"/>
      <c r="I786" s="26"/>
      <c r="J786" s="27">
        <v>1</v>
      </c>
      <c r="K786" s="29"/>
      <c r="L786" s="75"/>
      <c r="M786" s="28" t="str">
        <f t="shared" si="119"/>
        <v/>
      </c>
      <c r="N786" s="75"/>
      <c r="O786" s="28" t="str">
        <f t="shared" si="120"/>
        <v/>
      </c>
      <c r="P786" s="75">
        <v>2</v>
      </c>
      <c r="Q786" s="28">
        <f t="shared" si="121"/>
        <v>0</v>
      </c>
      <c r="R786" s="75"/>
      <c r="S786" s="28" t="str">
        <f t="shared" si="122"/>
        <v/>
      </c>
      <c r="T786" s="75"/>
      <c r="U786" s="28" t="str">
        <f t="shared" si="123"/>
        <v/>
      </c>
      <c r="V786" s="30"/>
      <c r="W786" s="78">
        <v>0</v>
      </c>
      <c r="X786" s="78">
        <v>0</v>
      </c>
      <c r="Y786" s="78">
        <v>0</v>
      </c>
      <c r="Z786" s="78">
        <v>0</v>
      </c>
      <c r="AA786" s="78">
        <v>0</v>
      </c>
      <c r="AB786" s="78">
        <v>0</v>
      </c>
      <c r="AC786" s="78">
        <v>0</v>
      </c>
      <c r="AD786" s="78">
        <v>0</v>
      </c>
      <c r="AE786" s="31"/>
    </row>
    <row r="787" spans="1:31" s="40" customFormat="1" ht="25.5" outlineLevel="1" x14ac:dyDescent="0.25">
      <c r="A787" s="57">
        <v>824</v>
      </c>
      <c r="B787" s="65" t="s">
        <v>341</v>
      </c>
      <c r="C787" s="65" t="s">
        <v>323</v>
      </c>
      <c r="D787" s="66" t="s">
        <v>883</v>
      </c>
      <c r="E787" s="67" t="s">
        <v>329</v>
      </c>
      <c r="F787" s="66"/>
      <c r="G787" s="68" t="s">
        <v>1103</v>
      </c>
      <c r="H787" s="26"/>
      <c r="I787" s="26"/>
      <c r="J787" s="27">
        <v>1</v>
      </c>
      <c r="K787" s="29"/>
      <c r="L787" s="75"/>
      <c r="M787" s="28" t="str">
        <f t="shared" si="119"/>
        <v/>
      </c>
      <c r="N787" s="75"/>
      <c r="O787" s="28" t="str">
        <f t="shared" si="120"/>
        <v/>
      </c>
      <c r="P787" s="75">
        <v>2</v>
      </c>
      <c r="Q787" s="28">
        <f t="shared" si="121"/>
        <v>0</v>
      </c>
      <c r="R787" s="75"/>
      <c r="S787" s="28" t="str">
        <f t="shared" si="122"/>
        <v/>
      </c>
      <c r="T787" s="75"/>
      <c r="U787" s="28" t="str">
        <f t="shared" si="123"/>
        <v/>
      </c>
      <c r="V787" s="30"/>
      <c r="W787" s="78">
        <v>0</v>
      </c>
      <c r="X787" s="78">
        <v>0</v>
      </c>
      <c r="Y787" s="78">
        <v>0</v>
      </c>
      <c r="Z787" s="78">
        <v>0</v>
      </c>
      <c r="AA787" s="78">
        <v>0</v>
      </c>
      <c r="AB787" s="78">
        <v>0</v>
      </c>
      <c r="AC787" s="78">
        <v>0</v>
      </c>
      <c r="AD787" s="78">
        <v>0</v>
      </c>
      <c r="AE787" s="31"/>
    </row>
    <row r="788" spans="1:31" s="40" customFormat="1" ht="25.5" outlineLevel="1" x14ac:dyDescent="0.25">
      <c r="A788" s="57">
        <v>825</v>
      </c>
      <c r="B788" s="65" t="s">
        <v>341</v>
      </c>
      <c r="C788" s="65" t="s">
        <v>323</v>
      </c>
      <c r="D788" s="66" t="s">
        <v>884</v>
      </c>
      <c r="E788" s="67" t="s">
        <v>329</v>
      </c>
      <c r="F788" s="66"/>
      <c r="G788" s="68" t="s">
        <v>1103</v>
      </c>
      <c r="H788" s="26"/>
      <c r="I788" s="26"/>
      <c r="J788" s="27">
        <v>1</v>
      </c>
      <c r="K788" s="29"/>
      <c r="L788" s="75"/>
      <c r="M788" s="28" t="str">
        <f t="shared" si="119"/>
        <v/>
      </c>
      <c r="N788" s="75"/>
      <c r="O788" s="28" t="str">
        <f t="shared" si="120"/>
        <v/>
      </c>
      <c r="P788" s="75">
        <v>2</v>
      </c>
      <c r="Q788" s="28">
        <f t="shared" si="121"/>
        <v>0</v>
      </c>
      <c r="R788" s="75"/>
      <c r="S788" s="28" t="str">
        <f t="shared" si="122"/>
        <v/>
      </c>
      <c r="T788" s="75"/>
      <c r="U788" s="28" t="str">
        <f t="shared" si="123"/>
        <v/>
      </c>
      <c r="V788" s="30"/>
      <c r="W788" s="78">
        <v>0</v>
      </c>
      <c r="X788" s="78">
        <v>0</v>
      </c>
      <c r="Y788" s="78">
        <v>0</v>
      </c>
      <c r="Z788" s="78">
        <v>0</v>
      </c>
      <c r="AA788" s="78">
        <v>0</v>
      </c>
      <c r="AB788" s="78">
        <v>0</v>
      </c>
      <c r="AC788" s="78">
        <v>0</v>
      </c>
      <c r="AD788" s="78">
        <v>0</v>
      </c>
      <c r="AE788" s="31"/>
    </row>
    <row r="789" spans="1:31" s="40" customFormat="1" ht="25.5" outlineLevel="1" x14ac:dyDescent="0.25">
      <c r="A789" s="57">
        <v>826</v>
      </c>
      <c r="B789" s="65" t="s">
        <v>341</v>
      </c>
      <c r="C789" s="65" t="s">
        <v>323</v>
      </c>
      <c r="D789" s="66" t="s">
        <v>885</v>
      </c>
      <c r="E789" s="67" t="s">
        <v>329</v>
      </c>
      <c r="F789" s="66"/>
      <c r="G789" s="68" t="s">
        <v>1103</v>
      </c>
      <c r="H789" s="26"/>
      <c r="I789" s="26"/>
      <c r="J789" s="27">
        <v>1</v>
      </c>
      <c r="K789" s="29"/>
      <c r="L789" s="75"/>
      <c r="M789" s="28" t="str">
        <f t="shared" si="119"/>
        <v/>
      </c>
      <c r="N789" s="75"/>
      <c r="O789" s="28" t="str">
        <f t="shared" si="120"/>
        <v/>
      </c>
      <c r="P789" s="75">
        <v>2</v>
      </c>
      <c r="Q789" s="28">
        <f t="shared" si="121"/>
        <v>0</v>
      </c>
      <c r="R789" s="75"/>
      <c r="S789" s="28" t="str">
        <f t="shared" si="122"/>
        <v/>
      </c>
      <c r="T789" s="75"/>
      <c r="U789" s="28" t="str">
        <f t="shared" si="123"/>
        <v/>
      </c>
      <c r="V789" s="30"/>
      <c r="W789" s="78">
        <v>0</v>
      </c>
      <c r="X789" s="78">
        <v>0</v>
      </c>
      <c r="Y789" s="78">
        <v>0</v>
      </c>
      <c r="Z789" s="78">
        <v>0</v>
      </c>
      <c r="AA789" s="78">
        <v>0</v>
      </c>
      <c r="AB789" s="78">
        <v>0</v>
      </c>
      <c r="AC789" s="78">
        <v>0</v>
      </c>
      <c r="AD789" s="78">
        <v>0</v>
      </c>
      <c r="AE789" s="31"/>
    </row>
    <row r="790" spans="1:31" s="40" customFormat="1" ht="25.5" outlineLevel="1" x14ac:dyDescent="0.25">
      <c r="A790" s="57">
        <v>827</v>
      </c>
      <c r="B790" s="65" t="s">
        <v>341</v>
      </c>
      <c r="C790" s="65" t="s">
        <v>323</v>
      </c>
      <c r="D790" s="66" t="s">
        <v>294</v>
      </c>
      <c r="E790" s="67" t="s">
        <v>329</v>
      </c>
      <c r="F790" s="66"/>
      <c r="G790" s="68" t="s">
        <v>1103</v>
      </c>
      <c r="H790" s="26"/>
      <c r="I790" s="26"/>
      <c r="J790" s="27">
        <v>1</v>
      </c>
      <c r="K790" s="29"/>
      <c r="L790" s="75"/>
      <c r="M790" s="28" t="str">
        <f t="shared" si="119"/>
        <v/>
      </c>
      <c r="N790" s="75"/>
      <c r="O790" s="28" t="str">
        <f t="shared" si="120"/>
        <v/>
      </c>
      <c r="P790" s="75">
        <v>2</v>
      </c>
      <c r="Q790" s="28">
        <f t="shared" si="121"/>
        <v>0</v>
      </c>
      <c r="R790" s="75"/>
      <c r="S790" s="28" t="str">
        <f t="shared" si="122"/>
        <v/>
      </c>
      <c r="T790" s="75"/>
      <c r="U790" s="28" t="str">
        <f t="shared" si="123"/>
        <v/>
      </c>
      <c r="V790" s="30"/>
      <c r="W790" s="78">
        <v>0</v>
      </c>
      <c r="X790" s="78">
        <v>0</v>
      </c>
      <c r="Y790" s="78">
        <v>0</v>
      </c>
      <c r="Z790" s="78">
        <v>0</v>
      </c>
      <c r="AA790" s="78">
        <v>0</v>
      </c>
      <c r="AB790" s="78">
        <v>0</v>
      </c>
      <c r="AC790" s="78">
        <v>0</v>
      </c>
      <c r="AD790" s="78">
        <v>0</v>
      </c>
      <c r="AE790" s="31"/>
    </row>
    <row r="791" spans="1:31" s="40" customFormat="1" ht="25.5" outlineLevel="1" x14ac:dyDescent="0.25">
      <c r="A791" s="57">
        <v>289</v>
      </c>
      <c r="B791" s="65" t="s">
        <v>341</v>
      </c>
      <c r="C791" s="65" t="s">
        <v>323</v>
      </c>
      <c r="D791" s="66" t="s">
        <v>360</v>
      </c>
      <c r="E791" s="67" t="s">
        <v>329</v>
      </c>
      <c r="F791" s="66" t="s">
        <v>358</v>
      </c>
      <c r="G791" s="68" t="s">
        <v>1103</v>
      </c>
      <c r="H791" s="26" t="s">
        <v>1100</v>
      </c>
      <c r="I791" s="26"/>
      <c r="J791" s="27">
        <v>1</v>
      </c>
      <c r="K791" s="29"/>
      <c r="L791" s="75"/>
      <c r="M791" s="28" t="str">
        <f t="shared" si="119"/>
        <v/>
      </c>
      <c r="N791" s="75"/>
      <c r="O791" s="28" t="str">
        <f t="shared" si="120"/>
        <v/>
      </c>
      <c r="P791" s="75">
        <v>2</v>
      </c>
      <c r="Q791" s="28">
        <f t="shared" si="121"/>
        <v>0.05</v>
      </c>
      <c r="R791" s="75"/>
      <c r="S791" s="28" t="str">
        <f t="shared" si="122"/>
        <v/>
      </c>
      <c r="T791" s="75"/>
      <c r="U791" s="28" t="str">
        <f t="shared" si="123"/>
        <v/>
      </c>
      <c r="V791" s="30"/>
      <c r="W791" s="78">
        <v>1</v>
      </c>
      <c r="X791" s="69">
        <v>0</v>
      </c>
      <c r="Y791" s="62">
        <v>0</v>
      </c>
      <c r="Z791" s="62">
        <v>0</v>
      </c>
      <c r="AA791" s="62">
        <v>0</v>
      </c>
      <c r="AB791" s="62">
        <v>0</v>
      </c>
      <c r="AC791" s="62">
        <v>0</v>
      </c>
      <c r="AD791" s="62">
        <v>0</v>
      </c>
      <c r="AE791" s="31"/>
    </row>
    <row r="792" spans="1:31" s="40" customFormat="1" ht="25.5" outlineLevel="1" x14ac:dyDescent="0.25">
      <c r="A792" s="57">
        <v>828</v>
      </c>
      <c r="B792" s="65" t="s">
        <v>341</v>
      </c>
      <c r="C792" s="65" t="s">
        <v>323</v>
      </c>
      <c r="D792" s="66" t="s">
        <v>886</v>
      </c>
      <c r="E792" s="67" t="s">
        <v>329</v>
      </c>
      <c r="F792" s="66"/>
      <c r="G792" s="68" t="s">
        <v>1103</v>
      </c>
      <c r="H792" s="26"/>
      <c r="I792" s="26"/>
      <c r="J792" s="27">
        <v>1</v>
      </c>
      <c r="K792" s="29"/>
      <c r="L792" s="75"/>
      <c r="M792" s="28" t="str">
        <f t="shared" si="119"/>
        <v/>
      </c>
      <c r="N792" s="75"/>
      <c r="O792" s="28" t="str">
        <f t="shared" si="120"/>
        <v/>
      </c>
      <c r="P792" s="75">
        <v>2</v>
      </c>
      <c r="Q792" s="28">
        <f t="shared" si="121"/>
        <v>0</v>
      </c>
      <c r="R792" s="75"/>
      <c r="S792" s="28" t="str">
        <f t="shared" si="122"/>
        <v/>
      </c>
      <c r="T792" s="75"/>
      <c r="U792" s="28" t="str">
        <f t="shared" si="123"/>
        <v/>
      </c>
      <c r="V792" s="30"/>
      <c r="W792" s="78">
        <v>0</v>
      </c>
      <c r="X792" s="78">
        <v>0</v>
      </c>
      <c r="Y792" s="78">
        <v>0</v>
      </c>
      <c r="Z792" s="78">
        <v>0</v>
      </c>
      <c r="AA792" s="78">
        <v>0</v>
      </c>
      <c r="AB792" s="78">
        <v>0</v>
      </c>
      <c r="AC792" s="78">
        <v>0</v>
      </c>
      <c r="AD792" s="78">
        <v>0</v>
      </c>
      <c r="AE792" s="31"/>
    </row>
    <row r="793" spans="1:31" s="40" customFormat="1" ht="25.5" outlineLevel="1" x14ac:dyDescent="0.25">
      <c r="A793" s="57">
        <v>829</v>
      </c>
      <c r="B793" s="65" t="s">
        <v>341</v>
      </c>
      <c r="C793" s="65" t="s">
        <v>323</v>
      </c>
      <c r="D793" s="66" t="s">
        <v>887</v>
      </c>
      <c r="E793" s="67" t="s">
        <v>329</v>
      </c>
      <c r="F793" s="66"/>
      <c r="G793" s="68" t="s">
        <v>1103</v>
      </c>
      <c r="H793" s="26"/>
      <c r="I793" s="26"/>
      <c r="J793" s="27">
        <v>1</v>
      </c>
      <c r="K793" s="29"/>
      <c r="L793" s="75"/>
      <c r="M793" s="28" t="str">
        <f t="shared" si="119"/>
        <v/>
      </c>
      <c r="N793" s="75"/>
      <c r="O793" s="28" t="str">
        <f t="shared" si="120"/>
        <v/>
      </c>
      <c r="P793" s="75">
        <v>2</v>
      </c>
      <c r="Q793" s="28">
        <f t="shared" si="121"/>
        <v>0</v>
      </c>
      <c r="R793" s="75"/>
      <c r="S793" s="28" t="str">
        <f t="shared" si="122"/>
        <v/>
      </c>
      <c r="T793" s="75"/>
      <c r="U793" s="28" t="str">
        <f t="shared" si="123"/>
        <v/>
      </c>
      <c r="V793" s="30"/>
      <c r="W793" s="78">
        <v>0</v>
      </c>
      <c r="X793" s="78">
        <v>0</v>
      </c>
      <c r="Y793" s="78">
        <v>0</v>
      </c>
      <c r="Z793" s="78">
        <v>0</v>
      </c>
      <c r="AA793" s="78">
        <v>0</v>
      </c>
      <c r="AB793" s="78">
        <v>0</v>
      </c>
      <c r="AC793" s="78">
        <v>0</v>
      </c>
      <c r="AD793" s="78">
        <v>0</v>
      </c>
      <c r="AE793" s="31"/>
    </row>
    <row r="794" spans="1:31" s="40" customFormat="1" ht="25.5" outlineLevel="1" x14ac:dyDescent="0.25">
      <c r="A794" s="57">
        <v>830</v>
      </c>
      <c r="B794" s="65" t="s">
        <v>341</v>
      </c>
      <c r="C794" s="65" t="s">
        <v>323</v>
      </c>
      <c r="D794" s="66" t="s">
        <v>888</v>
      </c>
      <c r="E794" s="67" t="s">
        <v>329</v>
      </c>
      <c r="F794" s="66"/>
      <c r="G794" s="68" t="s">
        <v>1103</v>
      </c>
      <c r="H794" s="26"/>
      <c r="I794" s="26"/>
      <c r="J794" s="27">
        <v>1</v>
      </c>
      <c r="K794" s="29"/>
      <c r="L794" s="75"/>
      <c r="M794" s="28" t="str">
        <f t="shared" si="119"/>
        <v/>
      </c>
      <c r="N794" s="75"/>
      <c r="O794" s="28" t="str">
        <f t="shared" si="120"/>
        <v/>
      </c>
      <c r="P794" s="75">
        <v>2</v>
      </c>
      <c r="Q794" s="28">
        <f t="shared" si="121"/>
        <v>0</v>
      </c>
      <c r="R794" s="75"/>
      <c r="S794" s="28" t="str">
        <f t="shared" si="122"/>
        <v/>
      </c>
      <c r="T794" s="75"/>
      <c r="U794" s="28" t="str">
        <f t="shared" si="123"/>
        <v/>
      </c>
      <c r="V794" s="30"/>
      <c r="W794" s="78">
        <v>0</v>
      </c>
      <c r="X794" s="78">
        <v>0</v>
      </c>
      <c r="Y794" s="78">
        <v>0</v>
      </c>
      <c r="Z794" s="78">
        <v>0</v>
      </c>
      <c r="AA794" s="78">
        <v>0</v>
      </c>
      <c r="AB794" s="78">
        <v>0</v>
      </c>
      <c r="AC794" s="78">
        <v>0</v>
      </c>
      <c r="AD794" s="78">
        <v>0</v>
      </c>
      <c r="AE794" s="31"/>
    </row>
    <row r="795" spans="1:31" s="40" customFormat="1" ht="25.5" outlineLevel="1" x14ac:dyDescent="0.25">
      <c r="A795" s="57">
        <v>831</v>
      </c>
      <c r="B795" s="65" t="s">
        <v>341</v>
      </c>
      <c r="C795" s="65" t="s">
        <v>323</v>
      </c>
      <c r="D795" s="66" t="s">
        <v>889</v>
      </c>
      <c r="E795" s="67" t="s">
        <v>329</v>
      </c>
      <c r="F795" s="66"/>
      <c r="G795" s="68" t="s">
        <v>1103</v>
      </c>
      <c r="H795" s="26"/>
      <c r="I795" s="26"/>
      <c r="J795" s="27">
        <v>1</v>
      </c>
      <c r="K795" s="29"/>
      <c r="L795" s="75"/>
      <c r="M795" s="28" t="str">
        <f t="shared" si="119"/>
        <v/>
      </c>
      <c r="N795" s="75"/>
      <c r="O795" s="28" t="str">
        <f t="shared" si="120"/>
        <v/>
      </c>
      <c r="P795" s="75">
        <v>2</v>
      </c>
      <c r="Q795" s="28">
        <f t="shared" si="121"/>
        <v>0</v>
      </c>
      <c r="R795" s="75"/>
      <c r="S795" s="28" t="str">
        <f t="shared" si="122"/>
        <v/>
      </c>
      <c r="T795" s="75"/>
      <c r="U795" s="28" t="str">
        <f t="shared" si="123"/>
        <v/>
      </c>
      <c r="V795" s="30"/>
      <c r="W795" s="78">
        <v>0</v>
      </c>
      <c r="X795" s="78">
        <v>0</v>
      </c>
      <c r="Y795" s="78">
        <v>0</v>
      </c>
      <c r="Z795" s="78">
        <v>0</v>
      </c>
      <c r="AA795" s="78">
        <v>0</v>
      </c>
      <c r="AB795" s="78">
        <v>0</v>
      </c>
      <c r="AC795" s="78">
        <v>0</v>
      </c>
      <c r="AD795" s="78">
        <v>0</v>
      </c>
      <c r="AE795" s="31"/>
    </row>
    <row r="796" spans="1:31" s="40" customFormat="1" ht="25.5" outlineLevel="1" x14ac:dyDescent="0.25">
      <c r="A796" s="57">
        <v>832</v>
      </c>
      <c r="B796" s="65" t="s">
        <v>341</v>
      </c>
      <c r="C796" s="65" t="s">
        <v>323</v>
      </c>
      <c r="D796" s="66" t="s">
        <v>890</v>
      </c>
      <c r="E796" s="67" t="s">
        <v>329</v>
      </c>
      <c r="F796" s="66"/>
      <c r="G796" s="68" t="s">
        <v>1103</v>
      </c>
      <c r="H796" s="26"/>
      <c r="I796" s="26"/>
      <c r="J796" s="27">
        <v>1</v>
      </c>
      <c r="K796" s="29"/>
      <c r="L796" s="75"/>
      <c r="M796" s="28" t="str">
        <f t="shared" si="119"/>
        <v/>
      </c>
      <c r="N796" s="75"/>
      <c r="O796" s="28" t="str">
        <f t="shared" si="120"/>
        <v/>
      </c>
      <c r="P796" s="75">
        <v>2</v>
      </c>
      <c r="Q796" s="28">
        <f t="shared" si="121"/>
        <v>0</v>
      </c>
      <c r="R796" s="75"/>
      <c r="S796" s="28" t="str">
        <f t="shared" si="122"/>
        <v/>
      </c>
      <c r="T796" s="75"/>
      <c r="U796" s="28" t="str">
        <f t="shared" si="123"/>
        <v/>
      </c>
      <c r="V796" s="30"/>
      <c r="W796" s="78">
        <v>0</v>
      </c>
      <c r="X796" s="78">
        <v>0</v>
      </c>
      <c r="Y796" s="78">
        <v>0</v>
      </c>
      <c r="Z796" s="78">
        <v>0</v>
      </c>
      <c r="AA796" s="78">
        <v>0</v>
      </c>
      <c r="AB796" s="78">
        <v>0</v>
      </c>
      <c r="AC796" s="78">
        <v>0</v>
      </c>
      <c r="AD796" s="78">
        <v>0</v>
      </c>
      <c r="AE796" s="31"/>
    </row>
    <row r="797" spans="1:31" s="40" customFormat="1" ht="25.5" outlineLevel="1" x14ac:dyDescent="0.25">
      <c r="A797" s="57">
        <v>833</v>
      </c>
      <c r="B797" s="65" t="s">
        <v>341</v>
      </c>
      <c r="C797" s="65" t="s">
        <v>323</v>
      </c>
      <c r="D797" s="66" t="s">
        <v>891</v>
      </c>
      <c r="E797" s="67" t="s">
        <v>329</v>
      </c>
      <c r="F797" s="66"/>
      <c r="G797" s="68" t="s">
        <v>1103</v>
      </c>
      <c r="H797" s="26"/>
      <c r="I797" s="26"/>
      <c r="J797" s="27">
        <v>1</v>
      </c>
      <c r="K797" s="29"/>
      <c r="L797" s="75"/>
      <c r="M797" s="28" t="str">
        <f t="shared" si="119"/>
        <v/>
      </c>
      <c r="N797" s="75"/>
      <c r="O797" s="28" t="str">
        <f t="shared" si="120"/>
        <v/>
      </c>
      <c r="P797" s="75">
        <v>2</v>
      </c>
      <c r="Q797" s="28">
        <f t="shared" si="121"/>
        <v>0</v>
      </c>
      <c r="R797" s="75"/>
      <c r="S797" s="28" t="str">
        <f t="shared" si="122"/>
        <v/>
      </c>
      <c r="T797" s="75"/>
      <c r="U797" s="28" t="str">
        <f t="shared" si="123"/>
        <v/>
      </c>
      <c r="V797" s="30"/>
      <c r="W797" s="78">
        <v>0</v>
      </c>
      <c r="X797" s="78">
        <v>0</v>
      </c>
      <c r="Y797" s="78">
        <v>0</v>
      </c>
      <c r="Z797" s="78">
        <v>0</v>
      </c>
      <c r="AA797" s="78">
        <v>0</v>
      </c>
      <c r="AB797" s="78">
        <v>0</v>
      </c>
      <c r="AC797" s="78">
        <v>0</v>
      </c>
      <c r="AD797" s="78">
        <v>0</v>
      </c>
      <c r="AE797" s="31"/>
    </row>
    <row r="798" spans="1:31" s="40" customFormat="1" ht="25.5" outlineLevel="1" x14ac:dyDescent="0.25">
      <c r="A798" s="57">
        <v>834</v>
      </c>
      <c r="B798" s="65" t="s">
        <v>341</v>
      </c>
      <c r="C798" s="65" t="s">
        <v>323</v>
      </c>
      <c r="D798" s="66" t="s">
        <v>892</v>
      </c>
      <c r="E798" s="67" t="s">
        <v>329</v>
      </c>
      <c r="F798" s="66"/>
      <c r="G798" s="68" t="s">
        <v>1103</v>
      </c>
      <c r="H798" s="26"/>
      <c r="I798" s="26"/>
      <c r="J798" s="27">
        <v>1</v>
      </c>
      <c r="K798" s="29"/>
      <c r="L798" s="75"/>
      <c r="M798" s="28" t="str">
        <f t="shared" si="119"/>
        <v/>
      </c>
      <c r="N798" s="75"/>
      <c r="O798" s="28" t="str">
        <f t="shared" si="120"/>
        <v/>
      </c>
      <c r="P798" s="75">
        <v>2</v>
      </c>
      <c r="Q798" s="28">
        <f t="shared" si="121"/>
        <v>0</v>
      </c>
      <c r="R798" s="75"/>
      <c r="S798" s="28" t="str">
        <f t="shared" si="122"/>
        <v/>
      </c>
      <c r="T798" s="75"/>
      <c r="U798" s="28" t="str">
        <f t="shared" si="123"/>
        <v/>
      </c>
      <c r="V798" s="30"/>
      <c r="W798" s="78">
        <v>0</v>
      </c>
      <c r="X798" s="78">
        <v>0</v>
      </c>
      <c r="Y798" s="78">
        <v>0</v>
      </c>
      <c r="Z798" s="78">
        <v>0</v>
      </c>
      <c r="AA798" s="78">
        <v>0</v>
      </c>
      <c r="AB798" s="78">
        <v>0</v>
      </c>
      <c r="AC798" s="78">
        <v>0</v>
      </c>
      <c r="AD798" s="78">
        <v>0</v>
      </c>
      <c r="AE798" s="31"/>
    </row>
    <row r="799" spans="1:31" s="40" customFormat="1" ht="25.5" outlineLevel="1" x14ac:dyDescent="0.25">
      <c r="A799" s="57">
        <v>835</v>
      </c>
      <c r="B799" s="65" t="s">
        <v>341</v>
      </c>
      <c r="C799" s="65" t="s">
        <v>323</v>
      </c>
      <c r="D799" s="66" t="s">
        <v>893</v>
      </c>
      <c r="E799" s="67" t="s">
        <v>329</v>
      </c>
      <c r="F799" s="66"/>
      <c r="G799" s="68" t="s">
        <v>1103</v>
      </c>
      <c r="H799" s="26"/>
      <c r="I799" s="26"/>
      <c r="J799" s="27">
        <v>1</v>
      </c>
      <c r="K799" s="29"/>
      <c r="L799" s="75"/>
      <c r="M799" s="28" t="str">
        <f t="shared" si="119"/>
        <v/>
      </c>
      <c r="N799" s="75"/>
      <c r="O799" s="28" t="str">
        <f t="shared" si="120"/>
        <v/>
      </c>
      <c r="P799" s="75">
        <v>2</v>
      </c>
      <c r="Q799" s="28">
        <f t="shared" si="121"/>
        <v>0</v>
      </c>
      <c r="R799" s="75"/>
      <c r="S799" s="28" t="str">
        <f t="shared" si="122"/>
        <v/>
      </c>
      <c r="T799" s="75"/>
      <c r="U799" s="28" t="str">
        <f t="shared" si="123"/>
        <v/>
      </c>
      <c r="V799" s="30"/>
      <c r="W799" s="78">
        <v>0</v>
      </c>
      <c r="X799" s="78">
        <v>0</v>
      </c>
      <c r="Y799" s="78">
        <v>0</v>
      </c>
      <c r="Z799" s="78">
        <v>0</v>
      </c>
      <c r="AA799" s="78">
        <v>0</v>
      </c>
      <c r="AB799" s="78">
        <v>0</v>
      </c>
      <c r="AC799" s="78">
        <v>0</v>
      </c>
      <c r="AD799" s="78">
        <v>0</v>
      </c>
      <c r="AE799" s="31"/>
    </row>
    <row r="800" spans="1:31" s="40" customFormat="1" ht="25.5" outlineLevel="1" x14ac:dyDescent="0.25">
      <c r="A800" s="57">
        <v>836</v>
      </c>
      <c r="B800" s="65" t="s">
        <v>341</v>
      </c>
      <c r="C800" s="65" t="s">
        <v>323</v>
      </c>
      <c r="D800" s="66" t="s">
        <v>894</v>
      </c>
      <c r="E800" s="67" t="s">
        <v>329</v>
      </c>
      <c r="F800" s="66"/>
      <c r="G800" s="68" t="s">
        <v>1103</v>
      </c>
      <c r="H800" s="26"/>
      <c r="I800" s="26"/>
      <c r="J800" s="27">
        <v>1</v>
      </c>
      <c r="K800" s="29"/>
      <c r="L800" s="75"/>
      <c r="M800" s="28" t="str">
        <f t="shared" si="119"/>
        <v/>
      </c>
      <c r="N800" s="75"/>
      <c r="O800" s="28" t="str">
        <f t="shared" si="120"/>
        <v/>
      </c>
      <c r="P800" s="75">
        <v>2</v>
      </c>
      <c r="Q800" s="28">
        <f t="shared" si="121"/>
        <v>0</v>
      </c>
      <c r="R800" s="75"/>
      <c r="S800" s="28" t="str">
        <f t="shared" si="122"/>
        <v/>
      </c>
      <c r="T800" s="75"/>
      <c r="U800" s="28" t="str">
        <f t="shared" si="123"/>
        <v/>
      </c>
      <c r="V800" s="30"/>
      <c r="W800" s="78">
        <v>0</v>
      </c>
      <c r="X800" s="78">
        <v>0</v>
      </c>
      <c r="Y800" s="78">
        <v>0</v>
      </c>
      <c r="Z800" s="78">
        <v>0</v>
      </c>
      <c r="AA800" s="78">
        <v>0</v>
      </c>
      <c r="AB800" s="78">
        <v>0</v>
      </c>
      <c r="AC800" s="78">
        <v>0</v>
      </c>
      <c r="AD800" s="78">
        <v>0</v>
      </c>
      <c r="AE800" s="31"/>
    </row>
    <row r="801" spans="1:31" s="40" customFormat="1" ht="25.5" outlineLevel="1" x14ac:dyDescent="0.25">
      <c r="A801" s="57">
        <v>837</v>
      </c>
      <c r="B801" s="65" t="s">
        <v>341</v>
      </c>
      <c r="C801" s="65" t="s">
        <v>323</v>
      </c>
      <c r="D801" s="66" t="s">
        <v>895</v>
      </c>
      <c r="E801" s="67" t="s">
        <v>329</v>
      </c>
      <c r="F801" s="66"/>
      <c r="G801" s="68" t="s">
        <v>1103</v>
      </c>
      <c r="H801" s="26"/>
      <c r="I801" s="26"/>
      <c r="J801" s="27">
        <v>1</v>
      </c>
      <c r="K801" s="29"/>
      <c r="L801" s="75"/>
      <c r="M801" s="28" t="str">
        <f t="shared" si="119"/>
        <v/>
      </c>
      <c r="N801" s="75"/>
      <c r="O801" s="28" t="str">
        <f t="shared" si="120"/>
        <v/>
      </c>
      <c r="P801" s="75">
        <v>2</v>
      </c>
      <c r="Q801" s="28">
        <f t="shared" si="121"/>
        <v>0</v>
      </c>
      <c r="R801" s="75"/>
      <c r="S801" s="28" t="str">
        <f t="shared" si="122"/>
        <v/>
      </c>
      <c r="T801" s="75"/>
      <c r="U801" s="28" t="str">
        <f t="shared" si="123"/>
        <v/>
      </c>
      <c r="V801" s="30"/>
      <c r="W801" s="78">
        <v>0</v>
      </c>
      <c r="X801" s="78">
        <v>0</v>
      </c>
      <c r="Y801" s="78">
        <v>0</v>
      </c>
      <c r="Z801" s="78">
        <v>0</v>
      </c>
      <c r="AA801" s="78">
        <v>0</v>
      </c>
      <c r="AB801" s="78">
        <v>0</v>
      </c>
      <c r="AC801" s="78">
        <v>0</v>
      </c>
      <c r="AD801" s="78">
        <v>0</v>
      </c>
      <c r="AE801" s="31"/>
    </row>
    <row r="802" spans="1:31" s="40" customFormat="1" ht="25.5" outlineLevel="1" x14ac:dyDescent="0.25">
      <c r="A802" s="57">
        <v>838</v>
      </c>
      <c r="B802" s="65" t="s">
        <v>341</v>
      </c>
      <c r="C802" s="65" t="s">
        <v>323</v>
      </c>
      <c r="D802" s="66" t="s">
        <v>896</v>
      </c>
      <c r="E802" s="67" t="s">
        <v>329</v>
      </c>
      <c r="F802" s="66"/>
      <c r="G802" s="68" t="s">
        <v>1103</v>
      </c>
      <c r="H802" s="26"/>
      <c r="I802" s="26"/>
      <c r="J802" s="27">
        <v>1</v>
      </c>
      <c r="K802" s="29"/>
      <c r="L802" s="75"/>
      <c r="M802" s="28" t="str">
        <f t="shared" si="119"/>
        <v/>
      </c>
      <c r="N802" s="75"/>
      <c r="O802" s="28" t="str">
        <f t="shared" si="120"/>
        <v/>
      </c>
      <c r="P802" s="75">
        <v>2</v>
      </c>
      <c r="Q802" s="28">
        <f t="shared" si="121"/>
        <v>0</v>
      </c>
      <c r="R802" s="75"/>
      <c r="S802" s="28" t="str">
        <f t="shared" si="122"/>
        <v/>
      </c>
      <c r="T802" s="75"/>
      <c r="U802" s="28" t="str">
        <f t="shared" si="123"/>
        <v/>
      </c>
      <c r="V802" s="30"/>
      <c r="W802" s="78">
        <v>0</v>
      </c>
      <c r="X802" s="78">
        <v>0</v>
      </c>
      <c r="Y802" s="78">
        <v>0</v>
      </c>
      <c r="Z802" s="78">
        <v>0</v>
      </c>
      <c r="AA802" s="78">
        <v>0</v>
      </c>
      <c r="AB802" s="78">
        <v>0</v>
      </c>
      <c r="AC802" s="78">
        <v>0</v>
      </c>
      <c r="AD802" s="78">
        <v>0</v>
      </c>
      <c r="AE802" s="31"/>
    </row>
    <row r="803" spans="1:31" s="40" customFormat="1" ht="25.5" outlineLevel="1" x14ac:dyDescent="0.25">
      <c r="A803" s="57">
        <v>839</v>
      </c>
      <c r="B803" s="65" t="s">
        <v>341</v>
      </c>
      <c r="C803" s="65" t="s">
        <v>323</v>
      </c>
      <c r="D803" s="66" t="s">
        <v>897</v>
      </c>
      <c r="E803" s="67" t="s">
        <v>329</v>
      </c>
      <c r="F803" s="66"/>
      <c r="G803" s="68" t="s">
        <v>1103</v>
      </c>
      <c r="H803" s="26"/>
      <c r="I803" s="26"/>
      <c r="J803" s="27">
        <v>1</v>
      </c>
      <c r="K803" s="29"/>
      <c r="L803" s="75"/>
      <c r="M803" s="28" t="str">
        <f t="shared" si="119"/>
        <v/>
      </c>
      <c r="N803" s="75"/>
      <c r="O803" s="28" t="str">
        <f t="shared" si="120"/>
        <v/>
      </c>
      <c r="P803" s="75">
        <v>2</v>
      </c>
      <c r="Q803" s="28">
        <f t="shared" si="121"/>
        <v>0</v>
      </c>
      <c r="R803" s="75"/>
      <c r="S803" s="28" t="str">
        <f t="shared" si="122"/>
        <v/>
      </c>
      <c r="T803" s="75"/>
      <c r="U803" s="28" t="str">
        <f t="shared" si="123"/>
        <v/>
      </c>
      <c r="V803" s="30"/>
      <c r="W803" s="78">
        <v>0</v>
      </c>
      <c r="X803" s="78">
        <v>0</v>
      </c>
      <c r="Y803" s="78">
        <v>0</v>
      </c>
      <c r="Z803" s="78">
        <v>0</v>
      </c>
      <c r="AA803" s="78">
        <v>0</v>
      </c>
      <c r="AB803" s="78">
        <v>0</v>
      </c>
      <c r="AC803" s="78">
        <v>0</v>
      </c>
      <c r="AD803" s="78">
        <v>0</v>
      </c>
      <c r="AE803" s="31"/>
    </row>
    <row r="804" spans="1:31" s="40" customFormat="1" ht="25.5" outlineLevel="1" x14ac:dyDescent="0.25">
      <c r="A804" s="57">
        <v>840</v>
      </c>
      <c r="B804" s="65" t="s">
        <v>341</v>
      </c>
      <c r="C804" s="65" t="s">
        <v>323</v>
      </c>
      <c r="D804" s="66" t="s">
        <v>898</v>
      </c>
      <c r="E804" s="67" t="s">
        <v>329</v>
      </c>
      <c r="F804" s="66"/>
      <c r="G804" s="68" t="s">
        <v>1103</v>
      </c>
      <c r="H804" s="26"/>
      <c r="I804" s="26"/>
      <c r="J804" s="27">
        <v>1</v>
      </c>
      <c r="K804" s="29"/>
      <c r="L804" s="75"/>
      <c r="M804" s="28" t="str">
        <f t="shared" si="119"/>
        <v/>
      </c>
      <c r="N804" s="75"/>
      <c r="O804" s="28" t="str">
        <f t="shared" si="120"/>
        <v/>
      </c>
      <c r="P804" s="75">
        <v>2</v>
      </c>
      <c r="Q804" s="28">
        <f t="shared" si="121"/>
        <v>0</v>
      </c>
      <c r="R804" s="75"/>
      <c r="S804" s="28" t="str">
        <f t="shared" si="122"/>
        <v/>
      </c>
      <c r="T804" s="75"/>
      <c r="U804" s="28" t="str">
        <f t="shared" si="123"/>
        <v/>
      </c>
      <c r="V804" s="30"/>
      <c r="W804" s="78">
        <v>0</v>
      </c>
      <c r="X804" s="78">
        <v>0</v>
      </c>
      <c r="Y804" s="78">
        <v>0</v>
      </c>
      <c r="Z804" s="78">
        <v>0</v>
      </c>
      <c r="AA804" s="78">
        <v>0</v>
      </c>
      <c r="AB804" s="78">
        <v>0</v>
      </c>
      <c r="AC804" s="78">
        <v>0</v>
      </c>
      <c r="AD804" s="78">
        <v>0</v>
      </c>
      <c r="AE804" s="31"/>
    </row>
    <row r="805" spans="1:31" s="40" customFormat="1" ht="25.5" outlineLevel="1" x14ac:dyDescent="0.25">
      <c r="A805" s="57">
        <v>841</v>
      </c>
      <c r="B805" s="65" t="s">
        <v>341</v>
      </c>
      <c r="C805" s="65" t="s">
        <v>323</v>
      </c>
      <c r="D805" s="66" t="s">
        <v>899</v>
      </c>
      <c r="E805" s="67" t="s">
        <v>329</v>
      </c>
      <c r="F805" s="66"/>
      <c r="G805" s="68" t="s">
        <v>1103</v>
      </c>
      <c r="H805" s="26"/>
      <c r="I805" s="26"/>
      <c r="J805" s="27">
        <v>1</v>
      </c>
      <c r="K805" s="29"/>
      <c r="L805" s="75"/>
      <c r="M805" s="28" t="str">
        <f t="shared" si="119"/>
        <v/>
      </c>
      <c r="N805" s="75"/>
      <c r="O805" s="28" t="str">
        <f t="shared" si="120"/>
        <v/>
      </c>
      <c r="P805" s="75">
        <v>2</v>
      </c>
      <c r="Q805" s="28">
        <f t="shared" si="121"/>
        <v>0</v>
      </c>
      <c r="R805" s="75"/>
      <c r="S805" s="28" t="str">
        <f t="shared" si="122"/>
        <v/>
      </c>
      <c r="T805" s="75"/>
      <c r="U805" s="28" t="str">
        <f t="shared" si="123"/>
        <v/>
      </c>
      <c r="V805" s="30"/>
      <c r="W805" s="78">
        <v>0</v>
      </c>
      <c r="X805" s="78">
        <v>0</v>
      </c>
      <c r="Y805" s="78">
        <v>0</v>
      </c>
      <c r="Z805" s="78">
        <v>0</v>
      </c>
      <c r="AA805" s="78">
        <v>0</v>
      </c>
      <c r="AB805" s="78">
        <v>0</v>
      </c>
      <c r="AC805" s="78">
        <v>0</v>
      </c>
      <c r="AD805" s="78">
        <v>0</v>
      </c>
      <c r="AE805" s="31"/>
    </row>
    <row r="806" spans="1:31" s="40" customFormat="1" ht="25.5" outlineLevel="1" x14ac:dyDescent="0.25">
      <c r="A806" s="57">
        <v>842</v>
      </c>
      <c r="B806" s="65" t="s">
        <v>341</v>
      </c>
      <c r="C806" s="65" t="s">
        <v>323</v>
      </c>
      <c r="D806" s="66" t="s">
        <v>900</v>
      </c>
      <c r="E806" s="67" t="s">
        <v>329</v>
      </c>
      <c r="F806" s="66"/>
      <c r="G806" s="68" t="s">
        <v>1103</v>
      </c>
      <c r="H806" s="26"/>
      <c r="I806" s="26"/>
      <c r="J806" s="27">
        <v>1</v>
      </c>
      <c r="K806" s="29"/>
      <c r="L806" s="75"/>
      <c r="M806" s="28" t="str">
        <f t="shared" si="119"/>
        <v/>
      </c>
      <c r="N806" s="75"/>
      <c r="O806" s="28" t="str">
        <f t="shared" si="120"/>
        <v/>
      </c>
      <c r="P806" s="75">
        <v>2</v>
      </c>
      <c r="Q806" s="28">
        <f t="shared" si="121"/>
        <v>0</v>
      </c>
      <c r="R806" s="75"/>
      <c r="S806" s="28" t="str">
        <f t="shared" si="122"/>
        <v/>
      </c>
      <c r="T806" s="75"/>
      <c r="U806" s="28" t="str">
        <f t="shared" si="123"/>
        <v/>
      </c>
      <c r="V806" s="30"/>
      <c r="W806" s="78">
        <v>0</v>
      </c>
      <c r="X806" s="78">
        <v>0</v>
      </c>
      <c r="Y806" s="78">
        <v>0</v>
      </c>
      <c r="Z806" s="78">
        <v>0</v>
      </c>
      <c r="AA806" s="78">
        <v>0</v>
      </c>
      <c r="AB806" s="78">
        <v>0</v>
      </c>
      <c r="AC806" s="78">
        <v>0</v>
      </c>
      <c r="AD806" s="78">
        <v>0</v>
      </c>
      <c r="AE806" s="31"/>
    </row>
    <row r="807" spans="1:31" s="40" customFormat="1" ht="25.5" outlineLevel="1" x14ac:dyDescent="0.25">
      <c r="A807" s="57">
        <v>843</v>
      </c>
      <c r="B807" s="65" t="s">
        <v>341</v>
      </c>
      <c r="C807" s="65" t="s">
        <v>323</v>
      </c>
      <c r="D807" s="66" t="s">
        <v>901</v>
      </c>
      <c r="E807" s="67" t="s">
        <v>329</v>
      </c>
      <c r="F807" s="66"/>
      <c r="G807" s="68" t="s">
        <v>1103</v>
      </c>
      <c r="H807" s="26"/>
      <c r="I807" s="26"/>
      <c r="J807" s="27">
        <v>1</v>
      </c>
      <c r="K807" s="29"/>
      <c r="L807" s="75"/>
      <c r="M807" s="28" t="str">
        <f t="shared" si="119"/>
        <v/>
      </c>
      <c r="N807" s="75"/>
      <c r="O807" s="28" t="str">
        <f t="shared" si="120"/>
        <v/>
      </c>
      <c r="P807" s="75">
        <v>2</v>
      </c>
      <c r="Q807" s="28">
        <f t="shared" si="121"/>
        <v>0</v>
      </c>
      <c r="R807" s="75"/>
      <c r="S807" s="28" t="str">
        <f t="shared" si="122"/>
        <v/>
      </c>
      <c r="T807" s="75"/>
      <c r="U807" s="28" t="str">
        <f t="shared" si="123"/>
        <v/>
      </c>
      <c r="V807" s="30"/>
      <c r="W807" s="78">
        <v>0</v>
      </c>
      <c r="X807" s="78">
        <v>0</v>
      </c>
      <c r="Y807" s="78">
        <v>0</v>
      </c>
      <c r="Z807" s="78">
        <v>0</v>
      </c>
      <c r="AA807" s="78">
        <v>0</v>
      </c>
      <c r="AB807" s="78">
        <v>0</v>
      </c>
      <c r="AC807" s="78">
        <v>0</v>
      </c>
      <c r="AD807" s="78">
        <v>0</v>
      </c>
      <c r="AE807" s="31"/>
    </row>
    <row r="808" spans="1:31" s="40" customFormat="1" ht="25.5" outlineLevel="1" x14ac:dyDescent="0.25">
      <c r="A808" s="57">
        <v>844</v>
      </c>
      <c r="B808" s="65" t="s">
        <v>341</v>
      </c>
      <c r="C808" s="65" t="s">
        <v>323</v>
      </c>
      <c r="D808" s="66" t="s">
        <v>902</v>
      </c>
      <c r="E808" s="67" t="s">
        <v>329</v>
      </c>
      <c r="F808" s="66"/>
      <c r="G808" s="68" t="s">
        <v>1103</v>
      </c>
      <c r="H808" s="26"/>
      <c r="I808" s="26"/>
      <c r="J808" s="27">
        <v>1</v>
      </c>
      <c r="K808" s="29"/>
      <c r="L808" s="75"/>
      <c r="M808" s="28" t="str">
        <f t="shared" si="119"/>
        <v/>
      </c>
      <c r="N808" s="75"/>
      <c r="O808" s="28" t="str">
        <f t="shared" si="120"/>
        <v/>
      </c>
      <c r="P808" s="75">
        <v>2</v>
      </c>
      <c r="Q808" s="28">
        <f t="shared" si="121"/>
        <v>0</v>
      </c>
      <c r="R808" s="75"/>
      <c r="S808" s="28" t="str">
        <f t="shared" si="122"/>
        <v/>
      </c>
      <c r="T808" s="75"/>
      <c r="U808" s="28" t="str">
        <f t="shared" si="123"/>
        <v/>
      </c>
      <c r="V808" s="30"/>
      <c r="W808" s="78">
        <v>0</v>
      </c>
      <c r="X808" s="78">
        <v>0</v>
      </c>
      <c r="Y808" s="78">
        <v>0</v>
      </c>
      <c r="Z808" s="78">
        <v>0</v>
      </c>
      <c r="AA808" s="78">
        <v>0</v>
      </c>
      <c r="AB808" s="78">
        <v>0</v>
      </c>
      <c r="AC808" s="78">
        <v>0</v>
      </c>
      <c r="AD808" s="78">
        <v>0</v>
      </c>
      <c r="AE808" s="31"/>
    </row>
    <row r="809" spans="1:31" s="40" customFormat="1" ht="25.5" outlineLevel="1" x14ac:dyDescent="0.25">
      <c r="A809" s="57">
        <v>845</v>
      </c>
      <c r="B809" s="65" t="s">
        <v>341</v>
      </c>
      <c r="C809" s="65" t="s">
        <v>323</v>
      </c>
      <c r="D809" s="66" t="s">
        <v>903</v>
      </c>
      <c r="E809" s="67" t="s">
        <v>329</v>
      </c>
      <c r="F809" s="66"/>
      <c r="G809" s="68" t="s">
        <v>1103</v>
      </c>
      <c r="H809" s="26"/>
      <c r="I809" s="26"/>
      <c r="J809" s="27">
        <v>1</v>
      </c>
      <c r="K809" s="29"/>
      <c r="L809" s="75"/>
      <c r="M809" s="28" t="str">
        <f t="shared" si="119"/>
        <v/>
      </c>
      <c r="N809" s="75"/>
      <c r="O809" s="28" t="str">
        <f t="shared" si="120"/>
        <v/>
      </c>
      <c r="P809" s="75">
        <v>2</v>
      </c>
      <c r="Q809" s="28">
        <f t="shared" si="121"/>
        <v>0</v>
      </c>
      <c r="R809" s="75"/>
      <c r="S809" s="28" t="str">
        <f t="shared" si="122"/>
        <v/>
      </c>
      <c r="T809" s="75"/>
      <c r="U809" s="28" t="str">
        <f t="shared" si="123"/>
        <v/>
      </c>
      <c r="V809" s="30"/>
      <c r="W809" s="78">
        <v>0</v>
      </c>
      <c r="X809" s="78">
        <v>0</v>
      </c>
      <c r="Y809" s="78">
        <v>0</v>
      </c>
      <c r="Z809" s="78">
        <v>0</v>
      </c>
      <c r="AA809" s="78">
        <v>0</v>
      </c>
      <c r="AB809" s="78">
        <v>0</v>
      </c>
      <c r="AC809" s="78">
        <v>0</v>
      </c>
      <c r="AD809" s="78">
        <v>0</v>
      </c>
      <c r="AE809" s="31"/>
    </row>
    <row r="810" spans="1:31" s="40" customFormat="1" ht="25.5" outlineLevel="1" x14ac:dyDescent="0.25">
      <c r="A810" s="57">
        <v>846</v>
      </c>
      <c r="B810" s="65" t="s">
        <v>341</v>
      </c>
      <c r="C810" s="65" t="s">
        <v>323</v>
      </c>
      <c r="D810" s="66" t="s">
        <v>904</v>
      </c>
      <c r="E810" s="67" t="s">
        <v>329</v>
      </c>
      <c r="F810" s="66"/>
      <c r="G810" s="68" t="s">
        <v>1103</v>
      </c>
      <c r="H810" s="26"/>
      <c r="I810" s="26"/>
      <c r="J810" s="27">
        <v>1</v>
      </c>
      <c r="K810" s="29"/>
      <c r="L810" s="75"/>
      <c r="M810" s="28" t="str">
        <f t="shared" si="119"/>
        <v/>
      </c>
      <c r="N810" s="75"/>
      <c r="O810" s="28" t="str">
        <f t="shared" si="120"/>
        <v/>
      </c>
      <c r="P810" s="75">
        <v>2</v>
      </c>
      <c r="Q810" s="28">
        <f t="shared" si="121"/>
        <v>0</v>
      </c>
      <c r="R810" s="75"/>
      <c r="S810" s="28" t="str">
        <f t="shared" si="122"/>
        <v/>
      </c>
      <c r="T810" s="75"/>
      <c r="U810" s="28" t="str">
        <f t="shared" si="123"/>
        <v/>
      </c>
      <c r="V810" s="30"/>
      <c r="W810" s="78">
        <v>0</v>
      </c>
      <c r="X810" s="78">
        <v>0</v>
      </c>
      <c r="Y810" s="78">
        <v>0</v>
      </c>
      <c r="Z810" s="78">
        <v>0</v>
      </c>
      <c r="AA810" s="78">
        <v>0</v>
      </c>
      <c r="AB810" s="78">
        <v>0</v>
      </c>
      <c r="AC810" s="78">
        <v>0</v>
      </c>
      <c r="AD810" s="78">
        <v>0</v>
      </c>
      <c r="AE810" s="31"/>
    </row>
    <row r="811" spans="1:31" s="40" customFormat="1" ht="25.5" outlineLevel="1" x14ac:dyDescent="0.25">
      <c r="A811" s="57">
        <v>847</v>
      </c>
      <c r="B811" s="65" t="s">
        <v>341</v>
      </c>
      <c r="C811" s="65" t="s">
        <v>323</v>
      </c>
      <c r="D811" s="66" t="s">
        <v>905</v>
      </c>
      <c r="E811" s="67" t="s">
        <v>329</v>
      </c>
      <c r="F811" s="66"/>
      <c r="G811" s="68" t="s">
        <v>1103</v>
      </c>
      <c r="H811" s="26"/>
      <c r="I811" s="26"/>
      <c r="J811" s="27">
        <v>1</v>
      </c>
      <c r="K811" s="29"/>
      <c r="L811" s="75"/>
      <c r="M811" s="28" t="str">
        <f t="shared" si="119"/>
        <v/>
      </c>
      <c r="N811" s="75"/>
      <c r="O811" s="28" t="str">
        <f t="shared" si="120"/>
        <v/>
      </c>
      <c r="P811" s="75">
        <v>2</v>
      </c>
      <c r="Q811" s="28">
        <f t="shared" si="121"/>
        <v>0</v>
      </c>
      <c r="R811" s="75"/>
      <c r="S811" s="28" t="str">
        <f t="shared" si="122"/>
        <v/>
      </c>
      <c r="T811" s="75"/>
      <c r="U811" s="28" t="str">
        <f t="shared" si="123"/>
        <v/>
      </c>
      <c r="V811" s="30"/>
      <c r="W811" s="78">
        <v>0</v>
      </c>
      <c r="X811" s="78">
        <v>0</v>
      </c>
      <c r="Y811" s="78">
        <v>0</v>
      </c>
      <c r="Z811" s="78">
        <v>0</v>
      </c>
      <c r="AA811" s="78">
        <v>0</v>
      </c>
      <c r="AB811" s="78">
        <v>0</v>
      </c>
      <c r="AC811" s="78">
        <v>0</v>
      </c>
      <c r="AD811" s="78">
        <v>0</v>
      </c>
      <c r="AE811" s="31"/>
    </row>
    <row r="812" spans="1:31" s="40" customFormat="1" ht="25.5" outlineLevel="1" x14ac:dyDescent="0.25">
      <c r="A812" s="57">
        <v>848</v>
      </c>
      <c r="B812" s="65" t="s">
        <v>341</v>
      </c>
      <c r="C812" s="65" t="s">
        <v>323</v>
      </c>
      <c r="D812" s="66" t="s">
        <v>906</v>
      </c>
      <c r="E812" s="67" t="s">
        <v>329</v>
      </c>
      <c r="F812" s="66"/>
      <c r="G812" s="68" t="s">
        <v>1103</v>
      </c>
      <c r="H812" s="26"/>
      <c r="I812" s="26"/>
      <c r="J812" s="27">
        <v>1</v>
      </c>
      <c r="K812" s="29"/>
      <c r="L812" s="75"/>
      <c r="M812" s="28" t="str">
        <f t="shared" si="119"/>
        <v/>
      </c>
      <c r="N812" s="75"/>
      <c r="O812" s="28" t="str">
        <f t="shared" si="120"/>
        <v/>
      </c>
      <c r="P812" s="75">
        <v>2</v>
      </c>
      <c r="Q812" s="28">
        <f t="shared" si="121"/>
        <v>0</v>
      </c>
      <c r="R812" s="75"/>
      <c r="S812" s="28" t="str">
        <f t="shared" si="122"/>
        <v/>
      </c>
      <c r="T812" s="75"/>
      <c r="U812" s="28" t="str">
        <f t="shared" si="123"/>
        <v/>
      </c>
      <c r="V812" s="30"/>
      <c r="W812" s="78">
        <v>0</v>
      </c>
      <c r="X812" s="78">
        <v>0</v>
      </c>
      <c r="Y812" s="78">
        <v>0</v>
      </c>
      <c r="Z812" s="78">
        <v>0</v>
      </c>
      <c r="AA812" s="78">
        <v>0</v>
      </c>
      <c r="AB812" s="78">
        <v>0</v>
      </c>
      <c r="AC812" s="78">
        <v>0</v>
      </c>
      <c r="AD812" s="78">
        <v>0</v>
      </c>
      <c r="AE812" s="31"/>
    </row>
    <row r="813" spans="1:31" s="40" customFormat="1" ht="25.5" outlineLevel="1" x14ac:dyDescent="0.25">
      <c r="A813" s="57">
        <v>849</v>
      </c>
      <c r="B813" s="65" t="s">
        <v>341</v>
      </c>
      <c r="C813" s="65" t="s">
        <v>323</v>
      </c>
      <c r="D813" s="66" t="s">
        <v>907</v>
      </c>
      <c r="E813" s="67" t="s">
        <v>329</v>
      </c>
      <c r="F813" s="66"/>
      <c r="G813" s="68" t="s">
        <v>1103</v>
      </c>
      <c r="H813" s="26"/>
      <c r="I813" s="26"/>
      <c r="J813" s="27">
        <v>1</v>
      </c>
      <c r="K813" s="29"/>
      <c r="L813" s="75"/>
      <c r="M813" s="28" t="str">
        <f t="shared" si="119"/>
        <v/>
      </c>
      <c r="N813" s="75"/>
      <c r="O813" s="28" t="str">
        <f t="shared" si="120"/>
        <v/>
      </c>
      <c r="P813" s="75">
        <v>2</v>
      </c>
      <c r="Q813" s="28">
        <f t="shared" si="121"/>
        <v>0</v>
      </c>
      <c r="R813" s="75"/>
      <c r="S813" s="28" t="str">
        <f t="shared" si="122"/>
        <v/>
      </c>
      <c r="T813" s="75"/>
      <c r="U813" s="28" t="str">
        <f t="shared" si="123"/>
        <v/>
      </c>
      <c r="V813" s="30"/>
      <c r="W813" s="78">
        <v>0</v>
      </c>
      <c r="X813" s="78">
        <v>0</v>
      </c>
      <c r="Y813" s="78">
        <v>0</v>
      </c>
      <c r="Z813" s="78">
        <v>0</v>
      </c>
      <c r="AA813" s="78">
        <v>0</v>
      </c>
      <c r="AB813" s="78">
        <v>0</v>
      </c>
      <c r="AC813" s="78">
        <v>0</v>
      </c>
      <c r="AD813" s="78">
        <v>0</v>
      </c>
      <c r="AE813" s="31"/>
    </row>
    <row r="814" spans="1:31" s="40" customFormat="1" ht="25.5" outlineLevel="1" x14ac:dyDescent="0.25">
      <c r="A814" s="57">
        <v>850</v>
      </c>
      <c r="B814" s="65" t="s">
        <v>341</v>
      </c>
      <c r="C814" s="65" t="s">
        <v>323</v>
      </c>
      <c r="D814" s="66" t="s">
        <v>908</v>
      </c>
      <c r="E814" s="67" t="s">
        <v>329</v>
      </c>
      <c r="F814" s="66"/>
      <c r="G814" s="68" t="s">
        <v>1103</v>
      </c>
      <c r="H814" s="26"/>
      <c r="I814" s="26"/>
      <c r="J814" s="27">
        <v>1</v>
      </c>
      <c r="K814" s="29"/>
      <c r="L814" s="75"/>
      <c r="M814" s="28" t="str">
        <f t="shared" si="119"/>
        <v/>
      </c>
      <c r="N814" s="75"/>
      <c r="O814" s="28" t="str">
        <f t="shared" si="120"/>
        <v/>
      </c>
      <c r="P814" s="75">
        <v>2</v>
      </c>
      <c r="Q814" s="28">
        <f t="shared" si="121"/>
        <v>0</v>
      </c>
      <c r="R814" s="75"/>
      <c r="S814" s="28" t="str">
        <f t="shared" si="122"/>
        <v/>
      </c>
      <c r="T814" s="75"/>
      <c r="U814" s="28" t="str">
        <f t="shared" si="123"/>
        <v/>
      </c>
      <c r="V814" s="30"/>
      <c r="W814" s="78">
        <v>0</v>
      </c>
      <c r="X814" s="78">
        <v>0</v>
      </c>
      <c r="Y814" s="78">
        <v>0</v>
      </c>
      <c r="Z814" s="78">
        <v>0</v>
      </c>
      <c r="AA814" s="78">
        <v>0</v>
      </c>
      <c r="AB814" s="78">
        <v>0</v>
      </c>
      <c r="AC814" s="78">
        <v>0</v>
      </c>
      <c r="AD814" s="78">
        <v>0</v>
      </c>
      <c r="AE814" s="31"/>
    </row>
    <row r="815" spans="1:31" s="40" customFormat="1" ht="25.5" outlineLevel="1" x14ac:dyDescent="0.25">
      <c r="A815" s="57">
        <v>851</v>
      </c>
      <c r="B815" s="65" t="s">
        <v>341</v>
      </c>
      <c r="C815" s="65" t="s">
        <v>323</v>
      </c>
      <c r="D815" s="66" t="s">
        <v>909</v>
      </c>
      <c r="E815" s="67" t="s">
        <v>329</v>
      </c>
      <c r="F815" s="66"/>
      <c r="G815" s="68" t="s">
        <v>1103</v>
      </c>
      <c r="H815" s="26"/>
      <c r="I815" s="26"/>
      <c r="J815" s="27">
        <v>1</v>
      </c>
      <c r="K815" s="29"/>
      <c r="L815" s="75"/>
      <c r="M815" s="28" t="str">
        <f t="shared" si="119"/>
        <v/>
      </c>
      <c r="N815" s="75"/>
      <c r="O815" s="28" t="str">
        <f t="shared" si="120"/>
        <v/>
      </c>
      <c r="P815" s="75">
        <v>2</v>
      </c>
      <c r="Q815" s="28">
        <f t="shared" si="121"/>
        <v>0</v>
      </c>
      <c r="R815" s="75"/>
      <c r="S815" s="28" t="str">
        <f t="shared" si="122"/>
        <v/>
      </c>
      <c r="T815" s="75"/>
      <c r="U815" s="28" t="str">
        <f t="shared" si="123"/>
        <v/>
      </c>
      <c r="V815" s="30"/>
      <c r="W815" s="78">
        <v>0</v>
      </c>
      <c r="X815" s="78">
        <v>0</v>
      </c>
      <c r="Y815" s="78">
        <v>0</v>
      </c>
      <c r="Z815" s="78">
        <v>0</v>
      </c>
      <c r="AA815" s="78">
        <v>0</v>
      </c>
      <c r="AB815" s="78">
        <v>0</v>
      </c>
      <c r="AC815" s="78">
        <v>0</v>
      </c>
      <c r="AD815" s="78">
        <v>0</v>
      </c>
      <c r="AE815" s="31"/>
    </row>
    <row r="816" spans="1:31" s="40" customFormat="1" ht="25.5" outlineLevel="1" x14ac:dyDescent="0.25">
      <c r="A816" s="57">
        <v>852</v>
      </c>
      <c r="B816" s="65" t="s">
        <v>341</v>
      </c>
      <c r="C816" s="65" t="s">
        <v>323</v>
      </c>
      <c r="D816" s="66" t="s">
        <v>910</v>
      </c>
      <c r="E816" s="67" t="s">
        <v>329</v>
      </c>
      <c r="F816" s="66"/>
      <c r="G816" s="68" t="s">
        <v>1103</v>
      </c>
      <c r="H816" s="26"/>
      <c r="I816" s="26"/>
      <c r="J816" s="27">
        <v>1</v>
      </c>
      <c r="K816" s="29"/>
      <c r="L816" s="75"/>
      <c r="M816" s="28" t="str">
        <f t="shared" si="119"/>
        <v/>
      </c>
      <c r="N816" s="75"/>
      <c r="O816" s="28" t="str">
        <f t="shared" si="120"/>
        <v/>
      </c>
      <c r="P816" s="75">
        <v>2</v>
      </c>
      <c r="Q816" s="28">
        <f t="shared" si="121"/>
        <v>0</v>
      </c>
      <c r="R816" s="75"/>
      <c r="S816" s="28" t="str">
        <f t="shared" si="122"/>
        <v/>
      </c>
      <c r="T816" s="75"/>
      <c r="U816" s="28" t="str">
        <f t="shared" si="123"/>
        <v/>
      </c>
      <c r="V816" s="30"/>
      <c r="W816" s="78">
        <v>0</v>
      </c>
      <c r="X816" s="78">
        <v>0</v>
      </c>
      <c r="Y816" s="78">
        <v>0</v>
      </c>
      <c r="Z816" s="78">
        <v>0</v>
      </c>
      <c r="AA816" s="78">
        <v>0</v>
      </c>
      <c r="AB816" s="78">
        <v>0</v>
      </c>
      <c r="AC816" s="78">
        <v>0</v>
      </c>
      <c r="AD816" s="78">
        <v>0</v>
      </c>
      <c r="AE816" s="31"/>
    </row>
    <row r="817" spans="1:31" s="25" customFormat="1" ht="18.75" x14ac:dyDescent="0.25">
      <c r="A817" s="22"/>
      <c r="B817" s="64" t="s">
        <v>341</v>
      </c>
      <c r="C817" s="23" t="s">
        <v>320</v>
      </c>
      <c r="D817" s="23"/>
      <c r="E817" s="23"/>
      <c r="F817" s="23"/>
      <c r="G817" s="73"/>
      <c r="H817" s="23"/>
      <c r="I817" s="23"/>
      <c r="J817" s="23"/>
      <c r="K817" s="23"/>
      <c r="L817" s="23"/>
      <c r="M817" s="23"/>
      <c r="N817" s="23"/>
      <c r="O817" s="23"/>
      <c r="P817" s="23"/>
      <c r="Q817" s="23"/>
      <c r="R817" s="23"/>
      <c r="S817" s="23"/>
      <c r="T817" s="23"/>
      <c r="U817" s="23"/>
      <c r="V817" s="30"/>
      <c r="W817" s="23"/>
      <c r="X817" s="23"/>
      <c r="Y817" s="23"/>
      <c r="Z817" s="23"/>
      <c r="AA817" s="23"/>
      <c r="AB817" s="23"/>
      <c r="AC817" s="23"/>
      <c r="AD817" s="23"/>
      <c r="AE817" s="16"/>
    </row>
    <row r="818" spans="1:31" s="40" customFormat="1" ht="25.5" outlineLevel="1" x14ac:dyDescent="0.25">
      <c r="A818" s="57">
        <v>216</v>
      </c>
      <c r="B818" s="65" t="s">
        <v>341</v>
      </c>
      <c r="C818" s="65" t="s">
        <v>320</v>
      </c>
      <c r="D818" s="66" t="s">
        <v>252</v>
      </c>
      <c r="E818" s="67"/>
      <c r="F818" s="66"/>
      <c r="G818" s="68" t="s">
        <v>1104</v>
      </c>
      <c r="H818" s="26"/>
      <c r="I818" s="26"/>
      <c r="J818" s="27">
        <v>1</v>
      </c>
      <c r="K818" s="29"/>
      <c r="L818" s="75"/>
      <c r="M818" s="28" t="str">
        <f t="shared" ref="M818:M881" si="124">IF(L818&lt;&gt;"",($W818*$W$15+$Y818*$Y$15+$Z818*$Z$15+$AA818*$AA$15+$AB818*$AB$15+$AC818*$AC$15+$AD818*$AD$15)/SUM($W$15:$AD$15),"")</f>
        <v/>
      </c>
      <c r="N818" s="75"/>
      <c r="O818" s="28" t="str">
        <f t="shared" ref="O818:O881" si="125">IF(N818&lt;&gt;"",($W818*$W$15+$X818*$X$15+$Y818*$Y$15+$Z818*$Z$15+$AA818*$AA$15+$AB818*$AB$15+$AC818*$AC$15+$AD818*$AD$15)/SUM($W$15:$AD$15),"")</f>
        <v/>
      </c>
      <c r="P818" s="75">
        <v>3</v>
      </c>
      <c r="Q818" s="28">
        <f t="shared" ref="Q818:Q881" si="126">IF(P818&lt;&gt;"",($W818*$W$15+$X818*$X$15+$Y818*$Y$15+$Z818*$Z$15+$AA818*$AA$15+$AB818*$AB$15+$AC818*$AC$15+$AD818*$AD$15)/SUM($W$15:$AD$15),"")</f>
        <v>0</v>
      </c>
      <c r="R818" s="75"/>
      <c r="S818" s="28" t="str">
        <f t="shared" ref="S818:S881" si="127">IF(R818&lt;&gt;"",($W818*$W$15+$X818*$X$15+$Y818*$Y$15+$Z818*$Z$15+$AA818*$AA$15+$AB818*$AB$15+$AC818*$AC$15+$AD818*$AD$15)/SUM($W$15:$AD$15),"")</f>
        <v/>
      </c>
      <c r="T818" s="75"/>
      <c r="U818" s="28" t="str">
        <f t="shared" ref="U818:U881" si="128">IF(T818&lt;&gt;"",($W818*$W$15+$X818*$X$15+$Y818*$Y$15+$Z818*$Z$15+$AA818*$AA$15+$AB818*$AB$15+$AC818*$AC$15+$AD818*$AD$15)/SUM($W$15:$AD$15),"")</f>
        <v/>
      </c>
      <c r="V818" s="30"/>
      <c r="W818" s="62">
        <v>0</v>
      </c>
      <c r="X818" s="69">
        <v>0</v>
      </c>
      <c r="Y818" s="62">
        <v>0</v>
      </c>
      <c r="Z818" s="62">
        <v>0</v>
      </c>
      <c r="AA818" s="62">
        <v>0</v>
      </c>
      <c r="AB818" s="62">
        <v>0</v>
      </c>
      <c r="AC818" s="62">
        <v>0</v>
      </c>
      <c r="AD818" s="62">
        <v>0</v>
      </c>
      <c r="AE818" s="31"/>
    </row>
    <row r="819" spans="1:31" s="40" customFormat="1" ht="25.5" outlineLevel="1" x14ac:dyDescent="0.25">
      <c r="A819" s="57">
        <v>217</v>
      </c>
      <c r="B819" s="65" t="s">
        <v>341</v>
      </c>
      <c r="C819" s="65" t="s">
        <v>320</v>
      </c>
      <c r="D819" s="66" t="s">
        <v>911</v>
      </c>
      <c r="E819" s="67"/>
      <c r="F819" s="66"/>
      <c r="G819" s="68" t="s">
        <v>1104</v>
      </c>
      <c r="H819" s="26"/>
      <c r="I819" s="26"/>
      <c r="J819" s="27">
        <v>1</v>
      </c>
      <c r="K819" s="29"/>
      <c r="L819" s="75"/>
      <c r="M819" s="28" t="str">
        <f t="shared" si="124"/>
        <v/>
      </c>
      <c r="N819" s="75"/>
      <c r="O819" s="28" t="str">
        <f t="shared" si="125"/>
        <v/>
      </c>
      <c r="P819" s="75">
        <v>3</v>
      </c>
      <c r="Q819" s="28">
        <f t="shared" si="126"/>
        <v>0</v>
      </c>
      <c r="R819" s="75"/>
      <c r="S819" s="28" t="str">
        <f t="shared" si="127"/>
        <v/>
      </c>
      <c r="T819" s="75"/>
      <c r="U819" s="28" t="str">
        <f t="shared" si="128"/>
        <v/>
      </c>
      <c r="V819" s="30"/>
      <c r="W819" s="62">
        <v>0</v>
      </c>
      <c r="X819" s="69">
        <v>0</v>
      </c>
      <c r="Y819" s="62">
        <v>0</v>
      </c>
      <c r="Z819" s="62">
        <v>0</v>
      </c>
      <c r="AA819" s="62">
        <v>0</v>
      </c>
      <c r="AB819" s="62">
        <v>0</v>
      </c>
      <c r="AC819" s="62">
        <v>0</v>
      </c>
      <c r="AD819" s="62">
        <v>0</v>
      </c>
      <c r="AE819" s="31"/>
    </row>
    <row r="820" spans="1:31" s="40" customFormat="1" ht="25.5" outlineLevel="1" x14ac:dyDescent="0.25">
      <c r="A820" s="57">
        <v>218</v>
      </c>
      <c r="B820" s="65" t="s">
        <v>341</v>
      </c>
      <c r="C820" s="65" t="s">
        <v>320</v>
      </c>
      <c r="D820" s="66" t="s">
        <v>912</v>
      </c>
      <c r="E820" s="67"/>
      <c r="F820" s="66"/>
      <c r="G820" s="68" t="s">
        <v>1104</v>
      </c>
      <c r="H820" s="26"/>
      <c r="I820" s="26"/>
      <c r="J820" s="27">
        <v>1</v>
      </c>
      <c r="K820" s="29"/>
      <c r="L820" s="75"/>
      <c r="M820" s="28" t="str">
        <f t="shared" si="124"/>
        <v/>
      </c>
      <c r="N820" s="75"/>
      <c r="O820" s="28" t="str">
        <f t="shared" si="125"/>
        <v/>
      </c>
      <c r="P820" s="75">
        <v>3</v>
      </c>
      <c r="Q820" s="28">
        <f t="shared" si="126"/>
        <v>0</v>
      </c>
      <c r="R820" s="75"/>
      <c r="S820" s="28" t="str">
        <f t="shared" si="127"/>
        <v/>
      </c>
      <c r="T820" s="75"/>
      <c r="U820" s="28" t="str">
        <f t="shared" si="128"/>
        <v/>
      </c>
      <c r="V820" s="30"/>
      <c r="W820" s="62">
        <v>0</v>
      </c>
      <c r="X820" s="69">
        <v>0</v>
      </c>
      <c r="Y820" s="62">
        <v>0</v>
      </c>
      <c r="Z820" s="62">
        <v>0</v>
      </c>
      <c r="AA820" s="62">
        <v>0</v>
      </c>
      <c r="AB820" s="62">
        <v>0</v>
      </c>
      <c r="AC820" s="62">
        <v>0</v>
      </c>
      <c r="AD820" s="62">
        <v>0</v>
      </c>
      <c r="AE820" s="31"/>
    </row>
    <row r="821" spans="1:31" s="40" customFormat="1" ht="25.5" outlineLevel="1" x14ac:dyDescent="0.25">
      <c r="A821" s="57">
        <v>219</v>
      </c>
      <c r="B821" s="65" t="s">
        <v>341</v>
      </c>
      <c r="C821" s="65" t="s">
        <v>320</v>
      </c>
      <c r="D821" s="66" t="s">
        <v>913</v>
      </c>
      <c r="E821" s="67"/>
      <c r="F821" s="66"/>
      <c r="G821" s="68" t="s">
        <v>1104</v>
      </c>
      <c r="H821" s="26"/>
      <c r="I821" s="26"/>
      <c r="J821" s="27">
        <v>1</v>
      </c>
      <c r="K821" s="29"/>
      <c r="L821" s="75"/>
      <c r="M821" s="28" t="str">
        <f t="shared" si="124"/>
        <v/>
      </c>
      <c r="N821" s="75"/>
      <c r="O821" s="28" t="str">
        <f t="shared" si="125"/>
        <v/>
      </c>
      <c r="P821" s="75">
        <v>3</v>
      </c>
      <c r="Q821" s="28">
        <f t="shared" si="126"/>
        <v>0</v>
      </c>
      <c r="R821" s="75"/>
      <c r="S821" s="28" t="str">
        <f t="shared" si="127"/>
        <v/>
      </c>
      <c r="T821" s="75"/>
      <c r="U821" s="28" t="str">
        <f t="shared" si="128"/>
        <v/>
      </c>
      <c r="V821" s="30"/>
      <c r="W821" s="62">
        <v>0</v>
      </c>
      <c r="X821" s="69">
        <v>0</v>
      </c>
      <c r="Y821" s="62">
        <v>0</v>
      </c>
      <c r="Z821" s="62">
        <v>0</v>
      </c>
      <c r="AA821" s="62">
        <v>0</v>
      </c>
      <c r="AB821" s="62">
        <v>0</v>
      </c>
      <c r="AC821" s="62">
        <v>0</v>
      </c>
      <c r="AD821" s="62">
        <v>0</v>
      </c>
      <c r="AE821" s="31"/>
    </row>
    <row r="822" spans="1:31" s="40" customFormat="1" ht="25.5" outlineLevel="1" x14ac:dyDescent="0.25">
      <c r="A822" s="57">
        <v>220</v>
      </c>
      <c r="B822" s="65" t="s">
        <v>341</v>
      </c>
      <c r="C822" s="65" t="s">
        <v>320</v>
      </c>
      <c r="D822" s="66" t="s">
        <v>253</v>
      </c>
      <c r="E822" s="67"/>
      <c r="F822" s="66"/>
      <c r="G822" s="68" t="s">
        <v>1104</v>
      </c>
      <c r="H822" s="26"/>
      <c r="I822" s="26"/>
      <c r="J822" s="27">
        <v>1</v>
      </c>
      <c r="K822" s="29"/>
      <c r="L822" s="75"/>
      <c r="M822" s="28" t="str">
        <f t="shared" si="124"/>
        <v/>
      </c>
      <c r="N822" s="75"/>
      <c r="O822" s="28" t="str">
        <f t="shared" si="125"/>
        <v/>
      </c>
      <c r="P822" s="75">
        <v>3</v>
      </c>
      <c r="Q822" s="28">
        <f t="shared" si="126"/>
        <v>0</v>
      </c>
      <c r="R822" s="75"/>
      <c r="S822" s="28" t="str">
        <f t="shared" si="127"/>
        <v/>
      </c>
      <c r="T822" s="75"/>
      <c r="U822" s="28" t="str">
        <f t="shared" si="128"/>
        <v/>
      </c>
      <c r="V822" s="30"/>
      <c r="W822" s="62">
        <v>0</v>
      </c>
      <c r="X822" s="69">
        <v>0</v>
      </c>
      <c r="Y822" s="62">
        <v>0</v>
      </c>
      <c r="Z822" s="62">
        <v>0</v>
      </c>
      <c r="AA822" s="62">
        <v>0</v>
      </c>
      <c r="AB822" s="62">
        <v>0</v>
      </c>
      <c r="AC822" s="62">
        <v>0</v>
      </c>
      <c r="AD822" s="62">
        <v>0</v>
      </c>
      <c r="AE822" s="31"/>
    </row>
    <row r="823" spans="1:31" s="40" customFormat="1" ht="25.5" outlineLevel="1" x14ac:dyDescent="0.25">
      <c r="A823" s="57">
        <v>221</v>
      </c>
      <c r="B823" s="65" t="s">
        <v>341</v>
      </c>
      <c r="C823" s="65" t="s">
        <v>320</v>
      </c>
      <c r="D823" s="66" t="s">
        <v>254</v>
      </c>
      <c r="E823" s="67"/>
      <c r="F823" s="66"/>
      <c r="G823" s="68" t="s">
        <v>1104</v>
      </c>
      <c r="H823" s="26"/>
      <c r="I823" s="26"/>
      <c r="J823" s="27">
        <v>1</v>
      </c>
      <c r="K823" s="29"/>
      <c r="L823" s="75"/>
      <c r="M823" s="28" t="str">
        <f t="shared" si="124"/>
        <v/>
      </c>
      <c r="N823" s="75"/>
      <c r="O823" s="28" t="str">
        <f t="shared" si="125"/>
        <v/>
      </c>
      <c r="P823" s="75">
        <v>3</v>
      </c>
      <c r="Q823" s="28">
        <f t="shared" si="126"/>
        <v>0</v>
      </c>
      <c r="R823" s="75"/>
      <c r="S823" s="28" t="str">
        <f t="shared" si="127"/>
        <v/>
      </c>
      <c r="T823" s="75"/>
      <c r="U823" s="28" t="str">
        <f t="shared" si="128"/>
        <v/>
      </c>
      <c r="V823" s="30"/>
      <c r="W823" s="62">
        <v>0</v>
      </c>
      <c r="X823" s="69">
        <v>0</v>
      </c>
      <c r="Y823" s="62">
        <v>0</v>
      </c>
      <c r="Z823" s="62">
        <v>0</v>
      </c>
      <c r="AA823" s="62">
        <v>0</v>
      </c>
      <c r="AB823" s="62">
        <v>0</v>
      </c>
      <c r="AC823" s="62">
        <v>0</v>
      </c>
      <c r="AD823" s="62">
        <v>0</v>
      </c>
      <c r="AE823" s="31"/>
    </row>
    <row r="824" spans="1:31" s="40" customFormat="1" ht="25.5" outlineLevel="1" x14ac:dyDescent="0.25">
      <c r="A824" s="57">
        <v>222</v>
      </c>
      <c r="B824" s="65" t="s">
        <v>341</v>
      </c>
      <c r="C824" s="65" t="s">
        <v>320</v>
      </c>
      <c r="D824" s="66" t="s">
        <v>914</v>
      </c>
      <c r="E824" s="67"/>
      <c r="F824" s="66"/>
      <c r="G824" s="68" t="s">
        <v>1104</v>
      </c>
      <c r="H824" s="26"/>
      <c r="I824" s="26"/>
      <c r="J824" s="27">
        <v>1</v>
      </c>
      <c r="K824" s="29"/>
      <c r="L824" s="75"/>
      <c r="M824" s="28" t="str">
        <f t="shared" si="124"/>
        <v/>
      </c>
      <c r="N824" s="75"/>
      <c r="O824" s="28" t="str">
        <f t="shared" si="125"/>
        <v/>
      </c>
      <c r="P824" s="75">
        <v>3</v>
      </c>
      <c r="Q824" s="28">
        <f t="shared" si="126"/>
        <v>0</v>
      </c>
      <c r="R824" s="75"/>
      <c r="S824" s="28" t="str">
        <f t="shared" si="127"/>
        <v/>
      </c>
      <c r="T824" s="75"/>
      <c r="U824" s="28" t="str">
        <f t="shared" si="128"/>
        <v/>
      </c>
      <c r="V824" s="30"/>
      <c r="W824" s="62">
        <v>0</v>
      </c>
      <c r="X824" s="69">
        <v>0</v>
      </c>
      <c r="Y824" s="62">
        <v>0</v>
      </c>
      <c r="Z824" s="62">
        <v>0</v>
      </c>
      <c r="AA824" s="62">
        <v>0</v>
      </c>
      <c r="AB824" s="62">
        <v>0</v>
      </c>
      <c r="AC824" s="62">
        <v>0</v>
      </c>
      <c r="AD824" s="62">
        <v>0</v>
      </c>
      <c r="AE824" s="31"/>
    </row>
    <row r="825" spans="1:31" s="40" customFormat="1" ht="25.5" outlineLevel="1" x14ac:dyDescent="0.25">
      <c r="A825" s="57">
        <v>223</v>
      </c>
      <c r="B825" s="65" t="s">
        <v>341</v>
      </c>
      <c r="C825" s="65" t="s">
        <v>320</v>
      </c>
      <c r="D825" s="66" t="s">
        <v>915</v>
      </c>
      <c r="E825" s="67"/>
      <c r="F825" s="66"/>
      <c r="G825" s="68" t="s">
        <v>1104</v>
      </c>
      <c r="H825" s="26"/>
      <c r="I825" s="26"/>
      <c r="J825" s="27">
        <v>1</v>
      </c>
      <c r="K825" s="29"/>
      <c r="L825" s="75"/>
      <c r="M825" s="28" t="str">
        <f t="shared" si="124"/>
        <v/>
      </c>
      <c r="N825" s="75"/>
      <c r="O825" s="28" t="str">
        <f t="shared" si="125"/>
        <v/>
      </c>
      <c r="P825" s="75">
        <v>3</v>
      </c>
      <c r="Q825" s="28">
        <f t="shared" si="126"/>
        <v>0</v>
      </c>
      <c r="R825" s="75"/>
      <c r="S825" s="28" t="str">
        <f t="shared" si="127"/>
        <v/>
      </c>
      <c r="T825" s="75"/>
      <c r="U825" s="28" t="str">
        <f t="shared" si="128"/>
        <v/>
      </c>
      <c r="V825" s="30"/>
      <c r="W825" s="62">
        <v>0</v>
      </c>
      <c r="X825" s="69">
        <v>0</v>
      </c>
      <c r="Y825" s="62">
        <v>0</v>
      </c>
      <c r="Z825" s="62">
        <v>0</v>
      </c>
      <c r="AA825" s="62">
        <v>0</v>
      </c>
      <c r="AB825" s="62">
        <v>0</v>
      </c>
      <c r="AC825" s="62">
        <v>0</v>
      </c>
      <c r="AD825" s="62">
        <v>0</v>
      </c>
      <c r="AE825" s="31"/>
    </row>
    <row r="826" spans="1:31" s="40" customFormat="1" ht="25.5" outlineLevel="1" x14ac:dyDescent="0.25">
      <c r="A826" s="57">
        <v>224</v>
      </c>
      <c r="B826" s="65" t="s">
        <v>341</v>
      </c>
      <c r="C826" s="65" t="s">
        <v>320</v>
      </c>
      <c r="D826" s="66" t="s">
        <v>916</v>
      </c>
      <c r="E826" s="67"/>
      <c r="F826" s="66"/>
      <c r="G826" s="68" t="s">
        <v>1104</v>
      </c>
      <c r="H826" s="26"/>
      <c r="I826" s="26"/>
      <c r="J826" s="27">
        <v>1</v>
      </c>
      <c r="K826" s="29"/>
      <c r="L826" s="75"/>
      <c r="M826" s="28" t="str">
        <f t="shared" si="124"/>
        <v/>
      </c>
      <c r="N826" s="75"/>
      <c r="O826" s="28" t="str">
        <f t="shared" si="125"/>
        <v/>
      </c>
      <c r="P826" s="75">
        <v>3</v>
      </c>
      <c r="Q826" s="28">
        <f t="shared" si="126"/>
        <v>0</v>
      </c>
      <c r="R826" s="75"/>
      <c r="S826" s="28" t="str">
        <f t="shared" si="127"/>
        <v/>
      </c>
      <c r="T826" s="75"/>
      <c r="U826" s="28" t="str">
        <f t="shared" si="128"/>
        <v/>
      </c>
      <c r="V826" s="30"/>
      <c r="W826" s="62">
        <v>0</v>
      </c>
      <c r="X826" s="69">
        <v>0</v>
      </c>
      <c r="Y826" s="62">
        <v>0</v>
      </c>
      <c r="Z826" s="62">
        <v>0</v>
      </c>
      <c r="AA826" s="62">
        <v>0</v>
      </c>
      <c r="AB826" s="62">
        <v>0</v>
      </c>
      <c r="AC826" s="62">
        <v>0</v>
      </c>
      <c r="AD826" s="62">
        <v>0</v>
      </c>
      <c r="AE826" s="31"/>
    </row>
    <row r="827" spans="1:31" s="40" customFormat="1" ht="25.5" outlineLevel="1" x14ac:dyDescent="0.25">
      <c r="A827" s="57">
        <v>225</v>
      </c>
      <c r="B827" s="65" t="s">
        <v>341</v>
      </c>
      <c r="C827" s="65" t="s">
        <v>320</v>
      </c>
      <c r="D827" s="66" t="s">
        <v>255</v>
      </c>
      <c r="E827" s="67"/>
      <c r="F827" s="66"/>
      <c r="G827" s="68" t="s">
        <v>1104</v>
      </c>
      <c r="H827" s="26"/>
      <c r="I827" s="26"/>
      <c r="J827" s="27">
        <v>1</v>
      </c>
      <c r="K827" s="29"/>
      <c r="L827" s="75"/>
      <c r="M827" s="28" t="str">
        <f t="shared" si="124"/>
        <v/>
      </c>
      <c r="N827" s="75"/>
      <c r="O827" s="28" t="str">
        <f t="shared" si="125"/>
        <v/>
      </c>
      <c r="P827" s="75">
        <v>3</v>
      </c>
      <c r="Q827" s="28">
        <f t="shared" si="126"/>
        <v>0</v>
      </c>
      <c r="R827" s="75"/>
      <c r="S827" s="28" t="str">
        <f t="shared" si="127"/>
        <v/>
      </c>
      <c r="T827" s="75"/>
      <c r="U827" s="28" t="str">
        <f t="shared" si="128"/>
        <v/>
      </c>
      <c r="V827" s="30"/>
      <c r="W827" s="62">
        <v>0</v>
      </c>
      <c r="X827" s="69">
        <v>0</v>
      </c>
      <c r="Y827" s="62">
        <v>0</v>
      </c>
      <c r="Z827" s="62">
        <v>0</v>
      </c>
      <c r="AA827" s="62">
        <v>0</v>
      </c>
      <c r="AB827" s="62">
        <v>0</v>
      </c>
      <c r="AC827" s="62">
        <v>0</v>
      </c>
      <c r="AD827" s="62">
        <v>0</v>
      </c>
      <c r="AE827" s="31"/>
    </row>
    <row r="828" spans="1:31" s="40" customFormat="1" ht="25.5" outlineLevel="1" x14ac:dyDescent="0.25">
      <c r="A828" s="57">
        <v>226</v>
      </c>
      <c r="B828" s="65" t="s">
        <v>341</v>
      </c>
      <c r="C828" s="65" t="s">
        <v>320</v>
      </c>
      <c r="D828" s="66" t="s">
        <v>917</v>
      </c>
      <c r="E828" s="67"/>
      <c r="F828" s="66"/>
      <c r="G828" s="68" t="s">
        <v>1104</v>
      </c>
      <c r="H828" s="26"/>
      <c r="I828" s="26"/>
      <c r="J828" s="27">
        <v>1</v>
      </c>
      <c r="K828" s="29"/>
      <c r="L828" s="75"/>
      <c r="M828" s="28" t="str">
        <f t="shared" si="124"/>
        <v/>
      </c>
      <c r="N828" s="75"/>
      <c r="O828" s="28" t="str">
        <f t="shared" si="125"/>
        <v/>
      </c>
      <c r="P828" s="75">
        <v>3</v>
      </c>
      <c r="Q828" s="28">
        <f t="shared" si="126"/>
        <v>0</v>
      </c>
      <c r="R828" s="75"/>
      <c r="S828" s="28" t="str">
        <f t="shared" si="127"/>
        <v/>
      </c>
      <c r="T828" s="75"/>
      <c r="U828" s="28" t="str">
        <f t="shared" si="128"/>
        <v/>
      </c>
      <c r="V828" s="30"/>
      <c r="W828" s="62">
        <v>0</v>
      </c>
      <c r="X828" s="69">
        <v>0</v>
      </c>
      <c r="Y828" s="62">
        <v>0</v>
      </c>
      <c r="Z828" s="62">
        <v>0</v>
      </c>
      <c r="AA828" s="62">
        <v>0</v>
      </c>
      <c r="AB828" s="62">
        <v>0</v>
      </c>
      <c r="AC828" s="62">
        <v>0</v>
      </c>
      <c r="AD828" s="62">
        <v>0</v>
      </c>
      <c r="AE828" s="31"/>
    </row>
    <row r="829" spans="1:31" s="40" customFormat="1" ht="25.5" outlineLevel="1" x14ac:dyDescent="0.25">
      <c r="A829" s="57">
        <v>227</v>
      </c>
      <c r="B829" s="65" t="s">
        <v>341</v>
      </c>
      <c r="C829" s="65" t="s">
        <v>320</v>
      </c>
      <c r="D829" s="66" t="s">
        <v>918</v>
      </c>
      <c r="E829" s="67"/>
      <c r="F829" s="66"/>
      <c r="G829" s="68" t="s">
        <v>1104</v>
      </c>
      <c r="H829" s="26"/>
      <c r="I829" s="26"/>
      <c r="J829" s="27">
        <v>1</v>
      </c>
      <c r="K829" s="29"/>
      <c r="L829" s="75"/>
      <c r="M829" s="28" t="str">
        <f t="shared" si="124"/>
        <v/>
      </c>
      <c r="N829" s="75"/>
      <c r="O829" s="28" t="str">
        <f t="shared" si="125"/>
        <v/>
      </c>
      <c r="P829" s="75">
        <v>3</v>
      </c>
      <c r="Q829" s="28">
        <f t="shared" si="126"/>
        <v>0</v>
      </c>
      <c r="R829" s="75"/>
      <c r="S829" s="28" t="str">
        <f t="shared" si="127"/>
        <v/>
      </c>
      <c r="T829" s="75"/>
      <c r="U829" s="28" t="str">
        <f t="shared" si="128"/>
        <v/>
      </c>
      <c r="V829" s="30"/>
      <c r="W829" s="62">
        <v>0</v>
      </c>
      <c r="X829" s="69">
        <v>0</v>
      </c>
      <c r="Y829" s="62">
        <v>0</v>
      </c>
      <c r="Z829" s="62">
        <v>0</v>
      </c>
      <c r="AA829" s="62">
        <v>0</v>
      </c>
      <c r="AB829" s="62">
        <v>0</v>
      </c>
      <c r="AC829" s="62">
        <v>0</v>
      </c>
      <c r="AD829" s="62">
        <v>0</v>
      </c>
      <c r="AE829" s="31"/>
    </row>
    <row r="830" spans="1:31" s="40" customFormat="1" ht="25.5" outlineLevel="1" x14ac:dyDescent="0.25">
      <c r="A830" s="57">
        <v>228</v>
      </c>
      <c r="B830" s="65" t="s">
        <v>341</v>
      </c>
      <c r="C830" s="65" t="s">
        <v>320</v>
      </c>
      <c r="D830" s="66" t="s">
        <v>919</v>
      </c>
      <c r="E830" s="67"/>
      <c r="F830" s="66"/>
      <c r="G830" s="68" t="s">
        <v>1104</v>
      </c>
      <c r="H830" s="26"/>
      <c r="I830" s="26"/>
      <c r="J830" s="27">
        <v>1</v>
      </c>
      <c r="K830" s="29"/>
      <c r="L830" s="75"/>
      <c r="M830" s="28" t="str">
        <f t="shared" si="124"/>
        <v/>
      </c>
      <c r="N830" s="75"/>
      <c r="O830" s="28" t="str">
        <f t="shared" si="125"/>
        <v/>
      </c>
      <c r="P830" s="75">
        <v>3</v>
      </c>
      <c r="Q830" s="28">
        <f t="shared" si="126"/>
        <v>0</v>
      </c>
      <c r="R830" s="75"/>
      <c r="S830" s="28" t="str">
        <f t="shared" si="127"/>
        <v/>
      </c>
      <c r="T830" s="75"/>
      <c r="U830" s="28" t="str">
        <f t="shared" si="128"/>
        <v/>
      </c>
      <c r="V830" s="30"/>
      <c r="W830" s="62">
        <v>0</v>
      </c>
      <c r="X830" s="69">
        <v>0</v>
      </c>
      <c r="Y830" s="62">
        <v>0</v>
      </c>
      <c r="Z830" s="62">
        <v>0</v>
      </c>
      <c r="AA830" s="62">
        <v>0</v>
      </c>
      <c r="AB830" s="62">
        <v>0</v>
      </c>
      <c r="AC830" s="62">
        <v>0</v>
      </c>
      <c r="AD830" s="62">
        <v>0</v>
      </c>
      <c r="AE830" s="31"/>
    </row>
    <row r="831" spans="1:31" s="40" customFormat="1" ht="25.5" outlineLevel="1" x14ac:dyDescent="0.25">
      <c r="A831" s="57">
        <v>229</v>
      </c>
      <c r="B831" s="65" t="s">
        <v>341</v>
      </c>
      <c r="C831" s="65" t="s">
        <v>320</v>
      </c>
      <c r="D831" s="66" t="s">
        <v>256</v>
      </c>
      <c r="E831" s="67"/>
      <c r="F831" s="66"/>
      <c r="G831" s="68" t="s">
        <v>1104</v>
      </c>
      <c r="H831" s="26"/>
      <c r="I831" s="26"/>
      <c r="J831" s="27">
        <v>1</v>
      </c>
      <c r="K831" s="29"/>
      <c r="L831" s="75"/>
      <c r="M831" s="28" t="str">
        <f t="shared" si="124"/>
        <v/>
      </c>
      <c r="N831" s="75"/>
      <c r="O831" s="28" t="str">
        <f t="shared" si="125"/>
        <v/>
      </c>
      <c r="P831" s="75">
        <v>3</v>
      </c>
      <c r="Q831" s="28">
        <f t="shared" si="126"/>
        <v>0</v>
      </c>
      <c r="R831" s="75"/>
      <c r="S831" s="28" t="str">
        <f t="shared" si="127"/>
        <v/>
      </c>
      <c r="T831" s="75"/>
      <c r="U831" s="28" t="str">
        <f t="shared" si="128"/>
        <v/>
      </c>
      <c r="V831" s="30"/>
      <c r="W831" s="62">
        <v>0</v>
      </c>
      <c r="X831" s="69">
        <v>0</v>
      </c>
      <c r="Y831" s="62">
        <v>0</v>
      </c>
      <c r="Z831" s="62">
        <v>0</v>
      </c>
      <c r="AA831" s="62">
        <v>0</v>
      </c>
      <c r="AB831" s="62">
        <v>0</v>
      </c>
      <c r="AC831" s="62">
        <v>0</v>
      </c>
      <c r="AD831" s="62">
        <v>0</v>
      </c>
      <c r="AE831" s="31"/>
    </row>
    <row r="832" spans="1:31" s="40" customFormat="1" ht="25.5" outlineLevel="1" x14ac:dyDescent="0.25">
      <c r="A832" s="57">
        <v>230</v>
      </c>
      <c r="B832" s="65" t="s">
        <v>341</v>
      </c>
      <c r="C832" s="65" t="s">
        <v>320</v>
      </c>
      <c r="D832" s="66" t="s">
        <v>920</v>
      </c>
      <c r="E832" s="67"/>
      <c r="F832" s="66"/>
      <c r="G832" s="68" t="s">
        <v>1104</v>
      </c>
      <c r="H832" s="26"/>
      <c r="I832" s="26"/>
      <c r="J832" s="27">
        <v>1</v>
      </c>
      <c r="K832" s="29"/>
      <c r="L832" s="75"/>
      <c r="M832" s="28" t="str">
        <f t="shared" si="124"/>
        <v/>
      </c>
      <c r="N832" s="75"/>
      <c r="O832" s="28" t="str">
        <f t="shared" si="125"/>
        <v/>
      </c>
      <c r="P832" s="75">
        <v>3</v>
      </c>
      <c r="Q832" s="28">
        <f t="shared" si="126"/>
        <v>0</v>
      </c>
      <c r="R832" s="75"/>
      <c r="S832" s="28" t="str">
        <f t="shared" si="127"/>
        <v/>
      </c>
      <c r="T832" s="75"/>
      <c r="U832" s="28" t="str">
        <f t="shared" si="128"/>
        <v/>
      </c>
      <c r="V832" s="30"/>
      <c r="W832" s="62">
        <v>0</v>
      </c>
      <c r="X832" s="69">
        <v>0</v>
      </c>
      <c r="Y832" s="62">
        <v>0</v>
      </c>
      <c r="Z832" s="62">
        <v>0</v>
      </c>
      <c r="AA832" s="62">
        <v>0</v>
      </c>
      <c r="AB832" s="62">
        <v>0</v>
      </c>
      <c r="AC832" s="62">
        <v>0</v>
      </c>
      <c r="AD832" s="62">
        <v>0</v>
      </c>
      <c r="AE832" s="31"/>
    </row>
    <row r="833" spans="1:31" s="40" customFormat="1" ht="25.5" outlineLevel="1" x14ac:dyDescent="0.25">
      <c r="A833" s="57">
        <v>231</v>
      </c>
      <c r="B833" s="65" t="s">
        <v>341</v>
      </c>
      <c r="C833" s="65" t="s">
        <v>320</v>
      </c>
      <c r="D833" s="66" t="s">
        <v>921</v>
      </c>
      <c r="E833" s="67"/>
      <c r="F833" s="66"/>
      <c r="G833" s="68" t="s">
        <v>1104</v>
      </c>
      <c r="H833" s="26"/>
      <c r="I833" s="26"/>
      <c r="J833" s="27">
        <v>1</v>
      </c>
      <c r="K833" s="29"/>
      <c r="L833" s="75"/>
      <c r="M833" s="28" t="str">
        <f t="shared" si="124"/>
        <v/>
      </c>
      <c r="N833" s="75"/>
      <c r="O833" s="28" t="str">
        <f t="shared" si="125"/>
        <v/>
      </c>
      <c r="P833" s="75">
        <v>3</v>
      </c>
      <c r="Q833" s="28">
        <f t="shared" si="126"/>
        <v>0</v>
      </c>
      <c r="R833" s="75"/>
      <c r="S833" s="28" t="str">
        <f t="shared" si="127"/>
        <v/>
      </c>
      <c r="T833" s="75"/>
      <c r="U833" s="28" t="str">
        <f t="shared" si="128"/>
        <v/>
      </c>
      <c r="V833" s="30"/>
      <c r="W833" s="62">
        <v>0</v>
      </c>
      <c r="X833" s="69">
        <v>0</v>
      </c>
      <c r="Y833" s="62">
        <v>0</v>
      </c>
      <c r="Z833" s="62">
        <v>0</v>
      </c>
      <c r="AA833" s="62">
        <v>0</v>
      </c>
      <c r="AB833" s="62">
        <v>0</v>
      </c>
      <c r="AC833" s="62">
        <v>0</v>
      </c>
      <c r="AD833" s="62">
        <v>0</v>
      </c>
      <c r="AE833" s="31"/>
    </row>
    <row r="834" spans="1:31" s="40" customFormat="1" ht="25.5" outlineLevel="1" x14ac:dyDescent="0.25">
      <c r="A834" s="57">
        <v>232</v>
      </c>
      <c r="B834" s="65" t="s">
        <v>341</v>
      </c>
      <c r="C834" s="65" t="s">
        <v>320</v>
      </c>
      <c r="D834" s="66" t="s">
        <v>922</v>
      </c>
      <c r="E834" s="67"/>
      <c r="F834" s="66"/>
      <c r="G834" s="68" t="s">
        <v>1104</v>
      </c>
      <c r="H834" s="26"/>
      <c r="I834" s="26"/>
      <c r="J834" s="27">
        <v>1</v>
      </c>
      <c r="K834" s="29"/>
      <c r="L834" s="75"/>
      <c r="M834" s="28" t="str">
        <f t="shared" si="124"/>
        <v/>
      </c>
      <c r="N834" s="75"/>
      <c r="O834" s="28" t="str">
        <f t="shared" si="125"/>
        <v/>
      </c>
      <c r="P834" s="75">
        <v>3</v>
      </c>
      <c r="Q834" s="28">
        <f t="shared" si="126"/>
        <v>0</v>
      </c>
      <c r="R834" s="75"/>
      <c r="S834" s="28" t="str">
        <f t="shared" si="127"/>
        <v/>
      </c>
      <c r="T834" s="75"/>
      <c r="U834" s="28" t="str">
        <f t="shared" si="128"/>
        <v/>
      </c>
      <c r="V834" s="30"/>
      <c r="W834" s="62">
        <v>0</v>
      </c>
      <c r="X834" s="69">
        <v>0</v>
      </c>
      <c r="Y834" s="62">
        <v>0</v>
      </c>
      <c r="Z834" s="62">
        <v>0</v>
      </c>
      <c r="AA834" s="62">
        <v>0</v>
      </c>
      <c r="AB834" s="62">
        <v>0</v>
      </c>
      <c r="AC834" s="62">
        <v>0</v>
      </c>
      <c r="AD834" s="62">
        <v>0</v>
      </c>
      <c r="AE834" s="31"/>
    </row>
    <row r="835" spans="1:31" s="40" customFormat="1" ht="25.5" outlineLevel="1" x14ac:dyDescent="0.25">
      <c r="A835" s="57">
        <v>233</v>
      </c>
      <c r="B835" s="65" t="s">
        <v>341</v>
      </c>
      <c r="C835" s="65" t="s">
        <v>320</v>
      </c>
      <c r="D835" s="66" t="s">
        <v>923</v>
      </c>
      <c r="E835" s="67"/>
      <c r="F835" s="66"/>
      <c r="G835" s="68" t="s">
        <v>1104</v>
      </c>
      <c r="H835" s="26"/>
      <c r="I835" s="26"/>
      <c r="J835" s="27">
        <v>1</v>
      </c>
      <c r="K835" s="29"/>
      <c r="L835" s="75"/>
      <c r="M835" s="28" t="str">
        <f t="shared" si="124"/>
        <v/>
      </c>
      <c r="N835" s="75"/>
      <c r="O835" s="28" t="str">
        <f t="shared" si="125"/>
        <v/>
      </c>
      <c r="P835" s="75">
        <v>3</v>
      </c>
      <c r="Q835" s="28">
        <f t="shared" si="126"/>
        <v>0</v>
      </c>
      <c r="R835" s="75"/>
      <c r="S835" s="28" t="str">
        <f t="shared" si="127"/>
        <v/>
      </c>
      <c r="T835" s="75"/>
      <c r="U835" s="28" t="str">
        <f t="shared" si="128"/>
        <v/>
      </c>
      <c r="V835" s="30"/>
      <c r="W835" s="62">
        <v>0</v>
      </c>
      <c r="X835" s="69">
        <v>0</v>
      </c>
      <c r="Y835" s="62">
        <v>0</v>
      </c>
      <c r="Z835" s="62">
        <v>0</v>
      </c>
      <c r="AA835" s="62">
        <v>0</v>
      </c>
      <c r="AB835" s="62">
        <v>0</v>
      </c>
      <c r="AC835" s="62">
        <v>0</v>
      </c>
      <c r="AD835" s="62">
        <v>0</v>
      </c>
      <c r="AE835" s="31"/>
    </row>
    <row r="836" spans="1:31" s="40" customFormat="1" ht="25.5" outlineLevel="1" x14ac:dyDescent="0.25">
      <c r="A836" s="57">
        <v>234</v>
      </c>
      <c r="B836" s="65" t="s">
        <v>341</v>
      </c>
      <c r="C836" s="65" t="s">
        <v>320</v>
      </c>
      <c r="D836" s="66" t="s">
        <v>924</v>
      </c>
      <c r="E836" s="67"/>
      <c r="F836" s="66"/>
      <c r="G836" s="68" t="s">
        <v>1104</v>
      </c>
      <c r="H836" s="26"/>
      <c r="I836" s="26"/>
      <c r="J836" s="27">
        <v>1</v>
      </c>
      <c r="K836" s="29"/>
      <c r="L836" s="75"/>
      <c r="M836" s="28" t="str">
        <f t="shared" si="124"/>
        <v/>
      </c>
      <c r="N836" s="75"/>
      <c r="O836" s="28" t="str">
        <f t="shared" si="125"/>
        <v/>
      </c>
      <c r="P836" s="75">
        <v>3</v>
      </c>
      <c r="Q836" s="28">
        <f t="shared" si="126"/>
        <v>0</v>
      </c>
      <c r="R836" s="75"/>
      <c r="S836" s="28" t="str">
        <f t="shared" si="127"/>
        <v/>
      </c>
      <c r="T836" s="75"/>
      <c r="U836" s="28" t="str">
        <f t="shared" si="128"/>
        <v/>
      </c>
      <c r="V836" s="30"/>
      <c r="W836" s="62">
        <v>0</v>
      </c>
      <c r="X836" s="69">
        <v>0</v>
      </c>
      <c r="Y836" s="62">
        <v>0</v>
      </c>
      <c r="Z836" s="62">
        <v>0</v>
      </c>
      <c r="AA836" s="62">
        <v>0</v>
      </c>
      <c r="AB836" s="62">
        <v>0</v>
      </c>
      <c r="AC836" s="62">
        <v>0</v>
      </c>
      <c r="AD836" s="62">
        <v>0</v>
      </c>
      <c r="AE836" s="31"/>
    </row>
    <row r="837" spans="1:31" s="40" customFormat="1" ht="25.5" outlineLevel="1" x14ac:dyDescent="0.25">
      <c r="A837" s="57">
        <v>235</v>
      </c>
      <c r="B837" s="65" t="s">
        <v>341</v>
      </c>
      <c r="C837" s="65" t="s">
        <v>320</v>
      </c>
      <c r="D837" s="66" t="s">
        <v>925</v>
      </c>
      <c r="E837" s="67"/>
      <c r="F837" s="66"/>
      <c r="G837" s="68" t="s">
        <v>1104</v>
      </c>
      <c r="H837" s="26"/>
      <c r="I837" s="26"/>
      <c r="J837" s="27">
        <v>1</v>
      </c>
      <c r="K837" s="29"/>
      <c r="L837" s="75"/>
      <c r="M837" s="28" t="str">
        <f t="shared" si="124"/>
        <v/>
      </c>
      <c r="N837" s="75"/>
      <c r="O837" s="28" t="str">
        <f t="shared" si="125"/>
        <v/>
      </c>
      <c r="P837" s="75">
        <v>3</v>
      </c>
      <c r="Q837" s="28">
        <f t="shared" si="126"/>
        <v>0</v>
      </c>
      <c r="R837" s="75"/>
      <c r="S837" s="28" t="str">
        <f t="shared" si="127"/>
        <v/>
      </c>
      <c r="T837" s="75"/>
      <c r="U837" s="28" t="str">
        <f t="shared" si="128"/>
        <v/>
      </c>
      <c r="V837" s="30"/>
      <c r="W837" s="62">
        <v>0</v>
      </c>
      <c r="X837" s="69">
        <v>0</v>
      </c>
      <c r="Y837" s="62">
        <v>0</v>
      </c>
      <c r="Z837" s="62">
        <v>0</v>
      </c>
      <c r="AA837" s="62">
        <v>0</v>
      </c>
      <c r="AB837" s="62">
        <v>0</v>
      </c>
      <c r="AC837" s="62">
        <v>0</v>
      </c>
      <c r="AD837" s="62">
        <v>0</v>
      </c>
      <c r="AE837" s="31"/>
    </row>
    <row r="838" spans="1:31" s="40" customFormat="1" ht="25.5" outlineLevel="1" x14ac:dyDescent="0.25">
      <c r="A838" s="57">
        <v>236</v>
      </c>
      <c r="B838" s="65" t="s">
        <v>341</v>
      </c>
      <c r="C838" s="65" t="s">
        <v>320</v>
      </c>
      <c r="D838" s="66" t="s">
        <v>926</v>
      </c>
      <c r="E838" s="67"/>
      <c r="F838" s="66"/>
      <c r="G838" s="68" t="s">
        <v>1104</v>
      </c>
      <c r="H838" s="26"/>
      <c r="I838" s="26"/>
      <c r="J838" s="27">
        <v>1</v>
      </c>
      <c r="K838" s="29"/>
      <c r="L838" s="75"/>
      <c r="M838" s="28" t="str">
        <f t="shared" si="124"/>
        <v/>
      </c>
      <c r="N838" s="75"/>
      <c r="O838" s="28" t="str">
        <f t="shared" si="125"/>
        <v/>
      </c>
      <c r="P838" s="75">
        <v>3</v>
      </c>
      <c r="Q838" s="28">
        <f t="shared" si="126"/>
        <v>0</v>
      </c>
      <c r="R838" s="75"/>
      <c r="S838" s="28" t="str">
        <f t="shared" si="127"/>
        <v/>
      </c>
      <c r="T838" s="75"/>
      <c r="U838" s="28" t="str">
        <f t="shared" si="128"/>
        <v/>
      </c>
      <c r="V838" s="30"/>
      <c r="W838" s="62">
        <v>0</v>
      </c>
      <c r="X838" s="69">
        <v>0</v>
      </c>
      <c r="Y838" s="62">
        <v>0</v>
      </c>
      <c r="Z838" s="62">
        <v>0</v>
      </c>
      <c r="AA838" s="62">
        <v>0</v>
      </c>
      <c r="AB838" s="62">
        <v>0</v>
      </c>
      <c r="AC838" s="62">
        <v>0</v>
      </c>
      <c r="AD838" s="62">
        <v>0</v>
      </c>
      <c r="AE838" s="31"/>
    </row>
    <row r="839" spans="1:31" s="40" customFormat="1" ht="25.5" outlineLevel="1" x14ac:dyDescent="0.25">
      <c r="A839" s="57">
        <v>237</v>
      </c>
      <c r="B839" s="65" t="s">
        <v>341</v>
      </c>
      <c r="C839" s="65" t="s">
        <v>320</v>
      </c>
      <c r="D839" s="66" t="s">
        <v>257</v>
      </c>
      <c r="E839" s="67"/>
      <c r="F839" s="66"/>
      <c r="G839" s="68" t="s">
        <v>1104</v>
      </c>
      <c r="H839" s="26"/>
      <c r="I839" s="26"/>
      <c r="J839" s="27">
        <v>1</v>
      </c>
      <c r="K839" s="29"/>
      <c r="L839" s="75"/>
      <c r="M839" s="28" t="str">
        <f t="shared" si="124"/>
        <v/>
      </c>
      <c r="N839" s="75"/>
      <c r="O839" s="28" t="str">
        <f t="shared" si="125"/>
        <v/>
      </c>
      <c r="P839" s="75">
        <v>3</v>
      </c>
      <c r="Q839" s="28">
        <f t="shared" si="126"/>
        <v>0</v>
      </c>
      <c r="R839" s="75"/>
      <c r="S839" s="28" t="str">
        <f t="shared" si="127"/>
        <v/>
      </c>
      <c r="T839" s="75"/>
      <c r="U839" s="28" t="str">
        <f t="shared" si="128"/>
        <v/>
      </c>
      <c r="V839" s="30"/>
      <c r="W839" s="62">
        <v>0</v>
      </c>
      <c r="X839" s="69">
        <v>0</v>
      </c>
      <c r="Y839" s="62">
        <v>0</v>
      </c>
      <c r="Z839" s="62">
        <v>0</v>
      </c>
      <c r="AA839" s="62">
        <v>0</v>
      </c>
      <c r="AB839" s="62">
        <v>0</v>
      </c>
      <c r="AC839" s="62">
        <v>0</v>
      </c>
      <c r="AD839" s="62">
        <v>0</v>
      </c>
      <c r="AE839" s="31"/>
    </row>
    <row r="840" spans="1:31" s="40" customFormat="1" ht="25.5" outlineLevel="1" x14ac:dyDescent="0.25">
      <c r="A840" s="57">
        <v>238</v>
      </c>
      <c r="B840" s="65" t="s">
        <v>341</v>
      </c>
      <c r="C840" s="65" t="s">
        <v>320</v>
      </c>
      <c r="D840" s="66" t="s">
        <v>927</v>
      </c>
      <c r="E840" s="67"/>
      <c r="F840" s="66"/>
      <c r="G840" s="68" t="s">
        <v>1104</v>
      </c>
      <c r="H840" s="26"/>
      <c r="I840" s="26"/>
      <c r="J840" s="27">
        <v>1</v>
      </c>
      <c r="K840" s="29"/>
      <c r="L840" s="75"/>
      <c r="M840" s="28" t="str">
        <f t="shared" si="124"/>
        <v/>
      </c>
      <c r="N840" s="75"/>
      <c r="O840" s="28" t="str">
        <f t="shared" si="125"/>
        <v/>
      </c>
      <c r="P840" s="75">
        <v>3</v>
      </c>
      <c r="Q840" s="28">
        <f t="shared" si="126"/>
        <v>0</v>
      </c>
      <c r="R840" s="75"/>
      <c r="S840" s="28" t="str">
        <f t="shared" si="127"/>
        <v/>
      </c>
      <c r="T840" s="75"/>
      <c r="U840" s="28" t="str">
        <f t="shared" si="128"/>
        <v/>
      </c>
      <c r="V840" s="30"/>
      <c r="W840" s="62">
        <v>0</v>
      </c>
      <c r="X840" s="69">
        <v>0</v>
      </c>
      <c r="Y840" s="62">
        <v>0</v>
      </c>
      <c r="Z840" s="62">
        <v>0</v>
      </c>
      <c r="AA840" s="62">
        <v>0</v>
      </c>
      <c r="AB840" s="62">
        <v>0</v>
      </c>
      <c r="AC840" s="62">
        <v>0</v>
      </c>
      <c r="AD840" s="62">
        <v>0</v>
      </c>
      <c r="AE840" s="31"/>
    </row>
    <row r="841" spans="1:31" s="40" customFormat="1" ht="25.5" outlineLevel="1" x14ac:dyDescent="0.25">
      <c r="A841" s="57">
        <v>239</v>
      </c>
      <c r="B841" s="65" t="s">
        <v>341</v>
      </c>
      <c r="C841" s="65" t="s">
        <v>320</v>
      </c>
      <c r="D841" s="66" t="s">
        <v>258</v>
      </c>
      <c r="E841" s="67"/>
      <c r="F841" s="66"/>
      <c r="G841" s="68" t="s">
        <v>1104</v>
      </c>
      <c r="H841" s="26"/>
      <c r="I841" s="26"/>
      <c r="J841" s="27">
        <v>1</v>
      </c>
      <c r="K841" s="29"/>
      <c r="L841" s="75"/>
      <c r="M841" s="28" t="str">
        <f t="shared" si="124"/>
        <v/>
      </c>
      <c r="N841" s="75"/>
      <c r="O841" s="28" t="str">
        <f t="shared" si="125"/>
        <v/>
      </c>
      <c r="P841" s="75">
        <v>3</v>
      </c>
      <c r="Q841" s="28">
        <f t="shared" si="126"/>
        <v>0</v>
      </c>
      <c r="R841" s="75"/>
      <c r="S841" s="28" t="str">
        <f t="shared" si="127"/>
        <v/>
      </c>
      <c r="T841" s="75"/>
      <c r="U841" s="28" t="str">
        <f t="shared" si="128"/>
        <v/>
      </c>
      <c r="V841" s="30"/>
      <c r="W841" s="62">
        <v>0</v>
      </c>
      <c r="X841" s="69">
        <v>0</v>
      </c>
      <c r="Y841" s="62">
        <v>0</v>
      </c>
      <c r="Z841" s="62">
        <v>0</v>
      </c>
      <c r="AA841" s="62">
        <v>0</v>
      </c>
      <c r="AB841" s="62">
        <v>0</v>
      </c>
      <c r="AC841" s="62">
        <v>0</v>
      </c>
      <c r="AD841" s="62">
        <v>0</v>
      </c>
      <c r="AE841" s="31"/>
    </row>
    <row r="842" spans="1:31" s="40" customFormat="1" ht="25.5" outlineLevel="1" x14ac:dyDescent="0.25">
      <c r="A842" s="57">
        <v>240</v>
      </c>
      <c r="B842" s="65" t="s">
        <v>341</v>
      </c>
      <c r="C842" s="65" t="s">
        <v>320</v>
      </c>
      <c r="D842" s="66" t="s">
        <v>928</v>
      </c>
      <c r="E842" s="67"/>
      <c r="F842" s="66"/>
      <c r="G842" s="68" t="s">
        <v>1104</v>
      </c>
      <c r="H842" s="26"/>
      <c r="I842" s="26"/>
      <c r="J842" s="27">
        <v>1</v>
      </c>
      <c r="K842" s="29"/>
      <c r="L842" s="75"/>
      <c r="M842" s="28" t="str">
        <f t="shared" si="124"/>
        <v/>
      </c>
      <c r="N842" s="75"/>
      <c r="O842" s="28" t="str">
        <f t="shared" si="125"/>
        <v/>
      </c>
      <c r="P842" s="75">
        <v>3</v>
      </c>
      <c r="Q842" s="28">
        <f t="shared" si="126"/>
        <v>0</v>
      </c>
      <c r="R842" s="75"/>
      <c r="S842" s="28" t="str">
        <f t="shared" si="127"/>
        <v/>
      </c>
      <c r="T842" s="75"/>
      <c r="U842" s="28" t="str">
        <f t="shared" si="128"/>
        <v/>
      </c>
      <c r="V842" s="30"/>
      <c r="W842" s="62">
        <v>0</v>
      </c>
      <c r="X842" s="69">
        <v>0</v>
      </c>
      <c r="Y842" s="62">
        <v>0</v>
      </c>
      <c r="Z842" s="62">
        <v>0</v>
      </c>
      <c r="AA842" s="62">
        <v>0</v>
      </c>
      <c r="AB842" s="62">
        <v>0</v>
      </c>
      <c r="AC842" s="62">
        <v>0</v>
      </c>
      <c r="AD842" s="62">
        <v>0</v>
      </c>
      <c r="AE842" s="31"/>
    </row>
    <row r="843" spans="1:31" s="40" customFormat="1" ht="25.5" outlineLevel="1" x14ac:dyDescent="0.25">
      <c r="A843" s="57">
        <v>241</v>
      </c>
      <c r="B843" s="65" t="s">
        <v>341</v>
      </c>
      <c r="C843" s="65" t="s">
        <v>320</v>
      </c>
      <c r="D843" s="66" t="s">
        <v>929</v>
      </c>
      <c r="E843" s="67"/>
      <c r="F843" s="66"/>
      <c r="G843" s="68" t="s">
        <v>1104</v>
      </c>
      <c r="H843" s="26"/>
      <c r="I843" s="26"/>
      <c r="J843" s="27">
        <v>1</v>
      </c>
      <c r="K843" s="29"/>
      <c r="L843" s="75"/>
      <c r="M843" s="28" t="str">
        <f t="shared" si="124"/>
        <v/>
      </c>
      <c r="N843" s="75"/>
      <c r="O843" s="28" t="str">
        <f t="shared" si="125"/>
        <v/>
      </c>
      <c r="P843" s="75">
        <v>3</v>
      </c>
      <c r="Q843" s="28">
        <f t="shared" si="126"/>
        <v>0</v>
      </c>
      <c r="R843" s="75"/>
      <c r="S843" s="28" t="str">
        <f t="shared" si="127"/>
        <v/>
      </c>
      <c r="T843" s="75"/>
      <c r="U843" s="28" t="str">
        <f t="shared" si="128"/>
        <v/>
      </c>
      <c r="V843" s="30"/>
      <c r="W843" s="62">
        <v>0</v>
      </c>
      <c r="X843" s="69">
        <v>0</v>
      </c>
      <c r="Y843" s="62">
        <v>0</v>
      </c>
      <c r="Z843" s="62">
        <v>0</v>
      </c>
      <c r="AA843" s="62">
        <v>0</v>
      </c>
      <c r="AB843" s="62">
        <v>0</v>
      </c>
      <c r="AC843" s="62">
        <v>0</v>
      </c>
      <c r="AD843" s="62">
        <v>0</v>
      </c>
      <c r="AE843" s="31"/>
    </row>
    <row r="844" spans="1:31" s="40" customFormat="1" ht="25.5" outlineLevel="1" x14ac:dyDescent="0.25">
      <c r="A844" s="57">
        <v>242</v>
      </c>
      <c r="B844" s="65" t="s">
        <v>341</v>
      </c>
      <c r="C844" s="65" t="s">
        <v>320</v>
      </c>
      <c r="D844" s="66" t="s">
        <v>930</v>
      </c>
      <c r="E844" s="67"/>
      <c r="F844" s="66"/>
      <c r="G844" s="68" t="s">
        <v>1104</v>
      </c>
      <c r="H844" s="26"/>
      <c r="I844" s="26"/>
      <c r="J844" s="27">
        <v>1</v>
      </c>
      <c r="K844" s="29"/>
      <c r="L844" s="75"/>
      <c r="M844" s="28" t="str">
        <f t="shared" si="124"/>
        <v/>
      </c>
      <c r="N844" s="75"/>
      <c r="O844" s="28" t="str">
        <f t="shared" si="125"/>
        <v/>
      </c>
      <c r="P844" s="75">
        <v>3</v>
      </c>
      <c r="Q844" s="28">
        <f t="shared" si="126"/>
        <v>0</v>
      </c>
      <c r="R844" s="75"/>
      <c r="S844" s="28" t="str">
        <f t="shared" si="127"/>
        <v/>
      </c>
      <c r="T844" s="75"/>
      <c r="U844" s="28" t="str">
        <f t="shared" si="128"/>
        <v/>
      </c>
      <c r="V844" s="30"/>
      <c r="W844" s="62">
        <v>0</v>
      </c>
      <c r="X844" s="69">
        <v>0</v>
      </c>
      <c r="Y844" s="62">
        <v>0</v>
      </c>
      <c r="Z844" s="62">
        <v>0</v>
      </c>
      <c r="AA844" s="62">
        <v>0</v>
      </c>
      <c r="AB844" s="62">
        <v>0</v>
      </c>
      <c r="AC844" s="62">
        <v>0</v>
      </c>
      <c r="AD844" s="62">
        <v>0</v>
      </c>
      <c r="AE844" s="31"/>
    </row>
    <row r="845" spans="1:31" s="40" customFormat="1" ht="25.5" outlineLevel="1" x14ac:dyDescent="0.25">
      <c r="A845" s="57">
        <v>243</v>
      </c>
      <c r="B845" s="65" t="s">
        <v>341</v>
      </c>
      <c r="C845" s="65" t="s">
        <v>320</v>
      </c>
      <c r="D845" s="66" t="s">
        <v>259</v>
      </c>
      <c r="E845" s="67"/>
      <c r="F845" s="66"/>
      <c r="G845" s="68" t="s">
        <v>1104</v>
      </c>
      <c r="H845" s="26"/>
      <c r="I845" s="26"/>
      <c r="J845" s="27">
        <v>1</v>
      </c>
      <c r="K845" s="29"/>
      <c r="L845" s="75"/>
      <c r="M845" s="28" t="str">
        <f t="shared" si="124"/>
        <v/>
      </c>
      <c r="N845" s="75"/>
      <c r="O845" s="28" t="str">
        <f t="shared" si="125"/>
        <v/>
      </c>
      <c r="P845" s="75">
        <v>3</v>
      </c>
      <c r="Q845" s="28">
        <f t="shared" si="126"/>
        <v>0</v>
      </c>
      <c r="R845" s="75"/>
      <c r="S845" s="28" t="str">
        <f t="shared" si="127"/>
        <v/>
      </c>
      <c r="T845" s="75"/>
      <c r="U845" s="28" t="str">
        <f t="shared" si="128"/>
        <v/>
      </c>
      <c r="V845" s="30"/>
      <c r="W845" s="62">
        <v>0</v>
      </c>
      <c r="X845" s="69">
        <v>0</v>
      </c>
      <c r="Y845" s="62">
        <v>0</v>
      </c>
      <c r="Z845" s="62">
        <v>0</v>
      </c>
      <c r="AA845" s="62">
        <v>0</v>
      </c>
      <c r="AB845" s="62">
        <v>0</v>
      </c>
      <c r="AC845" s="62">
        <v>0</v>
      </c>
      <c r="AD845" s="62">
        <v>0</v>
      </c>
      <c r="AE845" s="31"/>
    </row>
    <row r="846" spans="1:31" s="40" customFormat="1" ht="25.5" outlineLevel="1" x14ac:dyDescent="0.25">
      <c r="A846" s="57">
        <v>244</v>
      </c>
      <c r="B846" s="65" t="s">
        <v>341</v>
      </c>
      <c r="C846" s="65" t="s">
        <v>320</v>
      </c>
      <c r="D846" s="66" t="s">
        <v>931</v>
      </c>
      <c r="E846" s="67"/>
      <c r="F846" s="66"/>
      <c r="G846" s="68" t="s">
        <v>1104</v>
      </c>
      <c r="H846" s="26"/>
      <c r="I846" s="26"/>
      <c r="J846" s="27">
        <v>1</v>
      </c>
      <c r="K846" s="29"/>
      <c r="L846" s="75"/>
      <c r="M846" s="28" t="str">
        <f t="shared" si="124"/>
        <v/>
      </c>
      <c r="N846" s="75"/>
      <c r="O846" s="28" t="str">
        <f t="shared" si="125"/>
        <v/>
      </c>
      <c r="P846" s="75">
        <v>3</v>
      </c>
      <c r="Q846" s="28">
        <f t="shared" si="126"/>
        <v>0</v>
      </c>
      <c r="R846" s="75"/>
      <c r="S846" s="28" t="str">
        <f t="shared" si="127"/>
        <v/>
      </c>
      <c r="T846" s="75"/>
      <c r="U846" s="28" t="str">
        <f t="shared" si="128"/>
        <v/>
      </c>
      <c r="V846" s="30"/>
      <c r="W846" s="62">
        <v>0</v>
      </c>
      <c r="X846" s="69">
        <v>0</v>
      </c>
      <c r="Y846" s="62">
        <v>0</v>
      </c>
      <c r="Z846" s="62">
        <v>0</v>
      </c>
      <c r="AA846" s="62">
        <v>0</v>
      </c>
      <c r="AB846" s="62">
        <v>0</v>
      </c>
      <c r="AC846" s="62">
        <v>0</v>
      </c>
      <c r="AD846" s="62">
        <v>0</v>
      </c>
      <c r="AE846" s="31"/>
    </row>
    <row r="847" spans="1:31" s="40" customFormat="1" ht="25.5" outlineLevel="1" x14ac:dyDescent="0.25">
      <c r="A847" s="57">
        <v>245</v>
      </c>
      <c r="B847" s="65" t="s">
        <v>341</v>
      </c>
      <c r="C847" s="65" t="s">
        <v>320</v>
      </c>
      <c r="D847" s="66" t="s">
        <v>932</v>
      </c>
      <c r="E847" s="67"/>
      <c r="F847" s="66"/>
      <c r="G847" s="68" t="s">
        <v>1104</v>
      </c>
      <c r="H847" s="26"/>
      <c r="I847" s="26"/>
      <c r="J847" s="27">
        <v>1</v>
      </c>
      <c r="K847" s="29"/>
      <c r="L847" s="75"/>
      <c r="M847" s="28" t="str">
        <f t="shared" si="124"/>
        <v/>
      </c>
      <c r="N847" s="75"/>
      <c r="O847" s="28" t="str">
        <f t="shared" si="125"/>
        <v/>
      </c>
      <c r="P847" s="75">
        <v>3</v>
      </c>
      <c r="Q847" s="28">
        <f t="shared" si="126"/>
        <v>0</v>
      </c>
      <c r="R847" s="75"/>
      <c r="S847" s="28" t="str">
        <f t="shared" si="127"/>
        <v/>
      </c>
      <c r="T847" s="75"/>
      <c r="U847" s="28" t="str">
        <f t="shared" si="128"/>
        <v/>
      </c>
      <c r="V847" s="30"/>
      <c r="W847" s="62">
        <v>0</v>
      </c>
      <c r="X847" s="69">
        <v>0</v>
      </c>
      <c r="Y847" s="62">
        <v>0</v>
      </c>
      <c r="Z847" s="62">
        <v>0</v>
      </c>
      <c r="AA847" s="62">
        <v>0</v>
      </c>
      <c r="AB847" s="62">
        <v>0</v>
      </c>
      <c r="AC847" s="62">
        <v>0</v>
      </c>
      <c r="AD847" s="62">
        <v>0</v>
      </c>
      <c r="AE847" s="31"/>
    </row>
    <row r="848" spans="1:31" s="40" customFormat="1" ht="25.5" outlineLevel="1" x14ac:dyDescent="0.25">
      <c r="A848" s="57">
        <v>246</v>
      </c>
      <c r="B848" s="65" t="s">
        <v>341</v>
      </c>
      <c r="C848" s="65" t="s">
        <v>320</v>
      </c>
      <c r="D848" s="66" t="s">
        <v>262</v>
      </c>
      <c r="E848" s="67"/>
      <c r="F848" s="66"/>
      <c r="G848" s="68" t="s">
        <v>1104</v>
      </c>
      <c r="H848" s="26"/>
      <c r="I848" s="26"/>
      <c r="J848" s="27">
        <v>1</v>
      </c>
      <c r="K848" s="29"/>
      <c r="L848" s="75"/>
      <c r="M848" s="28" t="str">
        <f t="shared" si="124"/>
        <v/>
      </c>
      <c r="N848" s="75"/>
      <c r="O848" s="28" t="str">
        <f t="shared" si="125"/>
        <v/>
      </c>
      <c r="P848" s="75">
        <v>3</v>
      </c>
      <c r="Q848" s="28">
        <f t="shared" si="126"/>
        <v>0</v>
      </c>
      <c r="R848" s="75"/>
      <c r="S848" s="28" t="str">
        <f t="shared" si="127"/>
        <v/>
      </c>
      <c r="T848" s="75"/>
      <c r="U848" s="28" t="str">
        <f t="shared" si="128"/>
        <v/>
      </c>
      <c r="V848" s="30"/>
      <c r="W848" s="62">
        <v>0</v>
      </c>
      <c r="X848" s="69">
        <v>0</v>
      </c>
      <c r="Y848" s="62">
        <v>0</v>
      </c>
      <c r="Z848" s="62">
        <v>0</v>
      </c>
      <c r="AA848" s="62">
        <v>0</v>
      </c>
      <c r="AB848" s="62">
        <v>0</v>
      </c>
      <c r="AC848" s="62">
        <v>0</v>
      </c>
      <c r="AD848" s="62">
        <v>0</v>
      </c>
      <c r="AE848" s="31"/>
    </row>
    <row r="849" spans="1:31" s="40" customFormat="1" ht="25.5" outlineLevel="1" x14ac:dyDescent="0.25">
      <c r="A849" s="57">
        <v>247</v>
      </c>
      <c r="B849" s="65" t="s">
        <v>341</v>
      </c>
      <c r="C849" s="65" t="s">
        <v>320</v>
      </c>
      <c r="D849" s="66" t="s">
        <v>264</v>
      </c>
      <c r="E849" s="67"/>
      <c r="F849" s="66"/>
      <c r="G849" s="68" t="s">
        <v>1104</v>
      </c>
      <c r="H849" s="26"/>
      <c r="I849" s="26"/>
      <c r="J849" s="27">
        <v>1</v>
      </c>
      <c r="K849" s="29"/>
      <c r="L849" s="75"/>
      <c r="M849" s="28" t="str">
        <f t="shared" si="124"/>
        <v/>
      </c>
      <c r="N849" s="75"/>
      <c r="O849" s="28" t="str">
        <f t="shared" si="125"/>
        <v/>
      </c>
      <c r="P849" s="75">
        <v>3</v>
      </c>
      <c r="Q849" s="28">
        <f t="shared" si="126"/>
        <v>0</v>
      </c>
      <c r="R849" s="75"/>
      <c r="S849" s="28" t="str">
        <f t="shared" si="127"/>
        <v/>
      </c>
      <c r="T849" s="75"/>
      <c r="U849" s="28" t="str">
        <f t="shared" si="128"/>
        <v/>
      </c>
      <c r="V849" s="30"/>
      <c r="W849" s="62">
        <v>0</v>
      </c>
      <c r="X849" s="69">
        <v>0</v>
      </c>
      <c r="Y849" s="62">
        <v>0</v>
      </c>
      <c r="Z849" s="62">
        <v>0</v>
      </c>
      <c r="AA849" s="62">
        <v>0</v>
      </c>
      <c r="AB849" s="62">
        <v>0</v>
      </c>
      <c r="AC849" s="62">
        <v>0</v>
      </c>
      <c r="AD849" s="62">
        <v>0</v>
      </c>
      <c r="AE849" s="31"/>
    </row>
    <row r="850" spans="1:31" s="40" customFormat="1" ht="25.5" outlineLevel="1" x14ac:dyDescent="0.25">
      <c r="A850" s="57">
        <v>248</v>
      </c>
      <c r="B850" s="65" t="s">
        <v>341</v>
      </c>
      <c r="C850" s="65" t="s">
        <v>320</v>
      </c>
      <c r="D850" s="66" t="s">
        <v>933</v>
      </c>
      <c r="E850" s="67"/>
      <c r="F850" s="66"/>
      <c r="G850" s="68" t="s">
        <v>1104</v>
      </c>
      <c r="H850" s="26"/>
      <c r="I850" s="26"/>
      <c r="J850" s="27">
        <v>1</v>
      </c>
      <c r="K850" s="29"/>
      <c r="L850" s="75"/>
      <c r="M850" s="28" t="str">
        <f t="shared" si="124"/>
        <v/>
      </c>
      <c r="N850" s="75"/>
      <c r="O850" s="28" t="str">
        <f t="shared" si="125"/>
        <v/>
      </c>
      <c r="P850" s="75">
        <v>3</v>
      </c>
      <c r="Q850" s="28">
        <f t="shared" si="126"/>
        <v>0</v>
      </c>
      <c r="R850" s="75"/>
      <c r="S850" s="28" t="str">
        <f t="shared" si="127"/>
        <v/>
      </c>
      <c r="T850" s="75"/>
      <c r="U850" s="28" t="str">
        <f t="shared" si="128"/>
        <v/>
      </c>
      <c r="V850" s="30"/>
      <c r="W850" s="62">
        <v>0</v>
      </c>
      <c r="X850" s="69">
        <v>0</v>
      </c>
      <c r="Y850" s="62">
        <v>0</v>
      </c>
      <c r="Z850" s="62">
        <v>0</v>
      </c>
      <c r="AA850" s="62">
        <v>0</v>
      </c>
      <c r="AB850" s="62">
        <v>0</v>
      </c>
      <c r="AC850" s="62">
        <v>0</v>
      </c>
      <c r="AD850" s="62">
        <v>0</v>
      </c>
      <c r="AE850" s="31"/>
    </row>
    <row r="851" spans="1:31" s="40" customFormat="1" ht="25.5" outlineLevel="1" x14ac:dyDescent="0.25">
      <c r="A851" s="57">
        <v>249</v>
      </c>
      <c r="B851" s="65" t="s">
        <v>341</v>
      </c>
      <c r="C851" s="65" t="s">
        <v>320</v>
      </c>
      <c r="D851" s="66" t="s">
        <v>934</v>
      </c>
      <c r="E851" s="67"/>
      <c r="F851" s="66"/>
      <c r="G851" s="68" t="s">
        <v>1104</v>
      </c>
      <c r="H851" s="26"/>
      <c r="I851" s="26"/>
      <c r="J851" s="27">
        <v>1</v>
      </c>
      <c r="K851" s="29"/>
      <c r="L851" s="75"/>
      <c r="M851" s="28" t="str">
        <f t="shared" si="124"/>
        <v/>
      </c>
      <c r="N851" s="75"/>
      <c r="O851" s="28" t="str">
        <f t="shared" si="125"/>
        <v/>
      </c>
      <c r="P851" s="75">
        <v>3</v>
      </c>
      <c r="Q851" s="28">
        <f t="shared" si="126"/>
        <v>0</v>
      </c>
      <c r="R851" s="75"/>
      <c r="S851" s="28" t="str">
        <f t="shared" si="127"/>
        <v/>
      </c>
      <c r="T851" s="75"/>
      <c r="U851" s="28" t="str">
        <f t="shared" si="128"/>
        <v/>
      </c>
      <c r="V851" s="30"/>
      <c r="W851" s="62">
        <v>0</v>
      </c>
      <c r="X851" s="69">
        <v>0</v>
      </c>
      <c r="Y851" s="62">
        <v>0</v>
      </c>
      <c r="Z851" s="62">
        <v>0</v>
      </c>
      <c r="AA851" s="62">
        <v>0</v>
      </c>
      <c r="AB851" s="62">
        <v>0</v>
      </c>
      <c r="AC851" s="62">
        <v>0</v>
      </c>
      <c r="AD851" s="62">
        <v>0</v>
      </c>
      <c r="AE851" s="31"/>
    </row>
    <row r="852" spans="1:31" s="40" customFormat="1" ht="25.5" outlineLevel="1" x14ac:dyDescent="0.25">
      <c r="A852" s="57">
        <v>250</v>
      </c>
      <c r="B852" s="65" t="s">
        <v>341</v>
      </c>
      <c r="C852" s="65" t="s">
        <v>320</v>
      </c>
      <c r="D852" s="66" t="s">
        <v>265</v>
      </c>
      <c r="E852" s="67"/>
      <c r="F852" s="66"/>
      <c r="G852" s="68" t="s">
        <v>1104</v>
      </c>
      <c r="H852" s="26"/>
      <c r="I852" s="26"/>
      <c r="J852" s="27">
        <v>1</v>
      </c>
      <c r="K852" s="29"/>
      <c r="L852" s="75"/>
      <c r="M852" s="28" t="str">
        <f t="shared" si="124"/>
        <v/>
      </c>
      <c r="N852" s="75"/>
      <c r="O852" s="28" t="str">
        <f t="shared" si="125"/>
        <v/>
      </c>
      <c r="P852" s="75">
        <v>3</v>
      </c>
      <c r="Q852" s="28">
        <f t="shared" si="126"/>
        <v>0</v>
      </c>
      <c r="R852" s="75"/>
      <c r="S852" s="28" t="str">
        <f t="shared" si="127"/>
        <v/>
      </c>
      <c r="T852" s="75"/>
      <c r="U852" s="28" t="str">
        <f t="shared" si="128"/>
        <v/>
      </c>
      <c r="V852" s="30"/>
      <c r="W852" s="62">
        <v>0</v>
      </c>
      <c r="X852" s="69">
        <v>0</v>
      </c>
      <c r="Y852" s="62">
        <v>0</v>
      </c>
      <c r="Z852" s="62">
        <v>0</v>
      </c>
      <c r="AA852" s="62">
        <v>0</v>
      </c>
      <c r="AB852" s="62">
        <v>0</v>
      </c>
      <c r="AC852" s="62">
        <v>0</v>
      </c>
      <c r="AD852" s="62">
        <v>0</v>
      </c>
      <c r="AE852" s="31"/>
    </row>
    <row r="853" spans="1:31" s="40" customFormat="1" ht="25.5" outlineLevel="1" x14ac:dyDescent="0.25">
      <c r="A853" s="57">
        <v>251</v>
      </c>
      <c r="B853" s="65" t="s">
        <v>341</v>
      </c>
      <c r="C853" s="65" t="s">
        <v>320</v>
      </c>
      <c r="D853" s="66" t="s">
        <v>935</v>
      </c>
      <c r="E853" s="67"/>
      <c r="F853" s="66"/>
      <c r="G853" s="68" t="s">
        <v>1104</v>
      </c>
      <c r="H853" s="26"/>
      <c r="I853" s="26"/>
      <c r="J853" s="27">
        <v>1</v>
      </c>
      <c r="K853" s="29"/>
      <c r="L853" s="75"/>
      <c r="M853" s="28" t="str">
        <f t="shared" si="124"/>
        <v/>
      </c>
      <c r="N853" s="75"/>
      <c r="O853" s="28" t="str">
        <f t="shared" si="125"/>
        <v/>
      </c>
      <c r="P853" s="75">
        <v>3</v>
      </c>
      <c r="Q853" s="28">
        <f t="shared" si="126"/>
        <v>0</v>
      </c>
      <c r="R853" s="75"/>
      <c r="S853" s="28" t="str">
        <f t="shared" si="127"/>
        <v/>
      </c>
      <c r="T853" s="75"/>
      <c r="U853" s="28" t="str">
        <f t="shared" si="128"/>
        <v/>
      </c>
      <c r="V853" s="30"/>
      <c r="W853" s="62">
        <v>0</v>
      </c>
      <c r="X853" s="69">
        <v>0</v>
      </c>
      <c r="Y853" s="62">
        <v>0</v>
      </c>
      <c r="Z853" s="62">
        <v>0</v>
      </c>
      <c r="AA853" s="62">
        <v>0</v>
      </c>
      <c r="AB853" s="62">
        <v>0</v>
      </c>
      <c r="AC853" s="62">
        <v>0</v>
      </c>
      <c r="AD853" s="62">
        <v>0</v>
      </c>
      <c r="AE853" s="31"/>
    </row>
    <row r="854" spans="1:31" s="40" customFormat="1" ht="25.5" outlineLevel="1" x14ac:dyDescent="0.25">
      <c r="A854" s="57">
        <v>252</v>
      </c>
      <c r="B854" s="65" t="s">
        <v>341</v>
      </c>
      <c r="C854" s="65" t="s">
        <v>320</v>
      </c>
      <c r="D854" s="66" t="s">
        <v>266</v>
      </c>
      <c r="E854" s="67"/>
      <c r="F854" s="66"/>
      <c r="G854" s="68" t="s">
        <v>1104</v>
      </c>
      <c r="H854" s="26"/>
      <c r="I854" s="26"/>
      <c r="J854" s="27">
        <v>1</v>
      </c>
      <c r="K854" s="29"/>
      <c r="L854" s="75"/>
      <c r="M854" s="28" t="str">
        <f t="shared" si="124"/>
        <v/>
      </c>
      <c r="N854" s="75"/>
      <c r="O854" s="28" t="str">
        <f t="shared" si="125"/>
        <v/>
      </c>
      <c r="P854" s="75">
        <v>3</v>
      </c>
      <c r="Q854" s="28">
        <f t="shared" si="126"/>
        <v>0</v>
      </c>
      <c r="R854" s="75"/>
      <c r="S854" s="28" t="str">
        <f t="shared" si="127"/>
        <v/>
      </c>
      <c r="T854" s="75"/>
      <c r="U854" s="28" t="str">
        <f t="shared" si="128"/>
        <v/>
      </c>
      <c r="V854" s="30"/>
      <c r="W854" s="62">
        <v>0</v>
      </c>
      <c r="X854" s="69">
        <v>0</v>
      </c>
      <c r="Y854" s="62">
        <v>0</v>
      </c>
      <c r="Z854" s="62">
        <v>0</v>
      </c>
      <c r="AA854" s="62">
        <v>0</v>
      </c>
      <c r="AB854" s="62">
        <v>0</v>
      </c>
      <c r="AC854" s="62">
        <v>0</v>
      </c>
      <c r="AD854" s="62">
        <v>0</v>
      </c>
      <c r="AE854" s="31"/>
    </row>
    <row r="855" spans="1:31" s="40" customFormat="1" ht="25.5" outlineLevel="1" x14ac:dyDescent="0.25">
      <c r="A855" s="57">
        <v>253</v>
      </c>
      <c r="B855" s="65" t="s">
        <v>341</v>
      </c>
      <c r="C855" s="65" t="s">
        <v>320</v>
      </c>
      <c r="D855" s="66" t="s">
        <v>936</v>
      </c>
      <c r="E855" s="67"/>
      <c r="F855" s="66"/>
      <c r="G855" s="68" t="s">
        <v>1104</v>
      </c>
      <c r="H855" s="26"/>
      <c r="I855" s="26"/>
      <c r="J855" s="27">
        <v>1</v>
      </c>
      <c r="K855" s="29"/>
      <c r="L855" s="75"/>
      <c r="M855" s="28" t="str">
        <f t="shared" si="124"/>
        <v/>
      </c>
      <c r="N855" s="75"/>
      <c r="O855" s="28" t="str">
        <f t="shared" si="125"/>
        <v/>
      </c>
      <c r="P855" s="75">
        <v>3</v>
      </c>
      <c r="Q855" s="28">
        <f t="shared" si="126"/>
        <v>0</v>
      </c>
      <c r="R855" s="75"/>
      <c r="S855" s="28" t="str">
        <f t="shared" si="127"/>
        <v/>
      </c>
      <c r="T855" s="75"/>
      <c r="U855" s="28" t="str">
        <f t="shared" si="128"/>
        <v/>
      </c>
      <c r="V855" s="30"/>
      <c r="W855" s="62">
        <v>0</v>
      </c>
      <c r="X855" s="69">
        <v>0</v>
      </c>
      <c r="Y855" s="62">
        <v>0</v>
      </c>
      <c r="Z855" s="62">
        <v>0</v>
      </c>
      <c r="AA855" s="62">
        <v>0</v>
      </c>
      <c r="AB855" s="62">
        <v>0</v>
      </c>
      <c r="AC855" s="62">
        <v>0</v>
      </c>
      <c r="AD855" s="62">
        <v>0</v>
      </c>
      <c r="AE855" s="31"/>
    </row>
    <row r="856" spans="1:31" s="40" customFormat="1" ht="25.5" outlineLevel="1" x14ac:dyDescent="0.25">
      <c r="A856" s="57">
        <v>254</v>
      </c>
      <c r="B856" s="65" t="s">
        <v>341</v>
      </c>
      <c r="C856" s="65" t="s">
        <v>320</v>
      </c>
      <c r="D856" s="66" t="s">
        <v>267</v>
      </c>
      <c r="E856" s="67"/>
      <c r="F856" s="66"/>
      <c r="G856" s="68" t="s">
        <v>1104</v>
      </c>
      <c r="H856" s="26"/>
      <c r="I856" s="26"/>
      <c r="J856" s="27">
        <v>1</v>
      </c>
      <c r="K856" s="29"/>
      <c r="L856" s="75"/>
      <c r="M856" s="28" t="str">
        <f t="shared" si="124"/>
        <v/>
      </c>
      <c r="N856" s="75"/>
      <c r="O856" s="28" t="str">
        <f t="shared" si="125"/>
        <v/>
      </c>
      <c r="P856" s="75">
        <v>3</v>
      </c>
      <c r="Q856" s="28">
        <f t="shared" si="126"/>
        <v>0</v>
      </c>
      <c r="R856" s="75"/>
      <c r="S856" s="28" t="str">
        <f t="shared" si="127"/>
        <v/>
      </c>
      <c r="T856" s="75"/>
      <c r="U856" s="28" t="str">
        <f t="shared" si="128"/>
        <v/>
      </c>
      <c r="V856" s="30"/>
      <c r="W856" s="62">
        <v>0</v>
      </c>
      <c r="X856" s="69">
        <v>0</v>
      </c>
      <c r="Y856" s="62">
        <v>0</v>
      </c>
      <c r="Z856" s="62">
        <v>0</v>
      </c>
      <c r="AA856" s="62">
        <v>0</v>
      </c>
      <c r="AB856" s="62">
        <v>0</v>
      </c>
      <c r="AC856" s="62">
        <v>0</v>
      </c>
      <c r="AD856" s="62">
        <v>0</v>
      </c>
      <c r="AE856" s="31"/>
    </row>
    <row r="857" spans="1:31" s="40" customFormat="1" ht="25.5" outlineLevel="1" x14ac:dyDescent="0.25">
      <c r="A857" s="57">
        <v>255</v>
      </c>
      <c r="B857" s="65" t="s">
        <v>341</v>
      </c>
      <c r="C857" s="65" t="s">
        <v>320</v>
      </c>
      <c r="D857" s="66" t="s">
        <v>304</v>
      </c>
      <c r="E857" s="67"/>
      <c r="F857" s="66"/>
      <c r="G857" s="68" t="s">
        <v>1104</v>
      </c>
      <c r="H857" s="26"/>
      <c r="I857" s="26"/>
      <c r="J857" s="27">
        <v>1</v>
      </c>
      <c r="K857" s="29"/>
      <c r="L857" s="75"/>
      <c r="M857" s="28" t="str">
        <f t="shared" si="124"/>
        <v/>
      </c>
      <c r="N857" s="75"/>
      <c r="O857" s="28" t="str">
        <f t="shared" si="125"/>
        <v/>
      </c>
      <c r="P857" s="75">
        <v>3</v>
      </c>
      <c r="Q857" s="28">
        <f t="shared" si="126"/>
        <v>0</v>
      </c>
      <c r="R857" s="75"/>
      <c r="S857" s="28" t="str">
        <f t="shared" si="127"/>
        <v/>
      </c>
      <c r="T857" s="75"/>
      <c r="U857" s="28" t="str">
        <f t="shared" si="128"/>
        <v/>
      </c>
      <c r="V857" s="30"/>
      <c r="W857" s="62">
        <v>0</v>
      </c>
      <c r="X857" s="69">
        <v>0</v>
      </c>
      <c r="Y857" s="62">
        <v>0</v>
      </c>
      <c r="Z857" s="62">
        <v>0</v>
      </c>
      <c r="AA857" s="62">
        <v>0</v>
      </c>
      <c r="AB857" s="62">
        <v>0</v>
      </c>
      <c r="AC857" s="62">
        <v>0</v>
      </c>
      <c r="AD857" s="62">
        <v>0</v>
      </c>
      <c r="AE857" s="31"/>
    </row>
    <row r="858" spans="1:31" s="40" customFormat="1" ht="25.5" outlineLevel="1" x14ac:dyDescent="0.25">
      <c r="A858" s="57">
        <v>256</v>
      </c>
      <c r="B858" s="65" t="s">
        <v>341</v>
      </c>
      <c r="C858" s="65" t="s">
        <v>320</v>
      </c>
      <c r="D858" s="66" t="s">
        <v>268</v>
      </c>
      <c r="E858" s="67"/>
      <c r="F858" s="66"/>
      <c r="G858" s="68" t="s">
        <v>1104</v>
      </c>
      <c r="H858" s="26"/>
      <c r="I858" s="26"/>
      <c r="J858" s="27">
        <v>1</v>
      </c>
      <c r="K858" s="29"/>
      <c r="L858" s="75"/>
      <c r="M858" s="28" t="str">
        <f t="shared" si="124"/>
        <v/>
      </c>
      <c r="N858" s="75"/>
      <c r="O858" s="28" t="str">
        <f t="shared" si="125"/>
        <v/>
      </c>
      <c r="P858" s="75">
        <v>3</v>
      </c>
      <c r="Q858" s="28">
        <f t="shared" si="126"/>
        <v>0</v>
      </c>
      <c r="R858" s="75"/>
      <c r="S858" s="28" t="str">
        <f t="shared" si="127"/>
        <v/>
      </c>
      <c r="T858" s="75"/>
      <c r="U858" s="28" t="str">
        <f t="shared" si="128"/>
        <v/>
      </c>
      <c r="V858" s="30"/>
      <c r="W858" s="62">
        <v>0</v>
      </c>
      <c r="X858" s="69">
        <v>0</v>
      </c>
      <c r="Y858" s="62">
        <v>0</v>
      </c>
      <c r="Z858" s="62">
        <v>0</v>
      </c>
      <c r="AA858" s="62">
        <v>0</v>
      </c>
      <c r="AB858" s="62">
        <v>0</v>
      </c>
      <c r="AC858" s="62">
        <v>0</v>
      </c>
      <c r="AD858" s="62">
        <v>0</v>
      </c>
      <c r="AE858" s="31"/>
    </row>
    <row r="859" spans="1:31" s="40" customFormat="1" ht="25.5" outlineLevel="1" x14ac:dyDescent="0.25">
      <c r="A859" s="57">
        <v>257</v>
      </c>
      <c r="B859" s="65" t="s">
        <v>341</v>
      </c>
      <c r="C859" s="65" t="s">
        <v>320</v>
      </c>
      <c r="D859" s="66" t="s">
        <v>269</v>
      </c>
      <c r="E859" s="67"/>
      <c r="F859" s="66"/>
      <c r="G859" s="68" t="s">
        <v>1104</v>
      </c>
      <c r="H859" s="26"/>
      <c r="I859" s="26"/>
      <c r="J859" s="27">
        <v>1</v>
      </c>
      <c r="K859" s="29"/>
      <c r="L859" s="75"/>
      <c r="M859" s="28" t="str">
        <f t="shared" si="124"/>
        <v/>
      </c>
      <c r="N859" s="75"/>
      <c r="O859" s="28" t="str">
        <f t="shared" si="125"/>
        <v/>
      </c>
      <c r="P859" s="75">
        <v>3</v>
      </c>
      <c r="Q859" s="28">
        <f t="shared" si="126"/>
        <v>0</v>
      </c>
      <c r="R859" s="75"/>
      <c r="S859" s="28" t="str">
        <f t="shared" si="127"/>
        <v/>
      </c>
      <c r="T859" s="75"/>
      <c r="U859" s="28" t="str">
        <f t="shared" si="128"/>
        <v/>
      </c>
      <c r="V859" s="30"/>
      <c r="W859" s="62">
        <v>0</v>
      </c>
      <c r="X859" s="69">
        <v>0</v>
      </c>
      <c r="Y859" s="62">
        <v>0</v>
      </c>
      <c r="Z859" s="62">
        <v>0</v>
      </c>
      <c r="AA859" s="62">
        <v>0</v>
      </c>
      <c r="AB859" s="62">
        <v>0</v>
      </c>
      <c r="AC859" s="62">
        <v>0</v>
      </c>
      <c r="AD859" s="62">
        <v>0</v>
      </c>
      <c r="AE859" s="31"/>
    </row>
    <row r="860" spans="1:31" s="40" customFormat="1" ht="25.5" outlineLevel="1" x14ac:dyDescent="0.25">
      <c r="A860" s="57">
        <v>258</v>
      </c>
      <c r="B860" s="65" t="s">
        <v>341</v>
      </c>
      <c r="C860" s="65" t="s">
        <v>320</v>
      </c>
      <c r="D860" s="66" t="s">
        <v>937</v>
      </c>
      <c r="E860" s="67"/>
      <c r="F860" s="66"/>
      <c r="G860" s="68" t="s">
        <v>1104</v>
      </c>
      <c r="H860" s="26"/>
      <c r="I860" s="26"/>
      <c r="J860" s="27">
        <v>1</v>
      </c>
      <c r="K860" s="29"/>
      <c r="L860" s="75"/>
      <c r="M860" s="28" t="str">
        <f t="shared" si="124"/>
        <v/>
      </c>
      <c r="N860" s="75"/>
      <c r="O860" s="28" t="str">
        <f t="shared" si="125"/>
        <v/>
      </c>
      <c r="P860" s="75">
        <v>3</v>
      </c>
      <c r="Q860" s="28">
        <f t="shared" si="126"/>
        <v>0</v>
      </c>
      <c r="R860" s="75"/>
      <c r="S860" s="28" t="str">
        <f t="shared" si="127"/>
        <v/>
      </c>
      <c r="T860" s="75"/>
      <c r="U860" s="28" t="str">
        <f t="shared" si="128"/>
        <v/>
      </c>
      <c r="V860" s="30"/>
      <c r="W860" s="62">
        <v>0</v>
      </c>
      <c r="X860" s="69">
        <v>0</v>
      </c>
      <c r="Y860" s="62">
        <v>0</v>
      </c>
      <c r="Z860" s="62">
        <v>0</v>
      </c>
      <c r="AA860" s="62">
        <v>0</v>
      </c>
      <c r="AB860" s="62">
        <v>0</v>
      </c>
      <c r="AC860" s="62">
        <v>0</v>
      </c>
      <c r="AD860" s="62">
        <v>0</v>
      </c>
      <c r="AE860" s="31"/>
    </row>
    <row r="861" spans="1:31" s="40" customFormat="1" ht="25.5" outlineLevel="1" x14ac:dyDescent="0.25">
      <c r="A861" s="57">
        <v>259</v>
      </c>
      <c r="B861" s="65" t="s">
        <v>341</v>
      </c>
      <c r="C861" s="65" t="s">
        <v>320</v>
      </c>
      <c r="D861" s="66" t="s">
        <v>938</v>
      </c>
      <c r="E861" s="67"/>
      <c r="F861" s="66"/>
      <c r="G861" s="68" t="s">
        <v>1104</v>
      </c>
      <c r="H861" s="26"/>
      <c r="I861" s="26"/>
      <c r="J861" s="27">
        <v>1</v>
      </c>
      <c r="K861" s="29"/>
      <c r="L861" s="75"/>
      <c r="M861" s="28" t="str">
        <f t="shared" si="124"/>
        <v/>
      </c>
      <c r="N861" s="75"/>
      <c r="O861" s="28" t="str">
        <f t="shared" si="125"/>
        <v/>
      </c>
      <c r="P861" s="75">
        <v>3</v>
      </c>
      <c r="Q861" s="28">
        <f t="shared" si="126"/>
        <v>0</v>
      </c>
      <c r="R861" s="75"/>
      <c r="S861" s="28" t="str">
        <f t="shared" si="127"/>
        <v/>
      </c>
      <c r="T861" s="75"/>
      <c r="U861" s="28" t="str">
        <f t="shared" si="128"/>
        <v/>
      </c>
      <c r="V861" s="30"/>
      <c r="W861" s="62">
        <v>0</v>
      </c>
      <c r="X861" s="69">
        <v>0</v>
      </c>
      <c r="Y861" s="62">
        <v>0</v>
      </c>
      <c r="Z861" s="62">
        <v>0</v>
      </c>
      <c r="AA861" s="62">
        <v>0</v>
      </c>
      <c r="AB861" s="62">
        <v>0</v>
      </c>
      <c r="AC861" s="62">
        <v>0</v>
      </c>
      <c r="AD861" s="62">
        <v>0</v>
      </c>
      <c r="AE861" s="31"/>
    </row>
    <row r="862" spans="1:31" s="40" customFormat="1" ht="25.5" outlineLevel="1" x14ac:dyDescent="0.25">
      <c r="A862" s="57">
        <v>260</v>
      </c>
      <c r="B862" s="65" t="s">
        <v>341</v>
      </c>
      <c r="C862" s="65" t="s">
        <v>320</v>
      </c>
      <c r="D862" s="66" t="s">
        <v>939</v>
      </c>
      <c r="E862" s="67"/>
      <c r="F862" s="66"/>
      <c r="G862" s="68" t="s">
        <v>1104</v>
      </c>
      <c r="H862" s="26"/>
      <c r="I862" s="26"/>
      <c r="J862" s="27">
        <v>1</v>
      </c>
      <c r="K862" s="29"/>
      <c r="L862" s="75"/>
      <c r="M862" s="28" t="str">
        <f t="shared" si="124"/>
        <v/>
      </c>
      <c r="N862" s="75"/>
      <c r="O862" s="28" t="str">
        <f t="shared" si="125"/>
        <v/>
      </c>
      <c r="P862" s="75">
        <v>3</v>
      </c>
      <c r="Q862" s="28">
        <f t="shared" si="126"/>
        <v>0</v>
      </c>
      <c r="R862" s="75"/>
      <c r="S862" s="28" t="str">
        <f t="shared" si="127"/>
        <v/>
      </c>
      <c r="T862" s="75"/>
      <c r="U862" s="28" t="str">
        <f t="shared" si="128"/>
        <v/>
      </c>
      <c r="V862" s="30"/>
      <c r="W862" s="62">
        <v>0</v>
      </c>
      <c r="X862" s="69">
        <v>0</v>
      </c>
      <c r="Y862" s="62">
        <v>0</v>
      </c>
      <c r="Z862" s="62">
        <v>0</v>
      </c>
      <c r="AA862" s="62">
        <v>0</v>
      </c>
      <c r="AB862" s="62">
        <v>0</v>
      </c>
      <c r="AC862" s="62">
        <v>0</v>
      </c>
      <c r="AD862" s="62">
        <v>0</v>
      </c>
      <c r="AE862" s="31"/>
    </row>
    <row r="863" spans="1:31" s="40" customFormat="1" ht="25.5" outlineLevel="1" x14ac:dyDescent="0.25">
      <c r="A863" s="57">
        <v>853</v>
      </c>
      <c r="B863" s="65" t="s">
        <v>341</v>
      </c>
      <c r="C863" s="65" t="s">
        <v>320</v>
      </c>
      <c r="D863" s="66" t="s">
        <v>270</v>
      </c>
      <c r="E863" s="67"/>
      <c r="F863" s="66"/>
      <c r="G863" s="68" t="s">
        <v>1104</v>
      </c>
      <c r="H863" s="26"/>
      <c r="I863" s="26"/>
      <c r="J863" s="27">
        <v>1</v>
      </c>
      <c r="K863" s="29"/>
      <c r="L863" s="75"/>
      <c r="M863" s="28" t="str">
        <f t="shared" si="124"/>
        <v/>
      </c>
      <c r="N863" s="75"/>
      <c r="O863" s="28" t="str">
        <f t="shared" si="125"/>
        <v/>
      </c>
      <c r="P863" s="75">
        <v>3</v>
      </c>
      <c r="Q863" s="28">
        <f t="shared" si="126"/>
        <v>0</v>
      </c>
      <c r="R863" s="75"/>
      <c r="S863" s="28" t="str">
        <f t="shared" si="127"/>
        <v/>
      </c>
      <c r="T863" s="75"/>
      <c r="U863" s="28" t="str">
        <f t="shared" si="128"/>
        <v/>
      </c>
      <c r="V863" s="30"/>
      <c r="W863" s="78">
        <v>0</v>
      </c>
      <c r="X863" s="78">
        <v>0</v>
      </c>
      <c r="Y863" s="78">
        <v>0</v>
      </c>
      <c r="Z863" s="78">
        <v>0</v>
      </c>
      <c r="AA863" s="78">
        <v>0</v>
      </c>
      <c r="AB863" s="78">
        <v>0</v>
      </c>
      <c r="AC863" s="78">
        <v>0</v>
      </c>
      <c r="AD863" s="78">
        <v>0</v>
      </c>
      <c r="AE863" s="31"/>
    </row>
    <row r="864" spans="1:31" s="40" customFormat="1" ht="25.5" outlineLevel="1" x14ac:dyDescent="0.25">
      <c r="A864" s="57">
        <v>854</v>
      </c>
      <c r="B864" s="65" t="s">
        <v>341</v>
      </c>
      <c r="C864" s="65" t="s">
        <v>320</v>
      </c>
      <c r="D864" s="66" t="s">
        <v>940</v>
      </c>
      <c r="E864" s="67"/>
      <c r="F864" s="66"/>
      <c r="G864" s="68" t="s">
        <v>1104</v>
      </c>
      <c r="H864" s="26"/>
      <c r="I864" s="26"/>
      <c r="J864" s="27">
        <v>1</v>
      </c>
      <c r="K864" s="29"/>
      <c r="L864" s="75"/>
      <c r="M864" s="28" t="str">
        <f t="shared" si="124"/>
        <v/>
      </c>
      <c r="N864" s="75"/>
      <c r="O864" s="28" t="str">
        <f t="shared" si="125"/>
        <v/>
      </c>
      <c r="P864" s="75">
        <v>3</v>
      </c>
      <c r="Q864" s="28">
        <f t="shared" si="126"/>
        <v>0</v>
      </c>
      <c r="R864" s="75"/>
      <c r="S864" s="28" t="str">
        <f t="shared" si="127"/>
        <v/>
      </c>
      <c r="T864" s="75"/>
      <c r="U864" s="28" t="str">
        <f t="shared" si="128"/>
        <v/>
      </c>
      <c r="V864" s="30"/>
      <c r="W864" s="78">
        <v>0</v>
      </c>
      <c r="X864" s="78">
        <v>0</v>
      </c>
      <c r="Y864" s="78">
        <v>0</v>
      </c>
      <c r="Z864" s="78">
        <v>0</v>
      </c>
      <c r="AA864" s="78">
        <v>0</v>
      </c>
      <c r="AB864" s="78">
        <v>0</v>
      </c>
      <c r="AC864" s="78">
        <v>0</v>
      </c>
      <c r="AD864" s="78">
        <v>0</v>
      </c>
      <c r="AE864" s="31"/>
    </row>
    <row r="865" spans="1:31" s="40" customFormat="1" ht="25.5" outlineLevel="1" x14ac:dyDescent="0.25">
      <c r="A865" s="57">
        <v>855</v>
      </c>
      <c r="B865" s="65" t="s">
        <v>341</v>
      </c>
      <c r="C865" s="65" t="s">
        <v>320</v>
      </c>
      <c r="D865" s="66" t="s">
        <v>941</v>
      </c>
      <c r="E865" s="67"/>
      <c r="F865" s="66"/>
      <c r="G865" s="68" t="s">
        <v>1104</v>
      </c>
      <c r="H865" s="26"/>
      <c r="I865" s="26"/>
      <c r="J865" s="27">
        <v>1</v>
      </c>
      <c r="K865" s="29"/>
      <c r="L865" s="75"/>
      <c r="M865" s="28" t="str">
        <f t="shared" si="124"/>
        <v/>
      </c>
      <c r="N865" s="75"/>
      <c r="O865" s="28" t="str">
        <f t="shared" si="125"/>
        <v/>
      </c>
      <c r="P865" s="75">
        <v>3</v>
      </c>
      <c r="Q865" s="28">
        <f t="shared" si="126"/>
        <v>0</v>
      </c>
      <c r="R865" s="75"/>
      <c r="S865" s="28" t="str">
        <f t="shared" si="127"/>
        <v/>
      </c>
      <c r="T865" s="75"/>
      <c r="U865" s="28" t="str">
        <f t="shared" si="128"/>
        <v/>
      </c>
      <c r="V865" s="30"/>
      <c r="W865" s="78">
        <v>0</v>
      </c>
      <c r="X865" s="78">
        <v>0</v>
      </c>
      <c r="Y865" s="78">
        <v>0</v>
      </c>
      <c r="Z865" s="78">
        <v>0</v>
      </c>
      <c r="AA865" s="78">
        <v>0</v>
      </c>
      <c r="AB865" s="78">
        <v>0</v>
      </c>
      <c r="AC865" s="78">
        <v>0</v>
      </c>
      <c r="AD865" s="78">
        <v>0</v>
      </c>
      <c r="AE865" s="31"/>
    </row>
    <row r="866" spans="1:31" s="40" customFormat="1" ht="25.5" outlineLevel="1" x14ac:dyDescent="0.25">
      <c r="A866" s="57">
        <v>856</v>
      </c>
      <c r="B866" s="65" t="s">
        <v>341</v>
      </c>
      <c r="C866" s="65" t="s">
        <v>320</v>
      </c>
      <c r="D866" s="66" t="s">
        <v>942</v>
      </c>
      <c r="E866" s="67"/>
      <c r="F866" s="66"/>
      <c r="G866" s="68" t="s">
        <v>1104</v>
      </c>
      <c r="H866" s="26"/>
      <c r="I866" s="26"/>
      <c r="J866" s="27">
        <v>1</v>
      </c>
      <c r="K866" s="29"/>
      <c r="L866" s="75"/>
      <c r="M866" s="28" t="str">
        <f t="shared" si="124"/>
        <v/>
      </c>
      <c r="N866" s="75"/>
      <c r="O866" s="28" t="str">
        <f t="shared" si="125"/>
        <v/>
      </c>
      <c r="P866" s="75">
        <v>3</v>
      </c>
      <c r="Q866" s="28">
        <f t="shared" si="126"/>
        <v>0</v>
      </c>
      <c r="R866" s="75"/>
      <c r="S866" s="28" t="str">
        <f t="shared" si="127"/>
        <v/>
      </c>
      <c r="T866" s="75"/>
      <c r="U866" s="28" t="str">
        <f t="shared" si="128"/>
        <v/>
      </c>
      <c r="V866" s="30"/>
      <c r="W866" s="78">
        <v>0</v>
      </c>
      <c r="X866" s="78">
        <v>0</v>
      </c>
      <c r="Y866" s="78">
        <v>0</v>
      </c>
      <c r="Z866" s="78">
        <v>0</v>
      </c>
      <c r="AA866" s="78">
        <v>0</v>
      </c>
      <c r="AB866" s="78">
        <v>0</v>
      </c>
      <c r="AC866" s="78">
        <v>0</v>
      </c>
      <c r="AD866" s="78">
        <v>0</v>
      </c>
      <c r="AE866" s="31"/>
    </row>
    <row r="867" spans="1:31" s="40" customFormat="1" ht="25.5" outlineLevel="1" x14ac:dyDescent="0.25">
      <c r="A867" s="57">
        <v>857</v>
      </c>
      <c r="B867" s="65" t="s">
        <v>341</v>
      </c>
      <c r="C867" s="65" t="s">
        <v>320</v>
      </c>
      <c r="D867" s="66" t="s">
        <v>943</v>
      </c>
      <c r="E867" s="67"/>
      <c r="F867" s="66"/>
      <c r="G867" s="68" t="s">
        <v>1104</v>
      </c>
      <c r="H867" s="26"/>
      <c r="I867" s="26"/>
      <c r="J867" s="27">
        <v>1</v>
      </c>
      <c r="K867" s="29"/>
      <c r="L867" s="75"/>
      <c r="M867" s="28" t="str">
        <f t="shared" si="124"/>
        <v/>
      </c>
      <c r="N867" s="75"/>
      <c r="O867" s="28" t="str">
        <f t="shared" si="125"/>
        <v/>
      </c>
      <c r="P867" s="75">
        <v>3</v>
      </c>
      <c r="Q867" s="28">
        <f t="shared" si="126"/>
        <v>0</v>
      </c>
      <c r="R867" s="75"/>
      <c r="S867" s="28" t="str">
        <f t="shared" si="127"/>
        <v/>
      </c>
      <c r="T867" s="75"/>
      <c r="U867" s="28" t="str">
        <f t="shared" si="128"/>
        <v/>
      </c>
      <c r="V867" s="30"/>
      <c r="W867" s="78">
        <v>0</v>
      </c>
      <c r="X867" s="78">
        <v>0</v>
      </c>
      <c r="Y867" s="78">
        <v>0</v>
      </c>
      <c r="Z867" s="78">
        <v>0</v>
      </c>
      <c r="AA867" s="78">
        <v>0</v>
      </c>
      <c r="AB867" s="78">
        <v>0</v>
      </c>
      <c r="AC867" s="78">
        <v>0</v>
      </c>
      <c r="AD867" s="78">
        <v>0</v>
      </c>
      <c r="AE867" s="31"/>
    </row>
    <row r="868" spans="1:31" s="40" customFormat="1" ht="25.5" outlineLevel="1" x14ac:dyDescent="0.25">
      <c r="A868" s="57">
        <v>858</v>
      </c>
      <c r="B868" s="65" t="s">
        <v>341</v>
      </c>
      <c r="C868" s="65" t="s">
        <v>320</v>
      </c>
      <c r="D868" s="66" t="s">
        <v>944</v>
      </c>
      <c r="E868" s="67"/>
      <c r="F868" s="66"/>
      <c r="G868" s="68" t="s">
        <v>1104</v>
      </c>
      <c r="H868" s="26"/>
      <c r="I868" s="26"/>
      <c r="J868" s="27">
        <v>1</v>
      </c>
      <c r="K868" s="29"/>
      <c r="L868" s="75"/>
      <c r="M868" s="28" t="str">
        <f t="shared" si="124"/>
        <v/>
      </c>
      <c r="N868" s="75"/>
      <c r="O868" s="28" t="str">
        <f t="shared" si="125"/>
        <v/>
      </c>
      <c r="P868" s="75">
        <v>3</v>
      </c>
      <c r="Q868" s="28">
        <f t="shared" si="126"/>
        <v>0</v>
      </c>
      <c r="R868" s="75"/>
      <c r="S868" s="28" t="str">
        <f t="shared" si="127"/>
        <v/>
      </c>
      <c r="T868" s="75"/>
      <c r="U868" s="28" t="str">
        <f t="shared" si="128"/>
        <v/>
      </c>
      <c r="V868" s="30"/>
      <c r="W868" s="78">
        <v>0</v>
      </c>
      <c r="X868" s="78">
        <v>0</v>
      </c>
      <c r="Y868" s="78">
        <v>0</v>
      </c>
      <c r="Z868" s="78">
        <v>0</v>
      </c>
      <c r="AA868" s="78">
        <v>0</v>
      </c>
      <c r="AB868" s="78">
        <v>0</v>
      </c>
      <c r="AC868" s="78">
        <v>0</v>
      </c>
      <c r="AD868" s="78">
        <v>0</v>
      </c>
      <c r="AE868" s="31"/>
    </row>
    <row r="869" spans="1:31" s="40" customFormat="1" ht="25.5" outlineLevel="1" x14ac:dyDescent="0.25">
      <c r="A869" s="57">
        <v>859</v>
      </c>
      <c r="B869" s="65" t="s">
        <v>341</v>
      </c>
      <c r="C869" s="65" t="s">
        <v>320</v>
      </c>
      <c r="D869" s="66" t="s">
        <v>945</v>
      </c>
      <c r="E869" s="67"/>
      <c r="F869" s="66"/>
      <c r="G869" s="68" t="s">
        <v>1104</v>
      </c>
      <c r="H869" s="26"/>
      <c r="I869" s="26"/>
      <c r="J869" s="27">
        <v>1</v>
      </c>
      <c r="K869" s="29"/>
      <c r="L869" s="75"/>
      <c r="M869" s="28" t="str">
        <f t="shared" si="124"/>
        <v/>
      </c>
      <c r="N869" s="75"/>
      <c r="O869" s="28" t="str">
        <f t="shared" si="125"/>
        <v/>
      </c>
      <c r="P869" s="75">
        <v>3</v>
      </c>
      <c r="Q869" s="28">
        <f t="shared" si="126"/>
        <v>0</v>
      </c>
      <c r="R869" s="75"/>
      <c r="S869" s="28" t="str">
        <f t="shared" si="127"/>
        <v/>
      </c>
      <c r="T869" s="75"/>
      <c r="U869" s="28" t="str">
        <f t="shared" si="128"/>
        <v/>
      </c>
      <c r="V869" s="30"/>
      <c r="W869" s="78">
        <v>0</v>
      </c>
      <c r="X869" s="78">
        <v>0</v>
      </c>
      <c r="Y869" s="78">
        <v>0</v>
      </c>
      <c r="Z869" s="78">
        <v>0</v>
      </c>
      <c r="AA869" s="78">
        <v>0</v>
      </c>
      <c r="AB869" s="78">
        <v>0</v>
      </c>
      <c r="AC869" s="78">
        <v>0</v>
      </c>
      <c r="AD869" s="78">
        <v>0</v>
      </c>
      <c r="AE869" s="31"/>
    </row>
    <row r="870" spans="1:31" s="40" customFormat="1" ht="25.5" outlineLevel="1" x14ac:dyDescent="0.25">
      <c r="A870" s="57">
        <v>860</v>
      </c>
      <c r="B870" s="65" t="s">
        <v>341</v>
      </c>
      <c r="C870" s="65" t="s">
        <v>320</v>
      </c>
      <c r="D870" s="66" t="s">
        <v>946</v>
      </c>
      <c r="E870" s="67"/>
      <c r="F870" s="66"/>
      <c r="G870" s="68" t="s">
        <v>1104</v>
      </c>
      <c r="H870" s="26"/>
      <c r="I870" s="26"/>
      <c r="J870" s="27">
        <v>1</v>
      </c>
      <c r="K870" s="29"/>
      <c r="L870" s="75"/>
      <c r="M870" s="28" t="str">
        <f t="shared" si="124"/>
        <v/>
      </c>
      <c r="N870" s="75"/>
      <c r="O870" s="28" t="str">
        <f t="shared" si="125"/>
        <v/>
      </c>
      <c r="P870" s="75">
        <v>3</v>
      </c>
      <c r="Q870" s="28">
        <f t="shared" si="126"/>
        <v>0</v>
      </c>
      <c r="R870" s="75"/>
      <c r="S870" s="28" t="str">
        <f t="shared" si="127"/>
        <v/>
      </c>
      <c r="T870" s="75"/>
      <c r="U870" s="28" t="str">
        <f t="shared" si="128"/>
        <v/>
      </c>
      <c r="V870" s="30"/>
      <c r="W870" s="78">
        <v>0</v>
      </c>
      <c r="X870" s="78">
        <v>0</v>
      </c>
      <c r="Y870" s="78">
        <v>0</v>
      </c>
      <c r="Z870" s="78">
        <v>0</v>
      </c>
      <c r="AA870" s="78">
        <v>0</v>
      </c>
      <c r="AB870" s="78">
        <v>0</v>
      </c>
      <c r="AC870" s="78">
        <v>0</v>
      </c>
      <c r="AD870" s="78">
        <v>0</v>
      </c>
      <c r="AE870" s="31"/>
    </row>
    <row r="871" spans="1:31" s="40" customFormat="1" ht="25.5" outlineLevel="1" x14ac:dyDescent="0.25">
      <c r="A871" s="57">
        <v>861</v>
      </c>
      <c r="B871" s="65" t="s">
        <v>341</v>
      </c>
      <c r="C871" s="65" t="s">
        <v>320</v>
      </c>
      <c r="D871" s="66" t="s">
        <v>947</v>
      </c>
      <c r="E871" s="67"/>
      <c r="F871" s="66"/>
      <c r="G871" s="68" t="s">
        <v>1104</v>
      </c>
      <c r="H871" s="26"/>
      <c r="I871" s="26"/>
      <c r="J871" s="27">
        <v>1</v>
      </c>
      <c r="K871" s="29"/>
      <c r="L871" s="75"/>
      <c r="M871" s="28" t="str">
        <f t="shared" si="124"/>
        <v/>
      </c>
      <c r="N871" s="75"/>
      <c r="O871" s="28" t="str">
        <f t="shared" si="125"/>
        <v/>
      </c>
      <c r="P871" s="75">
        <v>3</v>
      </c>
      <c r="Q871" s="28">
        <f t="shared" si="126"/>
        <v>0</v>
      </c>
      <c r="R871" s="75"/>
      <c r="S871" s="28" t="str">
        <f t="shared" si="127"/>
        <v/>
      </c>
      <c r="T871" s="75"/>
      <c r="U871" s="28" t="str">
        <f t="shared" si="128"/>
        <v/>
      </c>
      <c r="V871" s="30"/>
      <c r="W871" s="78">
        <v>0</v>
      </c>
      <c r="X871" s="78">
        <v>0</v>
      </c>
      <c r="Y871" s="78">
        <v>0</v>
      </c>
      <c r="Z871" s="78">
        <v>0</v>
      </c>
      <c r="AA871" s="78">
        <v>0</v>
      </c>
      <c r="AB871" s="78">
        <v>0</v>
      </c>
      <c r="AC871" s="78">
        <v>0</v>
      </c>
      <c r="AD871" s="78">
        <v>0</v>
      </c>
      <c r="AE871" s="31"/>
    </row>
    <row r="872" spans="1:31" s="40" customFormat="1" ht="25.5" outlineLevel="1" x14ac:dyDescent="0.25">
      <c r="A872" s="57">
        <v>862</v>
      </c>
      <c r="B872" s="65" t="s">
        <v>341</v>
      </c>
      <c r="C872" s="65" t="s">
        <v>320</v>
      </c>
      <c r="D872" s="66" t="s">
        <v>271</v>
      </c>
      <c r="E872" s="67"/>
      <c r="F872" s="66"/>
      <c r="G872" s="68" t="s">
        <v>1104</v>
      </c>
      <c r="H872" s="26"/>
      <c r="I872" s="26"/>
      <c r="J872" s="27">
        <v>1</v>
      </c>
      <c r="K872" s="29"/>
      <c r="L872" s="75"/>
      <c r="M872" s="28" t="str">
        <f t="shared" si="124"/>
        <v/>
      </c>
      <c r="N872" s="75"/>
      <c r="O872" s="28" t="str">
        <f t="shared" si="125"/>
        <v/>
      </c>
      <c r="P872" s="75">
        <v>3</v>
      </c>
      <c r="Q872" s="28">
        <f t="shared" si="126"/>
        <v>0</v>
      </c>
      <c r="R872" s="75"/>
      <c r="S872" s="28" t="str">
        <f t="shared" si="127"/>
        <v/>
      </c>
      <c r="T872" s="75"/>
      <c r="U872" s="28" t="str">
        <f t="shared" si="128"/>
        <v/>
      </c>
      <c r="V872" s="30"/>
      <c r="W872" s="78">
        <v>0</v>
      </c>
      <c r="X872" s="78">
        <v>0</v>
      </c>
      <c r="Y872" s="78">
        <v>0</v>
      </c>
      <c r="Z872" s="78">
        <v>0</v>
      </c>
      <c r="AA872" s="78">
        <v>0</v>
      </c>
      <c r="AB872" s="78">
        <v>0</v>
      </c>
      <c r="AC872" s="78">
        <v>0</v>
      </c>
      <c r="AD872" s="78">
        <v>0</v>
      </c>
      <c r="AE872" s="31"/>
    </row>
    <row r="873" spans="1:31" s="40" customFormat="1" ht="25.5" outlineLevel="1" x14ac:dyDescent="0.25">
      <c r="A873" s="57">
        <v>863</v>
      </c>
      <c r="B873" s="65" t="s">
        <v>341</v>
      </c>
      <c r="C873" s="65" t="s">
        <v>320</v>
      </c>
      <c r="D873" s="66" t="s">
        <v>948</v>
      </c>
      <c r="E873" s="67"/>
      <c r="F873" s="66"/>
      <c r="G873" s="68" t="s">
        <v>1104</v>
      </c>
      <c r="H873" s="26"/>
      <c r="I873" s="26"/>
      <c r="J873" s="27">
        <v>1</v>
      </c>
      <c r="K873" s="29"/>
      <c r="L873" s="75"/>
      <c r="M873" s="28" t="str">
        <f t="shared" si="124"/>
        <v/>
      </c>
      <c r="N873" s="75"/>
      <c r="O873" s="28" t="str">
        <f t="shared" si="125"/>
        <v/>
      </c>
      <c r="P873" s="75">
        <v>3</v>
      </c>
      <c r="Q873" s="28">
        <f t="shared" si="126"/>
        <v>0</v>
      </c>
      <c r="R873" s="75"/>
      <c r="S873" s="28" t="str">
        <f t="shared" si="127"/>
        <v/>
      </c>
      <c r="T873" s="75"/>
      <c r="U873" s="28" t="str">
        <f t="shared" si="128"/>
        <v/>
      </c>
      <c r="V873" s="30"/>
      <c r="W873" s="78">
        <v>0</v>
      </c>
      <c r="X873" s="78">
        <v>0</v>
      </c>
      <c r="Y873" s="78">
        <v>0</v>
      </c>
      <c r="Z873" s="78">
        <v>0</v>
      </c>
      <c r="AA873" s="78">
        <v>0</v>
      </c>
      <c r="AB873" s="78">
        <v>0</v>
      </c>
      <c r="AC873" s="78">
        <v>0</v>
      </c>
      <c r="AD873" s="78">
        <v>0</v>
      </c>
      <c r="AE873" s="31"/>
    </row>
    <row r="874" spans="1:31" s="40" customFormat="1" ht="25.5" outlineLevel="1" x14ac:dyDescent="0.25">
      <c r="A874" s="57">
        <v>864</v>
      </c>
      <c r="B874" s="65" t="s">
        <v>341</v>
      </c>
      <c r="C874" s="65" t="s">
        <v>320</v>
      </c>
      <c r="D874" s="66" t="s">
        <v>949</v>
      </c>
      <c r="E874" s="67"/>
      <c r="F874" s="66"/>
      <c r="G874" s="68" t="s">
        <v>1104</v>
      </c>
      <c r="H874" s="26"/>
      <c r="I874" s="26"/>
      <c r="J874" s="27">
        <v>1</v>
      </c>
      <c r="K874" s="29"/>
      <c r="L874" s="75"/>
      <c r="M874" s="28" t="str">
        <f t="shared" si="124"/>
        <v/>
      </c>
      <c r="N874" s="75"/>
      <c r="O874" s="28" t="str">
        <f t="shared" si="125"/>
        <v/>
      </c>
      <c r="P874" s="75">
        <v>3</v>
      </c>
      <c r="Q874" s="28">
        <f t="shared" si="126"/>
        <v>0</v>
      </c>
      <c r="R874" s="75"/>
      <c r="S874" s="28" t="str">
        <f t="shared" si="127"/>
        <v/>
      </c>
      <c r="T874" s="75"/>
      <c r="U874" s="28" t="str">
        <f t="shared" si="128"/>
        <v/>
      </c>
      <c r="V874" s="30"/>
      <c r="W874" s="78">
        <v>0</v>
      </c>
      <c r="X874" s="78">
        <v>0</v>
      </c>
      <c r="Y874" s="78">
        <v>0</v>
      </c>
      <c r="Z874" s="78">
        <v>0</v>
      </c>
      <c r="AA874" s="78">
        <v>0</v>
      </c>
      <c r="AB874" s="78">
        <v>0</v>
      </c>
      <c r="AC874" s="78">
        <v>0</v>
      </c>
      <c r="AD874" s="78">
        <v>0</v>
      </c>
      <c r="AE874" s="31"/>
    </row>
    <row r="875" spans="1:31" s="40" customFormat="1" ht="25.5" outlineLevel="1" x14ac:dyDescent="0.25">
      <c r="A875" s="57">
        <v>865</v>
      </c>
      <c r="B875" s="65" t="s">
        <v>341</v>
      </c>
      <c r="C875" s="65" t="s">
        <v>320</v>
      </c>
      <c r="D875" s="66" t="s">
        <v>950</v>
      </c>
      <c r="E875" s="67"/>
      <c r="F875" s="66"/>
      <c r="G875" s="68" t="s">
        <v>1104</v>
      </c>
      <c r="H875" s="26"/>
      <c r="I875" s="26"/>
      <c r="J875" s="27">
        <v>1</v>
      </c>
      <c r="K875" s="29"/>
      <c r="L875" s="75"/>
      <c r="M875" s="28" t="str">
        <f t="shared" si="124"/>
        <v/>
      </c>
      <c r="N875" s="75"/>
      <c r="O875" s="28" t="str">
        <f t="shared" si="125"/>
        <v/>
      </c>
      <c r="P875" s="75">
        <v>3</v>
      </c>
      <c r="Q875" s="28">
        <f t="shared" si="126"/>
        <v>0</v>
      </c>
      <c r="R875" s="75"/>
      <c r="S875" s="28" t="str">
        <f t="shared" si="127"/>
        <v/>
      </c>
      <c r="T875" s="75"/>
      <c r="U875" s="28" t="str">
        <f t="shared" si="128"/>
        <v/>
      </c>
      <c r="V875" s="30"/>
      <c r="W875" s="78">
        <v>0</v>
      </c>
      <c r="X875" s="78">
        <v>0</v>
      </c>
      <c r="Y875" s="78">
        <v>0</v>
      </c>
      <c r="Z875" s="78">
        <v>0</v>
      </c>
      <c r="AA875" s="78">
        <v>0</v>
      </c>
      <c r="AB875" s="78">
        <v>0</v>
      </c>
      <c r="AC875" s="78">
        <v>0</v>
      </c>
      <c r="AD875" s="78">
        <v>0</v>
      </c>
      <c r="AE875" s="31"/>
    </row>
    <row r="876" spans="1:31" s="40" customFormat="1" ht="25.5" outlineLevel="1" x14ac:dyDescent="0.25">
      <c r="A876" s="57">
        <v>866</v>
      </c>
      <c r="B876" s="65" t="s">
        <v>341</v>
      </c>
      <c r="C876" s="65" t="s">
        <v>320</v>
      </c>
      <c r="D876" s="66" t="s">
        <v>272</v>
      </c>
      <c r="E876" s="67"/>
      <c r="F876" s="66"/>
      <c r="G876" s="68" t="s">
        <v>1104</v>
      </c>
      <c r="H876" s="26"/>
      <c r="I876" s="26"/>
      <c r="J876" s="27">
        <v>1</v>
      </c>
      <c r="K876" s="29"/>
      <c r="L876" s="75"/>
      <c r="M876" s="28" t="str">
        <f t="shared" si="124"/>
        <v/>
      </c>
      <c r="N876" s="75"/>
      <c r="O876" s="28" t="str">
        <f t="shared" si="125"/>
        <v/>
      </c>
      <c r="P876" s="75">
        <v>3</v>
      </c>
      <c r="Q876" s="28">
        <f t="shared" si="126"/>
        <v>0</v>
      </c>
      <c r="R876" s="75"/>
      <c r="S876" s="28" t="str">
        <f t="shared" si="127"/>
        <v/>
      </c>
      <c r="T876" s="75"/>
      <c r="U876" s="28" t="str">
        <f t="shared" si="128"/>
        <v/>
      </c>
      <c r="V876" s="30"/>
      <c r="W876" s="78">
        <v>0</v>
      </c>
      <c r="X876" s="78">
        <v>0</v>
      </c>
      <c r="Y876" s="78">
        <v>0</v>
      </c>
      <c r="Z876" s="78">
        <v>0</v>
      </c>
      <c r="AA876" s="78">
        <v>0</v>
      </c>
      <c r="AB876" s="78">
        <v>0</v>
      </c>
      <c r="AC876" s="78">
        <v>0</v>
      </c>
      <c r="AD876" s="78">
        <v>0</v>
      </c>
      <c r="AE876" s="31"/>
    </row>
    <row r="877" spans="1:31" s="40" customFormat="1" ht="25.5" outlineLevel="1" x14ac:dyDescent="0.25">
      <c r="A877" s="57">
        <v>867</v>
      </c>
      <c r="B877" s="65" t="s">
        <v>341</v>
      </c>
      <c r="C877" s="65" t="s">
        <v>320</v>
      </c>
      <c r="D877" s="66" t="s">
        <v>951</v>
      </c>
      <c r="E877" s="67"/>
      <c r="F877" s="66"/>
      <c r="G877" s="68" t="s">
        <v>1104</v>
      </c>
      <c r="H877" s="26"/>
      <c r="I877" s="26"/>
      <c r="J877" s="27">
        <v>1</v>
      </c>
      <c r="K877" s="29"/>
      <c r="L877" s="75"/>
      <c r="M877" s="28" t="str">
        <f t="shared" si="124"/>
        <v/>
      </c>
      <c r="N877" s="75"/>
      <c r="O877" s="28" t="str">
        <f t="shared" si="125"/>
        <v/>
      </c>
      <c r="P877" s="75">
        <v>3</v>
      </c>
      <c r="Q877" s="28">
        <f t="shared" si="126"/>
        <v>0</v>
      </c>
      <c r="R877" s="75"/>
      <c r="S877" s="28" t="str">
        <f t="shared" si="127"/>
        <v/>
      </c>
      <c r="T877" s="75"/>
      <c r="U877" s="28" t="str">
        <f t="shared" si="128"/>
        <v/>
      </c>
      <c r="V877" s="30"/>
      <c r="W877" s="78">
        <v>0</v>
      </c>
      <c r="X877" s="78">
        <v>0</v>
      </c>
      <c r="Y877" s="78">
        <v>0</v>
      </c>
      <c r="Z877" s="78">
        <v>0</v>
      </c>
      <c r="AA877" s="78">
        <v>0</v>
      </c>
      <c r="AB877" s="78">
        <v>0</v>
      </c>
      <c r="AC877" s="78">
        <v>0</v>
      </c>
      <c r="AD877" s="78">
        <v>0</v>
      </c>
      <c r="AE877" s="31"/>
    </row>
    <row r="878" spans="1:31" s="40" customFormat="1" ht="25.5" outlineLevel="1" x14ac:dyDescent="0.25">
      <c r="A878" s="57">
        <v>868</v>
      </c>
      <c r="B878" s="65" t="s">
        <v>341</v>
      </c>
      <c r="C878" s="65" t="s">
        <v>320</v>
      </c>
      <c r="D878" s="66" t="s">
        <v>952</v>
      </c>
      <c r="E878" s="67"/>
      <c r="F878" s="66"/>
      <c r="G878" s="68" t="s">
        <v>1104</v>
      </c>
      <c r="H878" s="26"/>
      <c r="I878" s="26"/>
      <c r="J878" s="27">
        <v>1</v>
      </c>
      <c r="K878" s="29"/>
      <c r="L878" s="75"/>
      <c r="M878" s="28" t="str">
        <f t="shared" si="124"/>
        <v/>
      </c>
      <c r="N878" s="75"/>
      <c r="O878" s="28" t="str">
        <f t="shared" si="125"/>
        <v/>
      </c>
      <c r="P878" s="75">
        <v>3</v>
      </c>
      <c r="Q878" s="28">
        <f t="shared" si="126"/>
        <v>0</v>
      </c>
      <c r="R878" s="75"/>
      <c r="S878" s="28" t="str">
        <f t="shared" si="127"/>
        <v/>
      </c>
      <c r="T878" s="75"/>
      <c r="U878" s="28" t="str">
        <f t="shared" si="128"/>
        <v/>
      </c>
      <c r="V878" s="30"/>
      <c r="W878" s="78">
        <v>0</v>
      </c>
      <c r="X878" s="78">
        <v>0</v>
      </c>
      <c r="Y878" s="78">
        <v>0</v>
      </c>
      <c r="Z878" s="78">
        <v>0</v>
      </c>
      <c r="AA878" s="78">
        <v>0</v>
      </c>
      <c r="AB878" s="78">
        <v>0</v>
      </c>
      <c r="AC878" s="78">
        <v>0</v>
      </c>
      <c r="AD878" s="78">
        <v>0</v>
      </c>
      <c r="AE878" s="31"/>
    </row>
    <row r="879" spans="1:31" s="40" customFormat="1" ht="25.5" outlineLevel="1" x14ac:dyDescent="0.25">
      <c r="A879" s="57">
        <v>869</v>
      </c>
      <c r="B879" s="65" t="s">
        <v>341</v>
      </c>
      <c r="C879" s="65" t="s">
        <v>320</v>
      </c>
      <c r="D879" s="66" t="s">
        <v>953</v>
      </c>
      <c r="E879" s="67"/>
      <c r="F879" s="66"/>
      <c r="G879" s="68" t="s">
        <v>1104</v>
      </c>
      <c r="H879" s="26"/>
      <c r="I879" s="26"/>
      <c r="J879" s="27">
        <v>1</v>
      </c>
      <c r="K879" s="29"/>
      <c r="L879" s="75"/>
      <c r="M879" s="28" t="str">
        <f t="shared" si="124"/>
        <v/>
      </c>
      <c r="N879" s="75"/>
      <c r="O879" s="28" t="str">
        <f t="shared" si="125"/>
        <v/>
      </c>
      <c r="P879" s="75">
        <v>3</v>
      </c>
      <c r="Q879" s="28">
        <f t="shared" si="126"/>
        <v>0</v>
      </c>
      <c r="R879" s="75"/>
      <c r="S879" s="28" t="str">
        <f t="shared" si="127"/>
        <v/>
      </c>
      <c r="T879" s="75"/>
      <c r="U879" s="28" t="str">
        <f t="shared" si="128"/>
        <v/>
      </c>
      <c r="V879" s="30"/>
      <c r="W879" s="78">
        <v>0</v>
      </c>
      <c r="X879" s="78">
        <v>0</v>
      </c>
      <c r="Y879" s="78">
        <v>0</v>
      </c>
      <c r="Z879" s="78">
        <v>0</v>
      </c>
      <c r="AA879" s="78">
        <v>0</v>
      </c>
      <c r="AB879" s="78">
        <v>0</v>
      </c>
      <c r="AC879" s="78">
        <v>0</v>
      </c>
      <c r="AD879" s="78">
        <v>0</v>
      </c>
      <c r="AE879" s="31"/>
    </row>
    <row r="880" spans="1:31" s="40" customFormat="1" ht="25.5" outlineLevel="1" x14ac:dyDescent="0.25">
      <c r="A880" s="57">
        <v>870</v>
      </c>
      <c r="B880" s="65" t="s">
        <v>341</v>
      </c>
      <c r="C880" s="65" t="s">
        <v>320</v>
      </c>
      <c r="D880" s="66" t="s">
        <v>276</v>
      </c>
      <c r="E880" s="67"/>
      <c r="F880" s="66"/>
      <c r="G880" s="68" t="s">
        <v>1104</v>
      </c>
      <c r="H880" s="26"/>
      <c r="I880" s="26"/>
      <c r="J880" s="27">
        <v>1</v>
      </c>
      <c r="K880" s="29"/>
      <c r="L880" s="75"/>
      <c r="M880" s="28" t="str">
        <f t="shared" si="124"/>
        <v/>
      </c>
      <c r="N880" s="75"/>
      <c r="O880" s="28" t="str">
        <f t="shared" si="125"/>
        <v/>
      </c>
      <c r="P880" s="75">
        <v>3</v>
      </c>
      <c r="Q880" s="28">
        <f t="shared" si="126"/>
        <v>0</v>
      </c>
      <c r="R880" s="75"/>
      <c r="S880" s="28" t="str">
        <f t="shared" si="127"/>
        <v/>
      </c>
      <c r="T880" s="75"/>
      <c r="U880" s="28" t="str">
        <f t="shared" si="128"/>
        <v/>
      </c>
      <c r="V880" s="30"/>
      <c r="W880" s="78">
        <v>0</v>
      </c>
      <c r="X880" s="78">
        <v>0</v>
      </c>
      <c r="Y880" s="78">
        <v>0</v>
      </c>
      <c r="Z880" s="78">
        <v>0</v>
      </c>
      <c r="AA880" s="78">
        <v>0</v>
      </c>
      <c r="AB880" s="78">
        <v>0</v>
      </c>
      <c r="AC880" s="78">
        <v>0</v>
      </c>
      <c r="AD880" s="78">
        <v>0</v>
      </c>
      <c r="AE880" s="31"/>
    </row>
    <row r="881" spans="1:31" s="40" customFormat="1" ht="25.5" outlineLevel="1" x14ac:dyDescent="0.25">
      <c r="A881" s="57">
        <v>871</v>
      </c>
      <c r="B881" s="65" t="s">
        <v>341</v>
      </c>
      <c r="C881" s="65" t="s">
        <v>320</v>
      </c>
      <c r="D881" s="66" t="s">
        <v>954</v>
      </c>
      <c r="E881" s="67"/>
      <c r="F881" s="66"/>
      <c r="G881" s="68" t="s">
        <v>1104</v>
      </c>
      <c r="H881" s="26"/>
      <c r="I881" s="26"/>
      <c r="J881" s="27">
        <v>1</v>
      </c>
      <c r="K881" s="29"/>
      <c r="L881" s="75"/>
      <c r="M881" s="28" t="str">
        <f t="shared" si="124"/>
        <v/>
      </c>
      <c r="N881" s="75"/>
      <c r="O881" s="28" t="str">
        <f t="shared" si="125"/>
        <v/>
      </c>
      <c r="P881" s="75">
        <v>3</v>
      </c>
      <c r="Q881" s="28">
        <f t="shared" si="126"/>
        <v>0</v>
      </c>
      <c r="R881" s="75"/>
      <c r="S881" s="28" t="str">
        <f t="shared" si="127"/>
        <v/>
      </c>
      <c r="T881" s="75"/>
      <c r="U881" s="28" t="str">
        <f t="shared" si="128"/>
        <v/>
      </c>
      <c r="V881" s="30"/>
      <c r="W881" s="78">
        <v>0</v>
      </c>
      <c r="X881" s="78">
        <v>0</v>
      </c>
      <c r="Y881" s="78">
        <v>0</v>
      </c>
      <c r="Z881" s="78">
        <v>0</v>
      </c>
      <c r="AA881" s="78">
        <v>0</v>
      </c>
      <c r="AB881" s="78">
        <v>0</v>
      </c>
      <c r="AC881" s="78">
        <v>0</v>
      </c>
      <c r="AD881" s="78">
        <v>0</v>
      </c>
      <c r="AE881" s="31"/>
    </row>
    <row r="882" spans="1:31" s="40" customFormat="1" ht="25.5" outlineLevel="1" x14ac:dyDescent="0.25">
      <c r="A882" s="57">
        <v>872</v>
      </c>
      <c r="B882" s="65" t="s">
        <v>341</v>
      </c>
      <c r="C882" s="65" t="s">
        <v>320</v>
      </c>
      <c r="D882" s="66" t="s">
        <v>306</v>
      </c>
      <c r="E882" s="67"/>
      <c r="F882" s="66"/>
      <c r="G882" s="68" t="s">
        <v>1104</v>
      </c>
      <c r="H882" s="26"/>
      <c r="I882" s="26"/>
      <c r="J882" s="27">
        <v>1</v>
      </c>
      <c r="K882" s="29"/>
      <c r="L882" s="75"/>
      <c r="M882" s="28" t="str">
        <f t="shared" ref="M882:M907" si="129">IF(L882&lt;&gt;"",($W882*$W$15+$Y882*$Y$15+$Z882*$Z$15+$AA882*$AA$15+$AB882*$AB$15+$AC882*$AC$15+$AD882*$AD$15)/SUM($W$15:$AD$15),"")</f>
        <v/>
      </c>
      <c r="N882" s="75"/>
      <c r="O882" s="28" t="str">
        <f t="shared" ref="O882:O907" si="130">IF(N882&lt;&gt;"",($W882*$W$15+$X882*$X$15+$Y882*$Y$15+$Z882*$Z$15+$AA882*$AA$15+$AB882*$AB$15+$AC882*$AC$15+$AD882*$AD$15)/SUM($W$15:$AD$15),"")</f>
        <v/>
      </c>
      <c r="P882" s="75">
        <v>3</v>
      </c>
      <c r="Q882" s="28">
        <f t="shared" ref="Q882:Q907" si="131">IF(P882&lt;&gt;"",($W882*$W$15+$X882*$X$15+$Y882*$Y$15+$Z882*$Z$15+$AA882*$AA$15+$AB882*$AB$15+$AC882*$AC$15+$AD882*$AD$15)/SUM($W$15:$AD$15),"")</f>
        <v>0</v>
      </c>
      <c r="R882" s="75"/>
      <c r="S882" s="28" t="str">
        <f t="shared" ref="S882:S907" si="132">IF(R882&lt;&gt;"",($W882*$W$15+$X882*$X$15+$Y882*$Y$15+$Z882*$Z$15+$AA882*$AA$15+$AB882*$AB$15+$AC882*$AC$15+$AD882*$AD$15)/SUM($W$15:$AD$15),"")</f>
        <v/>
      </c>
      <c r="T882" s="75"/>
      <c r="U882" s="28" t="str">
        <f t="shared" ref="U882:U907" si="133">IF(T882&lt;&gt;"",($W882*$W$15+$X882*$X$15+$Y882*$Y$15+$Z882*$Z$15+$AA882*$AA$15+$AB882*$AB$15+$AC882*$AC$15+$AD882*$AD$15)/SUM($W$15:$AD$15),"")</f>
        <v/>
      </c>
      <c r="V882" s="30"/>
      <c r="W882" s="78">
        <v>0</v>
      </c>
      <c r="X882" s="78">
        <v>0</v>
      </c>
      <c r="Y882" s="78">
        <v>0</v>
      </c>
      <c r="Z882" s="78">
        <v>0</v>
      </c>
      <c r="AA882" s="78">
        <v>0</v>
      </c>
      <c r="AB882" s="78">
        <v>0</v>
      </c>
      <c r="AC882" s="78">
        <v>0</v>
      </c>
      <c r="AD882" s="78">
        <v>0</v>
      </c>
      <c r="AE882" s="31"/>
    </row>
    <row r="883" spans="1:31" s="40" customFormat="1" ht="25.5" outlineLevel="1" x14ac:dyDescent="0.25">
      <c r="A883" s="57">
        <v>873</v>
      </c>
      <c r="B883" s="65" t="s">
        <v>341</v>
      </c>
      <c r="C883" s="65" t="s">
        <v>320</v>
      </c>
      <c r="D883" s="66" t="s">
        <v>277</v>
      </c>
      <c r="E883" s="67"/>
      <c r="F883" s="66"/>
      <c r="G883" s="68" t="s">
        <v>1104</v>
      </c>
      <c r="H883" s="26"/>
      <c r="I883" s="26"/>
      <c r="J883" s="27">
        <v>1</v>
      </c>
      <c r="K883" s="29"/>
      <c r="L883" s="75"/>
      <c r="M883" s="28" t="str">
        <f t="shared" si="129"/>
        <v/>
      </c>
      <c r="N883" s="75"/>
      <c r="O883" s="28" t="str">
        <f t="shared" si="130"/>
        <v/>
      </c>
      <c r="P883" s="75">
        <v>3</v>
      </c>
      <c r="Q883" s="28">
        <f t="shared" si="131"/>
        <v>0</v>
      </c>
      <c r="R883" s="75"/>
      <c r="S883" s="28" t="str">
        <f t="shared" si="132"/>
        <v/>
      </c>
      <c r="T883" s="75"/>
      <c r="U883" s="28" t="str">
        <f t="shared" si="133"/>
        <v/>
      </c>
      <c r="V883" s="30"/>
      <c r="W883" s="78">
        <v>0</v>
      </c>
      <c r="X883" s="78">
        <v>0</v>
      </c>
      <c r="Y883" s="78">
        <v>0</v>
      </c>
      <c r="Z883" s="78">
        <v>0</v>
      </c>
      <c r="AA883" s="78">
        <v>0</v>
      </c>
      <c r="AB883" s="78">
        <v>0</v>
      </c>
      <c r="AC883" s="78">
        <v>0</v>
      </c>
      <c r="AD883" s="78">
        <v>0</v>
      </c>
      <c r="AE883" s="31"/>
    </row>
    <row r="884" spans="1:31" s="40" customFormat="1" ht="25.5" outlineLevel="1" x14ac:dyDescent="0.25">
      <c r="A884" s="57">
        <v>874</v>
      </c>
      <c r="B884" s="65" t="s">
        <v>341</v>
      </c>
      <c r="C884" s="65" t="s">
        <v>320</v>
      </c>
      <c r="D884" s="66" t="s">
        <v>955</v>
      </c>
      <c r="E884" s="67"/>
      <c r="F884" s="66"/>
      <c r="G884" s="68" t="s">
        <v>1104</v>
      </c>
      <c r="H884" s="26"/>
      <c r="I884" s="26"/>
      <c r="J884" s="27">
        <v>1</v>
      </c>
      <c r="K884" s="29"/>
      <c r="L884" s="75"/>
      <c r="M884" s="28" t="str">
        <f t="shared" si="129"/>
        <v/>
      </c>
      <c r="N884" s="75"/>
      <c r="O884" s="28" t="str">
        <f t="shared" si="130"/>
        <v/>
      </c>
      <c r="P884" s="75">
        <v>3</v>
      </c>
      <c r="Q884" s="28">
        <f t="shared" si="131"/>
        <v>0</v>
      </c>
      <c r="R884" s="75"/>
      <c r="S884" s="28" t="str">
        <f t="shared" si="132"/>
        <v/>
      </c>
      <c r="T884" s="75"/>
      <c r="U884" s="28" t="str">
        <f t="shared" si="133"/>
        <v/>
      </c>
      <c r="V884" s="30"/>
      <c r="W884" s="78">
        <v>0</v>
      </c>
      <c r="X884" s="78">
        <v>0</v>
      </c>
      <c r="Y884" s="78">
        <v>0</v>
      </c>
      <c r="Z884" s="78">
        <v>0</v>
      </c>
      <c r="AA884" s="78">
        <v>0</v>
      </c>
      <c r="AB884" s="78">
        <v>0</v>
      </c>
      <c r="AC884" s="78">
        <v>0</v>
      </c>
      <c r="AD884" s="78">
        <v>0</v>
      </c>
      <c r="AE884" s="31"/>
    </row>
    <row r="885" spans="1:31" s="40" customFormat="1" ht="25.5" outlineLevel="1" x14ac:dyDescent="0.25">
      <c r="A885" s="57">
        <v>875</v>
      </c>
      <c r="B885" s="65" t="s">
        <v>341</v>
      </c>
      <c r="C885" s="65" t="s">
        <v>320</v>
      </c>
      <c r="D885" s="66" t="s">
        <v>278</v>
      </c>
      <c r="E885" s="67"/>
      <c r="F885" s="66"/>
      <c r="G885" s="68" t="s">
        <v>1104</v>
      </c>
      <c r="H885" s="26"/>
      <c r="I885" s="26"/>
      <c r="J885" s="27">
        <v>1</v>
      </c>
      <c r="K885" s="29"/>
      <c r="L885" s="75"/>
      <c r="M885" s="28" t="str">
        <f t="shared" si="129"/>
        <v/>
      </c>
      <c r="N885" s="75"/>
      <c r="O885" s="28" t="str">
        <f t="shared" si="130"/>
        <v/>
      </c>
      <c r="P885" s="75">
        <v>3</v>
      </c>
      <c r="Q885" s="28">
        <f t="shared" si="131"/>
        <v>0</v>
      </c>
      <c r="R885" s="75"/>
      <c r="S885" s="28" t="str">
        <f t="shared" si="132"/>
        <v/>
      </c>
      <c r="T885" s="75"/>
      <c r="U885" s="28" t="str">
        <f t="shared" si="133"/>
        <v/>
      </c>
      <c r="V885" s="30"/>
      <c r="W885" s="78">
        <v>0</v>
      </c>
      <c r="X885" s="78">
        <v>0</v>
      </c>
      <c r="Y885" s="78">
        <v>0</v>
      </c>
      <c r="Z885" s="78">
        <v>0</v>
      </c>
      <c r="AA885" s="78">
        <v>0</v>
      </c>
      <c r="AB885" s="78">
        <v>0</v>
      </c>
      <c r="AC885" s="78">
        <v>0</v>
      </c>
      <c r="AD885" s="78">
        <v>0</v>
      </c>
      <c r="AE885" s="31"/>
    </row>
    <row r="886" spans="1:31" s="40" customFormat="1" ht="25.5" outlineLevel="1" x14ac:dyDescent="0.25">
      <c r="A886" s="57">
        <v>876</v>
      </c>
      <c r="B886" s="65" t="s">
        <v>341</v>
      </c>
      <c r="C886" s="65" t="s">
        <v>320</v>
      </c>
      <c r="D886" s="66" t="s">
        <v>279</v>
      </c>
      <c r="E886" s="67"/>
      <c r="F886" s="66"/>
      <c r="G886" s="68" t="s">
        <v>1104</v>
      </c>
      <c r="H886" s="26"/>
      <c r="I886" s="26"/>
      <c r="J886" s="27">
        <v>1</v>
      </c>
      <c r="K886" s="29"/>
      <c r="L886" s="75"/>
      <c r="M886" s="28" t="str">
        <f t="shared" si="129"/>
        <v/>
      </c>
      <c r="N886" s="75"/>
      <c r="O886" s="28" t="str">
        <f t="shared" si="130"/>
        <v/>
      </c>
      <c r="P886" s="75">
        <v>3</v>
      </c>
      <c r="Q886" s="28">
        <f t="shared" si="131"/>
        <v>0</v>
      </c>
      <c r="R886" s="75"/>
      <c r="S886" s="28" t="str">
        <f t="shared" si="132"/>
        <v/>
      </c>
      <c r="T886" s="75"/>
      <c r="U886" s="28" t="str">
        <f t="shared" si="133"/>
        <v/>
      </c>
      <c r="V886" s="30"/>
      <c r="W886" s="78">
        <v>0</v>
      </c>
      <c r="X886" s="78">
        <v>0</v>
      </c>
      <c r="Y886" s="78">
        <v>0</v>
      </c>
      <c r="Z886" s="78">
        <v>0</v>
      </c>
      <c r="AA886" s="78">
        <v>0</v>
      </c>
      <c r="AB886" s="78">
        <v>0</v>
      </c>
      <c r="AC886" s="78">
        <v>0</v>
      </c>
      <c r="AD886" s="78">
        <v>0</v>
      </c>
      <c r="AE886" s="31"/>
    </row>
    <row r="887" spans="1:31" s="40" customFormat="1" ht="25.5" outlineLevel="1" x14ac:dyDescent="0.25">
      <c r="A887" s="57">
        <v>877</v>
      </c>
      <c r="B887" s="65" t="s">
        <v>341</v>
      </c>
      <c r="C887" s="65" t="s">
        <v>320</v>
      </c>
      <c r="D887" s="66" t="s">
        <v>956</v>
      </c>
      <c r="E887" s="67"/>
      <c r="F887" s="66"/>
      <c r="G887" s="68" t="s">
        <v>1104</v>
      </c>
      <c r="H887" s="26"/>
      <c r="I887" s="26"/>
      <c r="J887" s="27">
        <v>1</v>
      </c>
      <c r="K887" s="29"/>
      <c r="L887" s="75"/>
      <c r="M887" s="28" t="str">
        <f t="shared" si="129"/>
        <v/>
      </c>
      <c r="N887" s="75"/>
      <c r="O887" s="28" t="str">
        <f t="shared" si="130"/>
        <v/>
      </c>
      <c r="P887" s="75">
        <v>3</v>
      </c>
      <c r="Q887" s="28">
        <f t="shared" si="131"/>
        <v>0</v>
      </c>
      <c r="R887" s="75"/>
      <c r="S887" s="28" t="str">
        <f t="shared" si="132"/>
        <v/>
      </c>
      <c r="T887" s="75"/>
      <c r="U887" s="28" t="str">
        <f t="shared" si="133"/>
        <v/>
      </c>
      <c r="V887" s="30"/>
      <c r="W887" s="78">
        <v>0</v>
      </c>
      <c r="X887" s="78">
        <v>0</v>
      </c>
      <c r="Y887" s="78">
        <v>0</v>
      </c>
      <c r="Z887" s="78">
        <v>0</v>
      </c>
      <c r="AA887" s="78">
        <v>0</v>
      </c>
      <c r="AB887" s="78">
        <v>0</v>
      </c>
      <c r="AC887" s="78">
        <v>0</v>
      </c>
      <c r="AD887" s="78">
        <v>0</v>
      </c>
      <c r="AE887" s="31"/>
    </row>
    <row r="888" spans="1:31" s="40" customFormat="1" ht="25.5" outlineLevel="1" x14ac:dyDescent="0.25">
      <c r="A888" s="57">
        <v>878</v>
      </c>
      <c r="B888" s="65" t="s">
        <v>341</v>
      </c>
      <c r="C888" s="65" t="s">
        <v>320</v>
      </c>
      <c r="D888" s="66" t="s">
        <v>957</v>
      </c>
      <c r="E888" s="67"/>
      <c r="F888" s="66"/>
      <c r="G888" s="68" t="s">
        <v>1104</v>
      </c>
      <c r="H888" s="26"/>
      <c r="I888" s="26"/>
      <c r="J888" s="27">
        <v>1</v>
      </c>
      <c r="K888" s="29"/>
      <c r="L888" s="75"/>
      <c r="M888" s="28" t="str">
        <f t="shared" si="129"/>
        <v/>
      </c>
      <c r="N888" s="75"/>
      <c r="O888" s="28" t="str">
        <f t="shared" si="130"/>
        <v/>
      </c>
      <c r="P888" s="75">
        <v>3</v>
      </c>
      <c r="Q888" s="28">
        <f t="shared" si="131"/>
        <v>0</v>
      </c>
      <c r="R888" s="75"/>
      <c r="S888" s="28" t="str">
        <f t="shared" si="132"/>
        <v/>
      </c>
      <c r="T888" s="75"/>
      <c r="U888" s="28" t="str">
        <f t="shared" si="133"/>
        <v/>
      </c>
      <c r="V888" s="30"/>
      <c r="W888" s="78">
        <v>0</v>
      </c>
      <c r="X888" s="78">
        <v>0</v>
      </c>
      <c r="Y888" s="78">
        <v>0</v>
      </c>
      <c r="Z888" s="78">
        <v>0</v>
      </c>
      <c r="AA888" s="78">
        <v>0</v>
      </c>
      <c r="AB888" s="78">
        <v>0</v>
      </c>
      <c r="AC888" s="78">
        <v>0</v>
      </c>
      <c r="AD888" s="78">
        <v>0</v>
      </c>
      <c r="AE888" s="31"/>
    </row>
    <row r="889" spans="1:31" s="40" customFormat="1" ht="25.5" outlineLevel="1" x14ac:dyDescent="0.25">
      <c r="A889" s="57">
        <v>879</v>
      </c>
      <c r="B889" s="65" t="s">
        <v>341</v>
      </c>
      <c r="C889" s="65" t="s">
        <v>320</v>
      </c>
      <c r="D889" s="66" t="s">
        <v>958</v>
      </c>
      <c r="E889" s="67"/>
      <c r="F889" s="66"/>
      <c r="G889" s="68" t="s">
        <v>1104</v>
      </c>
      <c r="H889" s="26"/>
      <c r="I889" s="26"/>
      <c r="J889" s="27">
        <v>1</v>
      </c>
      <c r="K889" s="29"/>
      <c r="L889" s="75"/>
      <c r="M889" s="28" t="str">
        <f t="shared" si="129"/>
        <v/>
      </c>
      <c r="N889" s="75"/>
      <c r="O889" s="28" t="str">
        <f t="shared" si="130"/>
        <v/>
      </c>
      <c r="P889" s="75">
        <v>3</v>
      </c>
      <c r="Q889" s="28">
        <f t="shared" si="131"/>
        <v>0</v>
      </c>
      <c r="R889" s="75"/>
      <c r="S889" s="28" t="str">
        <f t="shared" si="132"/>
        <v/>
      </c>
      <c r="T889" s="75"/>
      <c r="U889" s="28" t="str">
        <f t="shared" si="133"/>
        <v/>
      </c>
      <c r="V889" s="30"/>
      <c r="W889" s="78">
        <v>0</v>
      </c>
      <c r="X889" s="78">
        <v>0</v>
      </c>
      <c r="Y889" s="78">
        <v>0</v>
      </c>
      <c r="Z889" s="78">
        <v>0</v>
      </c>
      <c r="AA889" s="78">
        <v>0</v>
      </c>
      <c r="AB889" s="78">
        <v>0</v>
      </c>
      <c r="AC889" s="78">
        <v>0</v>
      </c>
      <c r="AD889" s="78">
        <v>0</v>
      </c>
      <c r="AE889" s="31"/>
    </row>
    <row r="890" spans="1:31" s="40" customFormat="1" ht="25.5" outlineLevel="1" x14ac:dyDescent="0.25">
      <c r="A890" s="57">
        <v>880</v>
      </c>
      <c r="B890" s="65" t="s">
        <v>341</v>
      </c>
      <c r="C890" s="65" t="s">
        <v>320</v>
      </c>
      <c r="D890" s="66" t="s">
        <v>280</v>
      </c>
      <c r="E890" s="67"/>
      <c r="F890" s="66"/>
      <c r="G890" s="68" t="s">
        <v>1104</v>
      </c>
      <c r="H890" s="26"/>
      <c r="I890" s="26"/>
      <c r="J890" s="27">
        <v>1</v>
      </c>
      <c r="K890" s="29"/>
      <c r="L890" s="75"/>
      <c r="M890" s="28" t="str">
        <f t="shared" si="129"/>
        <v/>
      </c>
      <c r="N890" s="75"/>
      <c r="O890" s="28" t="str">
        <f t="shared" si="130"/>
        <v/>
      </c>
      <c r="P890" s="75">
        <v>3</v>
      </c>
      <c r="Q890" s="28">
        <f t="shared" si="131"/>
        <v>0</v>
      </c>
      <c r="R890" s="75"/>
      <c r="S890" s="28" t="str">
        <f t="shared" si="132"/>
        <v/>
      </c>
      <c r="T890" s="75"/>
      <c r="U890" s="28" t="str">
        <f t="shared" si="133"/>
        <v/>
      </c>
      <c r="V890" s="30"/>
      <c r="W890" s="78">
        <v>0</v>
      </c>
      <c r="X890" s="78">
        <v>0</v>
      </c>
      <c r="Y890" s="78">
        <v>0</v>
      </c>
      <c r="Z890" s="78">
        <v>0</v>
      </c>
      <c r="AA890" s="78">
        <v>0</v>
      </c>
      <c r="AB890" s="78">
        <v>0</v>
      </c>
      <c r="AC890" s="78">
        <v>0</v>
      </c>
      <c r="AD890" s="78">
        <v>0</v>
      </c>
      <c r="AE890" s="31"/>
    </row>
    <row r="891" spans="1:31" s="40" customFormat="1" ht="25.5" outlineLevel="1" x14ac:dyDescent="0.25">
      <c r="A891" s="57">
        <v>881</v>
      </c>
      <c r="B891" s="65" t="s">
        <v>341</v>
      </c>
      <c r="C891" s="65" t="s">
        <v>320</v>
      </c>
      <c r="D891" s="66" t="s">
        <v>281</v>
      </c>
      <c r="E891" s="67"/>
      <c r="F891" s="66"/>
      <c r="G891" s="68" t="s">
        <v>1104</v>
      </c>
      <c r="H891" s="26"/>
      <c r="I891" s="26"/>
      <c r="J891" s="27">
        <v>1</v>
      </c>
      <c r="K891" s="29"/>
      <c r="L891" s="75"/>
      <c r="M891" s="28" t="str">
        <f t="shared" si="129"/>
        <v/>
      </c>
      <c r="N891" s="75"/>
      <c r="O891" s="28" t="str">
        <f t="shared" si="130"/>
        <v/>
      </c>
      <c r="P891" s="75">
        <v>3</v>
      </c>
      <c r="Q891" s="28">
        <f t="shared" si="131"/>
        <v>0</v>
      </c>
      <c r="R891" s="75"/>
      <c r="S891" s="28" t="str">
        <f t="shared" si="132"/>
        <v/>
      </c>
      <c r="T891" s="75"/>
      <c r="U891" s="28" t="str">
        <f t="shared" si="133"/>
        <v/>
      </c>
      <c r="V891" s="30"/>
      <c r="W891" s="78">
        <v>0</v>
      </c>
      <c r="X891" s="78">
        <v>0</v>
      </c>
      <c r="Y891" s="78">
        <v>0</v>
      </c>
      <c r="Z891" s="78">
        <v>0</v>
      </c>
      <c r="AA891" s="78">
        <v>0</v>
      </c>
      <c r="AB891" s="78">
        <v>0</v>
      </c>
      <c r="AC891" s="78">
        <v>0</v>
      </c>
      <c r="AD891" s="78">
        <v>0</v>
      </c>
      <c r="AE891" s="31"/>
    </row>
    <row r="892" spans="1:31" s="40" customFormat="1" ht="25.5" outlineLevel="1" x14ac:dyDescent="0.25">
      <c r="A892" s="57">
        <v>882</v>
      </c>
      <c r="B892" s="65" t="s">
        <v>341</v>
      </c>
      <c r="C892" s="65" t="s">
        <v>320</v>
      </c>
      <c r="D892" s="66" t="s">
        <v>959</v>
      </c>
      <c r="E892" s="67"/>
      <c r="F892" s="66"/>
      <c r="G892" s="68" t="s">
        <v>1104</v>
      </c>
      <c r="H892" s="26"/>
      <c r="I892" s="26"/>
      <c r="J892" s="27">
        <v>1</v>
      </c>
      <c r="K892" s="29"/>
      <c r="L892" s="75"/>
      <c r="M892" s="28" t="str">
        <f t="shared" si="129"/>
        <v/>
      </c>
      <c r="N892" s="75"/>
      <c r="O892" s="28" t="str">
        <f t="shared" si="130"/>
        <v/>
      </c>
      <c r="P892" s="75">
        <v>3</v>
      </c>
      <c r="Q892" s="28">
        <f t="shared" si="131"/>
        <v>0</v>
      </c>
      <c r="R892" s="75"/>
      <c r="S892" s="28" t="str">
        <f t="shared" si="132"/>
        <v/>
      </c>
      <c r="T892" s="75"/>
      <c r="U892" s="28" t="str">
        <f t="shared" si="133"/>
        <v/>
      </c>
      <c r="V892" s="30"/>
      <c r="W892" s="78">
        <v>0</v>
      </c>
      <c r="X892" s="78">
        <v>0</v>
      </c>
      <c r="Y892" s="78">
        <v>0</v>
      </c>
      <c r="Z892" s="78">
        <v>0</v>
      </c>
      <c r="AA892" s="78">
        <v>0</v>
      </c>
      <c r="AB892" s="78">
        <v>0</v>
      </c>
      <c r="AC892" s="78">
        <v>0</v>
      </c>
      <c r="AD892" s="78">
        <v>0</v>
      </c>
      <c r="AE892" s="31"/>
    </row>
    <row r="893" spans="1:31" s="40" customFormat="1" ht="25.5" outlineLevel="1" x14ac:dyDescent="0.25">
      <c r="A893" s="57">
        <v>883</v>
      </c>
      <c r="B893" s="65" t="s">
        <v>341</v>
      </c>
      <c r="C893" s="65" t="s">
        <v>320</v>
      </c>
      <c r="D893" s="66" t="s">
        <v>282</v>
      </c>
      <c r="E893" s="67"/>
      <c r="F893" s="66"/>
      <c r="G893" s="68" t="s">
        <v>1104</v>
      </c>
      <c r="H893" s="26"/>
      <c r="I893" s="26"/>
      <c r="J893" s="27">
        <v>1</v>
      </c>
      <c r="K893" s="29"/>
      <c r="L893" s="75"/>
      <c r="M893" s="28" t="str">
        <f t="shared" si="129"/>
        <v/>
      </c>
      <c r="N893" s="75"/>
      <c r="O893" s="28" t="str">
        <f t="shared" si="130"/>
        <v/>
      </c>
      <c r="P893" s="75">
        <v>3</v>
      </c>
      <c r="Q893" s="28">
        <f t="shared" si="131"/>
        <v>0</v>
      </c>
      <c r="R893" s="75"/>
      <c r="S893" s="28" t="str">
        <f t="shared" si="132"/>
        <v/>
      </c>
      <c r="T893" s="75"/>
      <c r="U893" s="28" t="str">
        <f t="shared" si="133"/>
        <v/>
      </c>
      <c r="V893" s="30"/>
      <c r="W893" s="78">
        <v>0</v>
      </c>
      <c r="X893" s="78">
        <v>0</v>
      </c>
      <c r="Y893" s="78">
        <v>0</v>
      </c>
      <c r="Z893" s="78">
        <v>0</v>
      </c>
      <c r="AA893" s="78">
        <v>0</v>
      </c>
      <c r="AB893" s="78">
        <v>0</v>
      </c>
      <c r="AC893" s="78">
        <v>0</v>
      </c>
      <c r="AD893" s="78">
        <v>0</v>
      </c>
      <c r="AE893" s="31"/>
    </row>
    <row r="894" spans="1:31" s="40" customFormat="1" ht="25.5" outlineLevel="1" x14ac:dyDescent="0.25">
      <c r="A894" s="57">
        <v>884</v>
      </c>
      <c r="B894" s="65" t="s">
        <v>341</v>
      </c>
      <c r="C894" s="65" t="s">
        <v>320</v>
      </c>
      <c r="D894" s="66" t="s">
        <v>960</v>
      </c>
      <c r="E894" s="67"/>
      <c r="F894" s="66"/>
      <c r="G894" s="68" t="s">
        <v>1104</v>
      </c>
      <c r="H894" s="26"/>
      <c r="I894" s="26"/>
      <c r="J894" s="27">
        <v>1</v>
      </c>
      <c r="K894" s="29"/>
      <c r="L894" s="75"/>
      <c r="M894" s="28" t="str">
        <f t="shared" si="129"/>
        <v/>
      </c>
      <c r="N894" s="75"/>
      <c r="O894" s="28" t="str">
        <f t="shared" si="130"/>
        <v/>
      </c>
      <c r="P894" s="75">
        <v>3</v>
      </c>
      <c r="Q894" s="28">
        <f t="shared" si="131"/>
        <v>0</v>
      </c>
      <c r="R894" s="75"/>
      <c r="S894" s="28" t="str">
        <f t="shared" si="132"/>
        <v/>
      </c>
      <c r="T894" s="75"/>
      <c r="U894" s="28" t="str">
        <f t="shared" si="133"/>
        <v/>
      </c>
      <c r="V894" s="30"/>
      <c r="W894" s="78">
        <v>0</v>
      </c>
      <c r="X894" s="78">
        <v>0</v>
      </c>
      <c r="Y894" s="78">
        <v>0</v>
      </c>
      <c r="Z894" s="78">
        <v>0</v>
      </c>
      <c r="AA894" s="78">
        <v>0</v>
      </c>
      <c r="AB894" s="78">
        <v>0</v>
      </c>
      <c r="AC894" s="78">
        <v>0</v>
      </c>
      <c r="AD894" s="78">
        <v>0</v>
      </c>
      <c r="AE894" s="31"/>
    </row>
    <row r="895" spans="1:31" s="40" customFormat="1" ht="25.5" outlineLevel="1" x14ac:dyDescent="0.25">
      <c r="A895" s="57">
        <v>885</v>
      </c>
      <c r="B895" s="65" t="s">
        <v>341</v>
      </c>
      <c r="C895" s="65" t="s">
        <v>320</v>
      </c>
      <c r="D895" s="66" t="s">
        <v>961</v>
      </c>
      <c r="E895" s="67"/>
      <c r="F895" s="66"/>
      <c r="G895" s="68" t="s">
        <v>1104</v>
      </c>
      <c r="H895" s="26"/>
      <c r="I895" s="26"/>
      <c r="J895" s="27">
        <v>1</v>
      </c>
      <c r="K895" s="29"/>
      <c r="L895" s="75"/>
      <c r="M895" s="28" t="str">
        <f t="shared" si="129"/>
        <v/>
      </c>
      <c r="N895" s="75"/>
      <c r="O895" s="28" t="str">
        <f t="shared" si="130"/>
        <v/>
      </c>
      <c r="P895" s="75">
        <v>3</v>
      </c>
      <c r="Q895" s="28">
        <f t="shared" si="131"/>
        <v>0</v>
      </c>
      <c r="R895" s="75"/>
      <c r="S895" s="28" t="str">
        <f t="shared" si="132"/>
        <v/>
      </c>
      <c r="T895" s="75"/>
      <c r="U895" s="28" t="str">
        <f t="shared" si="133"/>
        <v/>
      </c>
      <c r="V895" s="30"/>
      <c r="W895" s="78">
        <v>0</v>
      </c>
      <c r="X895" s="78">
        <v>0</v>
      </c>
      <c r="Y895" s="78">
        <v>0</v>
      </c>
      <c r="Z895" s="78">
        <v>0</v>
      </c>
      <c r="AA895" s="78">
        <v>0</v>
      </c>
      <c r="AB895" s="78">
        <v>0</v>
      </c>
      <c r="AC895" s="78">
        <v>0</v>
      </c>
      <c r="AD895" s="78">
        <v>0</v>
      </c>
      <c r="AE895" s="31"/>
    </row>
    <row r="896" spans="1:31" s="40" customFormat="1" ht="25.5" outlineLevel="1" x14ac:dyDescent="0.25">
      <c r="A896" s="57">
        <v>886</v>
      </c>
      <c r="B896" s="65" t="s">
        <v>341</v>
      </c>
      <c r="C896" s="65" t="s">
        <v>320</v>
      </c>
      <c r="D896" s="66" t="s">
        <v>962</v>
      </c>
      <c r="E896" s="67"/>
      <c r="F896" s="66"/>
      <c r="G896" s="68" t="s">
        <v>1104</v>
      </c>
      <c r="H896" s="26"/>
      <c r="I896" s="26"/>
      <c r="J896" s="27">
        <v>1</v>
      </c>
      <c r="K896" s="29"/>
      <c r="L896" s="75"/>
      <c r="M896" s="28" t="str">
        <f t="shared" si="129"/>
        <v/>
      </c>
      <c r="N896" s="75"/>
      <c r="O896" s="28" t="str">
        <f t="shared" si="130"/>
        <v/>
      </c>
      <c r="P896" s="75">
        <v>3</v>
      </c>
      <c r="Q896" s="28">
        <f t="shared" si="131"/>
        <v>0</v>
      </c>
      <c r="R896" s="75"/>
      <c r="S896" s="28" t="str">
        <f t="shared" si="132"/>
        <v/>
      </c>
      <c r="T896" s="75"/>
      <c r="U896" s="28" t="str">
        <f t="shared" si="133"/>
        <v/>
      </c>
      <c r="V896" s="30"/>
      <c r="W896" s="78">
        <v>0</v>
      </c>
      <c r="X896" s="78">
        <v>0</v>
      </c>
      <c r="Y896" s="78">
        <v>0</v>
      </c>
      <c r="Z896" s="78">
        <v>0</v>
      </c>
      <c r="AA896" s="78">
        <v>0</v>
      </c>
      <c r="AB896" s="78">
        <v>0</v>
      </c>
      <c r="AC896" s="78">
        <v>0</v>
      </c>
      <c r="AD896" s="78">
        <v>0</v>
      </c>
      <c r="AE896" s="31"/>
    </row>
    <row r="897" spans="1:31" s="40" customFormat="1" ht="25.5" outlineLevel="1" x14ac:dyDescent="0.25">
      <c r="A897" s="57">
        <v>887</v>
      </c>
      <c r="B897" s="65" t="s">
        <v>341</v>
      </c>
      <c r="C897" s="65" t="s">
        <v>320</v>
      </c>
      <c r="D897" s="66" t="s">
        <v>283</v>
      </c>
      <c r="E897" s="67"/>
      <c r="F897" s="66"/>
      <c r="G897" s="68" t="s">
        <v>1104</v>
      </c>
      <c r="H897" s="26"/>
      <c r="I897" s="26"/>
      <c r="J897" s="27">
        <v>1</v>
      </c>
      <c r="K897" s="29"/>
      <c r="L897" s="75"/>
      <c r="M897" s="28" t="str">
        <f t="shared" si="129"/>
        <v/>
      </c>
      <c r="N897" s="75"/>
      <c r="O897" s="28" t="str">
        <f t="shared" si="130"/>
        <v/>
      </c>
      <c r="P897" s="75">
        <v>3</v>
      </c>
      <c r="Q897" s="28">
        <f t="shared" si="131"/>
        <v>0</v>
      </c>
      <c r="R897" s="75"/>
      <c r="S897" s="28" t="str">
        <f t="shared" si="132"/>
        <v/>
      </c>
      <c r="T897" s="75"/>
      <c r="U897" s="28" t="str">
        <f t="shared" si="133"/>
        <v/>
      </c>
      <c r="V897" s="30"/>
      <c r="W897" s="78">
        <v>0</v>
      </c>
      <c r="X897" s="78">
        <v>0</v>
      </c>
      <c r="Y897" s="78">
        <v>0</v>
      </c>
      <c r="Z897" s="78">
        <v>0</v>
      </c>
      <c r="AA897" s="78">
        <v>0</v>
      </c>
      <c r="AB897" s="78">
        <v>0</v>
      </c>
      <c r="AC897" s="78">
        <v>0</v>
      </c>
      <c r="AD897" s="78">
        <v>0</v>
      </c>
      <c r="AE897" s="31"/>
    </row>
    <row r="898" spans="1:31" s="40" customFormat="1" ht="25.5" outlineLevel="1" x14ac:dyDescent="0.25">
      <c r="A898" s="57">
        <v>888</v>
      </c>
      <c r="B898" s="65" t="s">
        <v>341</v>
      </c>
      <c r="C898" s="65" t="s">
        <v>320</v>
      </c>
      <c r="D898" s="66" t="s">
        <v>963</v>
      </c>
      <c r="E898" s="67"/>
      <c r="F898" s="66"/>
      <c r="G898" s="68" t="s">
        <v>1104</v>
      </c>
      <c r="H898" s="26"/>
      <c r="I898" s="26"/>
      <c r="J898" s="27">
        <v>1</v>
      </c>
      <c r="K898" s="29"/>
      <c r="L898" s="75"/>
      <c r="M898" s="28" t="str">
        <f t="shared" si="129"/>
        <v/>
      </c>
      <c r="N898" s="75"/>
      <c r="O898" s="28" t="str">
        <f t="shared" si="130"/>
        <v/>
      </c>
      <c r="P898" s="75">
        <v>3</v>
      </c>
      <c r="Q898" s="28">
        <f t="shared" si="131"/>
        <v>0</v>
      </c>
      <c r="R898" s="75"/>
      <c r="S898" s="28" t="str">
        <f t="shared" si="132"/>
        <v/>
      </c>
      <c r="T898" s="75"/>
      <c r="U898" s="28" t="str">
        <f t="shared" si="133"/>
        <v/>
      </c>
      <c r="V898" s="30"/>
      <c r="W898" s="78">
        <v>0</v>
      </c>
      <c r="X898" s="78">
        <v>0</v>
      </c>
      <c r="Y898" s="78">
        <v>0</v>
      </c>
      <c r="Z898" s="78">
        <v>0</v>
      </c>
      <c r="AA898" s="78">
        <v>0</v>
      </c>
      <c r="AB898" s="78">
        <v>0</v>
      </c>
      <c r="AC898" s="78">
        <v>0</v>
      </c>
      <c r="AD898" s="78">
        <v>0</v>
      </c>
      <c r="AE898" s="31"/>
    </row>
    <row r="899" spans="1:31" s="40" customFormat="1" ht="25.5" outlineLevel="1" x14ac:dyDescent="0.25">
      <c r="A899" s="57">
        <v>889</v>
      </c>
      <c r="B899" s="65" t="s">
        <v>341</v>
      </c>
      <c r="C899" s="65" t="s">
        <v>320</v>
      </c>
      <c r="D899" s="66" t="s">
        <v>964</v>
      </c>
      <c r="E899" s="67"/>
      <c r="F899" s="66"/>
      <c r="G899" s="68" t="s">
        <v>1104</v>
      </c>
      <c r="H899" s="26"/>
      <c r="I899" s="26"/>
      <c r="J899" s="27">
        <v>1</v>
      </c>
      <c r="K899" s="29"/>
      <c r="L899" s="75"/>
      <c r="M899" s="28" t="str">
        <f t="shared" si="129"/>
        <v/>
      </c>
      <c r="N899" s="75"/>
      <c r="O899" s="28" t="str">
        <f t="shared" si="130"/>
        <v/>
      </c>
      <c r="P899" s="75">
        <v>3</v>
      </c>
      <c r="Q899" s="28">
        <f t="shared" si="131"/>
        <v>0</v>
      </c>
      <c r="R899" s="75"/>
      <c r="S899" s="28" t="str">
        <f t="shared" si="132"/>
        <v/>
      </c>
      <c r="T899" s="75"/>
      <c r="U899" s="28" t="str">
        <f t="shared" si="133"/>
        <v/>
      </c>
      <c r="V899" s="30"/>
      <c r="W899" s="78">
        <v>0</v>
      </c>
      <c r="X899" s="78">
        <v>0</v>
      </c>
      <c r="Y899" s="78">
        <v>0</v>
      </c>
      <c r="Z899" s="78">
        <v>0</v>
      </c>
      <c r="AA899" s="78">
        <v>0</v>
      </c>
      <c r="AB899" s="78">
        <v>0</v>
      </c>
      <c r="AC899" s="78">
        <v>0</v>
      </c>
      <c r="AD899" s="78">
        <v>0</v>
      </c>
      <c r="AE899" s="31"/>
    </row>
    <row r="900" spans="1:31" s="40" customFormat="1" ht="25.5" outlineLevel="1" x14ac:dyDescent="0.25">
      <c r="A900" s="57">
        <v>890</v>
      </c>
      <c r="B900" s="65" t="s">
        <v>341</v>
      </c>
      <c r="C900" s="65" t="s">
        <v>320</v>
      </c>
      <c r="D900" s="66" t="s">
        <v>965</v>
      </c>
      <c r="E900" s="67"/>
      <c r="F900" s="66"/>
      <c r="G900" s="68" t="s">
        <v>1104</v>
      </c>
      <c r="H900" s="26"/>
      <c r="I900" s="26"/>
      <c r="J900" s="27">
        <v>1</v>
      </c>
      <c r="K900" s="29"/>
      <c r="L900" s="75"/>
      <c r="M900" s="28" t="str">
        <f t="shared" si="129"/>
        <v/>
      </c>
      <c r="N900" s="75"/>
      <c r="O900" s="28" t="str">
        <f t="shared" si="130"/>
        <v/>
      </c>
      <c r="P900" s="75">
        <v>3</v>
      </c>
      <c r="Q900" s="28">
        <f t="shared" si="131"/>
        <v>0</v>
      </c>
      <c r="R900" s="75"/>
      <c r="S900" s="28" t="str">
        <f t="shared" si="132"/>
        <v/>
      </c>
      <c r="T900" s="75"/>
      <c r="U900" s="28" t="str">
        <f t="shared" si="133"/>
        <v/>
      </c>
      <c r="V900" s="30"/>
      <c r="W900" s="78">
        <v>0</v>
      </c>
      <c r="X900" s="78">
        <v>0</v>
      </c>
      <c r="Y900" s="78">
        <v>0</v>
      </c>
      <c r="Z900" s="78">
        <v>0</v>
      </c>
      <c r="AA900" s="78">
        <v>0</v>
      </c>
      <c r="AB900" s="78">
        <v>0</v>
      </c>
      <c r="AC900" s="78">
        <v>0</v>
      </c>
      <c r="AD900" s="78">
        <v>0</v>
      </c>
      <c r="AE900" s="31"/>
    </row>
    <row r="901" spans="1:31" s="40" customFormat="1" ht="25.5" outlineLevel="1" x14ac:dyDescent="0.25">
      <c r="A901" s="57">
        <v>891</v>
      </c>
      <c r="B901" s="65" t="s">
        <v>341</v>
      </c>
      <c r="C901" s="65" t="s">
        <v>320</v>
      </c>
      <c r="D901" s="66" t="s">
        <v>284</v>
      </c>
      <c r="E901" s="67"/>
      <c r="F901" s="66"/>
      <c r="G901" s="68" t="s">
        <v>1104</v>
      </c>
      <c r="H901" s="26"/>
      <c r="I901" s="26"/>
      <c r="J901" s="27">
        <v>1</v>
      </c>
      <c r="K901" s="29"/>
      <c r="L901" s="75"/>
      <c r="M901" s="28" t="str">
        <f t="shared" si="129"/>
        <v/>
      </c>
      <c r="N901" s="75"/>
      <c r="O901" s="28" t="str">
        <f t="shared" si="130"/>
        <v/>
      </c>
      <c r="P901" s="75">
        <v>3</v>
      </c>
      <c r="Q901" s="28">
        <f t="shared" si="131"/>
        <v>0</v>
      </c>
      <c r="R901" s="75"/>
      <c r="S901" s="28" t="str">
        <f t="shared" si="132"/>
        <v/>
      </c>
      <c r="T901" s="75"/>
      <c r="U901" s="28" t="str">
        <f t="shared" si="133"/>
        <v/>
      </c>
      <c r="V901" s="30"/>
      <c r="W901" s="78">
        <v>0</v>
      </c>
      <c r="X901" s="78">
        <v>0</v>
      </c>
      <c r="Y901" s="78">
        <v>0</v>
      </c>
      <c r="Z901" s="78">
        <v>0</v>
      </c>
      <c r="AA901" s="78">
        <v>0</v>
      </c>
      <c r="AB901" s="78">
        <v>0</v>
      </c>
      <c r="AC901" s="78">
        <v>0</v>
      </c>
      <c r="AD901" s="78">
        <v>0</v>
      </c>
      <c r="AE901" s="31"/>
    </row>
    <row r="902" spans="1:31" s="40" customFormat="1" ht="25.5" outlineLevel="1" x14ac:dyDescent="0.25">
      <c r="A902" s="57">
        <v>892</v>
      </c>
      <c r="B902" s="65" t="s">
        <v>341</v>
      </c>
      <c r="C902" s="65" t="s">
        <v>320</v>
      </c>
      <c r="D902" s="66" t="s">
        <v>966</v>
      </c>
      <c r="E902" s="67"/>
      <c r="F902" s="66"/>
      <c r="G902" s="68" t="s">
        <v>1104</v>
      </c>
      <c r="H902" s="26"/>
      <c r="I902" s="26"/>
      <c r="J902" s="27">
        <v>1</v>
      </c>
      <c r="K902" s="29"/>
      <c r="L902" s="75"/>
      <c r="M902" s="28" t="str">
        <f t="shared" si="129"/>
        <v/>
      </c>
      <c r="N902" s="75"/>
      <c r="O902" s="28" t="str">
        <f t="shared" si="130"/>
        <v/>
      </c>
      <c r="P902" s="75">
        <v>3</v>
      </c>
      <c r="Q902" s="28">
        <f t="shared" si="131"/>
        <v>0</v>
      </c>
      <c r="R902" s="75"/>
      <c r="S902" s="28" t="str">
        <f t="shared" si="132"/>
        <v/>
      </c>
      <c r="T902" s="75"/>
      <c r="U902" s="28" t="str">
        <f t="shared" si="133"/>
        <v/>
      </c>
      <c r="V902" s="30"/>
      <c r="W902" s="78">
        <v>0</v>
      </c>
      <c r="X902" s="78">
        <v>0</v>
      </c>
      <c r="Y902" s="78">
        <v>0</v>
      </c>
      <c r="Z902" s="78">
        <v>0</v>
      </c>
      <c r="AA902" s="78">
        <v>0</v>
      </c>
      <c r="AB902" s="78">
        <v>0</v>
      </c>
      <c r="AC902" s="78">
        <v>0</v>
      </c>
      <c r="AD902" s="78">
        <v>0</v>
      </c>
      <c r="AE902" s="31"/>
    </row>
    <row r="903" spans="1:31" s="40" customFormat="1" ht="25.5" outlineLevel="1" x14ac:dyDescent="0.25">
      <c r="A903" s="57">
        <v>893</v>
      </c>
      <c r="B903" s="65" t="s">
        <v>341</v>
      </c>
      <c r="C903" s="65" t="s">
        <v>320</v>
      </c>
      <c r="D903" s="66" t="s">
        <v>967</v>
      </c>
      <c r="E903" s="67"/>
      <c r="F903" s="66"/>
      <c r="G903" s="68" t="s">
        <v>1104</v>
      </c>
      <c r="H903" s="26"/>
      <c r="I903" s="26"/>
      <c r="J903" s="27">
        <v>1</v>
      </c>
      <c r="K903" s="29"/>
      <c r="L903" s="75"/>
      <c r="M903" s="28" t="str">
        <f t="shared" si="129"/>
        <v/>
      </c>
      <c r="N903" s="75"/>
      <c r="O903" s="28" t="str">
        <f t="shared" si="130"/>
        <v/>
      </c>
      <c r="P903" s="75">
        <v>3</v>
      </c>
      <c r="Q903" s="28">
        <f t="shared" si="131"/>
        <v>0</v>
      </c>
      <c r="R903" s="75"/>
      <c r="S903" s="28" t="str">
        <f t="shared" si="132"/>
        <v/>
      </c>
      <c r="T903" s="75"/>
      <c r="U903" s="28" t="str">
        <f t="shared" si="133"/>
        <v/>
      </c>
      <c r="V903" s="30"/>
      <c r="W903" s="78">
        <v>0</v>
      </c>
      <c r="X903" s="78">
        <v>0</v>
      </c>
      <c r="Y903" s="78">
        <v>0</v>
      </c>
      <c r="Z903" s="78">
        <v>0</v>
      </c>
      <c r="AA903" s="78">
        <v>0</v>
      </c>
      <c r="AB903" s="78">
        <v>0</v>
      </c>
      <c r="AC903" s="78">
        <v>0</v>
      </c>
      <c r="AD903" s="78">
        <v>0</v>
      </c>
      <c r="AE903" s="31"/>
    </row>
    <row r="904" spans="1:31" s="40" customFormat="1" ht="25.5" outlineLevel="1" x14ac:dyDescent="0.25">
      <c r="A904" s="57">
        <v>894</v>
      </c>
      <c r="B904" s="65" t="s">
        <v>341</v>
      </c>
      <c r="C904" s="65" t="s">
        <v>320</v>
      </c>
      <c r="D904" s="66" t="s">
        <v>968</v>
      </c>
      <c r="E904" s="67"/>
      <c r="F904" s="66"/>
      <c r="G904" s="68" t="s">
        <v>1104</v>
      </c>
      <c r="H904" s="26"/>
      <c r="I904" s="26"/>
      <c r="J904" s="27">
        <v>1</v>
      </c>
      <c r="K904" s="29"/>
      <c r="L904" s="75"/>
      <c r="M904" s="28" t="str">
        <f t="shared" si="129"/>
        <v/>
      </c>
      <c r="N904" s="75"/>
      <c r="O904" s="28" t="str">
        <f t="shared" si="130"/>
        <v/>
      </c>
      <c r="P904" s="75">
        <v>3</v>
      </c>
      <c r="Q904" s="28">
        <f t="shared" si="131"/>
        <v>0</v>
      </c>
      <c r="R904" s="75"/>
      <c r="S904" s="28" t="str">
        <f t="shared" si="132"/>
        <v/>
      </c>
      <c r="T904" s="75"/>
      <c r="U904" s="28" t="str">
        <f t="shared" si="133"/>
        <v/>
      </c>
      <c r="V904" s="30"/>
      <c r="W904" s="78">
        <v>0</v>
      </c>
      <c r="X904" s="78">
        <v>0</v>
      </c>
      <c r="Y904" s="78">
        <v>0</v>
      </c>
      <c r="Z904" s="78">
        <v>0</v>
      </c>
      <c r="AA904" s="78">
        <v>0</v>
      </c>
      <c r="AB904" s="78">
        <v>0</v>
      </c>
      <c r="AC904" s="78">
        <v>0</v>
      </c>
      <c r="AD904" s="78">
        <v>0</v>
      </c>
      <c r="AE904" s="31"/>
    </row>
    <row r="905" spans="1:31" s="40" customFormat="1" ht="25.5" outlineLevel="1" x14ac:dyDescent="0.25">
      <c r="A905" s="57">
        <v>895</v>
      </c>
      <c r="B905" s="65" t="s">
        <v>341</v>
      </c>
      <c r="C905" s="65" t="s">
        <v>320</v>
      </c>
      <c r="D905" s="66" t="s">
        <v>969</v>
      </c>
      <c r="E905" s="67"/>
      <c r="F905" s="66"/>
      <c r="G905" s="68" t="s">
        <v>1104</v>
      </c>
      <c r="H905" s="26"/>
      <c r="I905" s="26"/>
      <c r="J905" s="27">
        <v>1</v>
      </c>
      <c r="K905" s="29"/>
      <c r="L905" s="75"/>
      <c r="M905" s="28" t="str">
        <f t="shared" si="129"/>
        <v/>
      </c>
      <c r="N905" s="75"/>
      <c r="O905" s="28" t="str">
        <f t="shared" si="130"/>
        <v/>
      </c>
      <c r="P905" s="75">
        <v>3</v>
      </c>
      <c r="Q905" s="28">
        <f t="shared" si="131"/>
        <v>0</v>
      </c>
      <c r="R905" s="75"/>
      <c r="S905" s="28" t="str">
        <f t="shared" si="132"/>
        <v/>
      </c>
      <c r="T905" s="75"/>
      <c r="U905" s="28" t="str">
        <f t="shared" si="133"/>
        <v/>
      </c>
      <c r="V905" s="30"/>
      <c r="W905" s="78">
        <v>0</v>
      </c>
      <c r="X905" s="78">
        <v>0</v>
      </c>
      <c r="Y905" s="78">
        <v>0</v>
      </c>
      <c r="Z905" s="78">
        <v>0</v>
      </c>
      <c r="AA905" s="78">
        <v>0</v>
      </c>
      <c r="AB905" s="78">
        <v>0</v>
      </c>
      <c r="AC905" s="78">
        <v>0</v>
      </c>
      <c r="AD905" s="78">
        <v>0</v>
      </c>
      <c r="AE905" s="31"/>
    </row>
    <row r="906" spans="1:31" s="40" customFormat="1" ht="25.5" outlineLevel="1" x14ac:dyDescent="0.25">
      <c r="A906" s="57">
        <v>896</v>
      </c>
      <c r="B906" s="65" t="s">
        <v>341</v>
      </c>
      <c r="C906" s="65" t="s">
        <v>320</v>
      </c>
      <c r="D906" s="66" t="s">
        <v>285</v>
      </c>
      <c r="E906" s="67"/>
      <c r="F906" s="66"/>
      <c r="G906" s="68" t="s">
        <v>1104</v>
      </c>
      <c r="H906" s="26"/>
      <c r="I906" s="26"/>
      <c r="J906" s="27">
        <v>1</v>
      </c>
      <c r="K906" s="29"/>
      <c r="L906" s="75"/>
      <c r="M906" s="28" t="str">
        <f t="shared" si="129"/>
        <v/>
      </c>
      <c r="N906" s="75"/>
      <c r="O906" s="28" t="str">
        <f t="shared" si="130"/>
        <v/>
      </c>
      <c r="P906" s="75">
        <v>3</v>
      </c>
      <c r="Q906" s="28">
        <f t="shared" si="131"/>
        <v>0</v>
      </c>
      <c r="R906" s="75"/>
      <c r="S906" s="28" t="str">
        <f t="shared" si="132"/>
        <v/>
      </c>
      <c r="T906" s="75"/>
      <c r="U906" s="28" t="str">
        <f t="shared" si="133"/>
        <v/>
      </c>
      <c r="V906" s="30"/>
      <c r="W906" s="78">
        <v>0</v>
      </c>
      <c r="X906" s="78">
        <v>0</v>
      </c>
      <c r="Y906" s="78">
        <v>0</v>
      </c>
      <c r="Z906" s="78">
        <v>0</v>
      </c>
      <c r="AA906" s="78">
        <v>0</v>
      </c>
      <c r="AB906" s="78">
        <v>0</v>
      </c>
      <c r="AC906" s="78">
        <v>0</v>
      </c>
      <c r="AD906" s="78">
        <v>0</v>
      </c>
      <c r="AE906" s="31"/>
    </row>
    <row r="907" spans="1:31" s="40" customFormat="1" ht="25.5" outlineLevel="1" x14ac:dyDescent="0.25">
      <c r="A907" s="57">
        <v>897</v>
      </c>
      <c r="B907" s="65" t="s">
        <v>341</v>
      </c>
      <c r="C907" s="65" t="s">
        <v>320</v>
      </c>
      <c r="D907" s="66" t="s">
        <v>970</v>
      </c>
      <c r="E907" s="67"/>
      <c r="F907" s="66"/>
      <c r="G907" s="68" t="s">
        <v>1104</v>
      </c>
      <c r="H907" s="26"/>
      <c r="I907" s="26"/>
      <c r="J907" s="27">
        <v>1</v>
      </c>
      <c r="K907" s="29"/>
      <c r="L907" s="75"/>
      <c r="M907" s="28" t="str">
        <f t="shared" si="129"/>
        <v/>
      </c>
      <c r="N907" s="75"/>
      <c r="O907" s="28" t="str">
        <f t="shared" si="130"/>
        <v/>
      </c>
      <c r="P907" s="75">
        <v>3</v>
      </c>
      <c r="Q907" s="28">
        <f t="shared" si="131"/>
        <v>0</v>
      </c>
      <c r="R907" s="75"/>
      <c r="S907" s="28" t="str">
        <f t="shared" si="132"/>
        <v/>
      </c>
      <c r="T907" s="75"/>
      <c r="U907" s="28" t="str">
        <f t="shared" si="133"/>
        <v/>
      </c>
      <c r="V907" s="30"/>
      <c r="W907" s="78">
        <v>0</v>
      </c>
      <c r="X907" s="78">
        <v>0</v>
      </c>
      <c r="Y907" s="78">
        <v>0</v>
      </c>
      <c r="Z907" s="78">
        <v>0</v>
      </c>
      <c r="AA907" s="78">
        <v>0</v>
      </c>
      <c r="AB907" s="78">
        <v>0</v>
      </c>
      <c r="AC907" s="78">
        <v>0</v>
      </c>
      <c r="AD907" s="78">
        <v>0</v>
      </c>
      <c r="AE907" s="31"/>
    </row>
    <row r="908" spans="1:31" s="40" customFormat="1" ht="25.5" outlineLevel="1" x14ac:dyDescent="0.25">
      <c r="A908" s="57">
        <v>898</v>
      </c>
      <c r="B908" s="65" t="s">
        <v>341</v>
      </c>
      <c r="C908" s="65" t="s">
        <v>320</v>
      </c>
      <c r="D908" s="66" t="s">
        <v>971</v>
      </c>
      <c r="E908" s="67"/>
      <c r="F908" s="66"/>
      <c r="G908" s="68" t="s">
        <v>1104</v>
      </c>
      <c r="H908" s="26"/>
      <c r="I908" s="26"/>
      <c r="J908" s="27">
        <v>1</v>
      </c>
      <c r="K908" s="29"/>
      <c r="L908" s="75"/>
      <c r="M908" s="28" t="str">
        <f t="shared" ref="M908:M924" si="134">IF(L908&lt;&gt;"",($W908*$W$15+$Y908*$Y$15+$Z908*$Z$15+$AA908*$AA$15+$AB908*$AB$15+$AC908*$AC$15+$AD908*$AD$15)/SUM($W$15:$AD$15),"")</f>
        <v/>
      </c>
      <c r="N908" s="75"/>
      <c r="O908" s="28" t="str">
        <f t="shared" ref="O908:O924" si="135">IF(N908&lt;&gt;"",($W908*$W$15+$X908*$X$15+$Y908*$Y$15+$Z908*$Z$15+$AA908*$AA$15+$AB908*$AB$15+$AC908*$AC$15+$AD908*$AD$15)/SUM($W$15:$AD$15),"")</f>
        <v/>
      </c>
      <c r="P908" s="75">
        <v>3</v>
      </c>
      <c r="Q908" s="28">
        <f t="shared" ref="Q908:Q924" si="136">IF(P908&lt;&gt;"",($W908*$W$15+$X908*$X$15+$Y908*$Y$15+$Z908*$Z$15+$AA908*$AA$15+$AB908*$AB$15+$AC908*$AC$15+$AD908*$AD$15)/SUM($W$15:$AD$15),"")</f>
        <v>0</v>
      </c>
      <c r="R908" s="75"/>
      <c r="S908" s="28" t="str">
        <f t="shared" ref="S908:S924" si="137">IF(R908&lt;&gt;"",($W908*$W$15+$X908*$X$15+$Y908*$Y$15+$Z908*$Z$15+$AA908*$AA$15+$AB908*$AB$15+$AC908*$AC$15+$AD908*$AD$15)/SUM($W$15:$AD$15),"")</f>
        <v/>
      </c>
      <c r="T908" s="75"/>
      <c r="U908" s="28" t="str">
        <f t="shared" ref="U908:U924" si="138">IF(T908&lt;&gt;"",($W908*$W$15+$X908*$X$15+$Y908*$Y$15+$Z908*$Z$15+$AA908*$AA$15+$AB908*$AB$15+$AC908*$AC$15+$AD908*$AD$15)/SUM($W$15:$AD$15),"")</f>
        <v/>
      </c>
      <c r="V908" s="30"/>
      <c r="W908" s="78">
        <v>0</v>
      </c>
      <c r="X908" s="78">
        <v>0</v>
      </c>
      <c r="Y908" s="78">
        <v>0</v>
      </c>
      <c r="Z908" s="78">
        <v>0</v>
      </c>
      <c r="AA908" s="78">
        <v>0</v>
      </c>
      <c r="AB908" s="78">
        <v>0</v>
      </c>
      <c r="AC908" s="78">
        <v>0</v>
      </c>
      <c r="AD908" s="78">
        <v>0</v>
      </c>
      <c r="AE908" s="31"/>
    </row>
    <row r="909" spans="1:31" s="40" customFormat="1" ht="25.5" outlineLevel="1" x14ac:dyDescent="0.25">
      <c r="A909" s="57">
        <v>899</v>
      </c>
      <c r="B909" s="65" t="s">
        <v>341</v>
      </c>
      <c r="C909" s="65" t="s">
        <v>320</v>
      </c>
      <c r="D909" s="66" t="s">
        <v>972</v>
      </c>
      <c r="E909" s="67"/>
      <c r="F909" s="66"/>
      <c r="G909" s="68" t="s">
        <v>1104</v>
      </c>
      <c r="H909" s="26"/>
      <c r="I909" s="26"/>
      <c r="J909" s="27">
        <v>1</v>
      </c>
      <c r="K909" s="29"/>
      <c r="L909" s="75"/>
      <c r="M909" s="28" t="str">
        <f t="shared" si="134"/>
        <v/>
      </c>
      <c r="N909" s="75"/>
      <c r="O909" s="28" t="str">
        <f t="shared" si="135"/>
        <v/>
      </c>
      <c r="P909" s="75">
        <v>3</v>
      </c>
      <c r="Q909" s="28">
        <f t="shared" si="136"/>
        <v>0</v>
      </c>
      <c r="R909" s="75"/>
      <c r="S909" s="28" t="str">
        <f t="shared" si="137"/>
        <v/>
      </c>
      <c r="T909" s="75"/>
      <c r="U909" s="28" t="str">
        <f t="shared" si="138"/>
        <v/>
      </c>
      <c r="V909" s="30"/>
      <c r="W909" s="78">
        <v>0</v>
      </c>
      <c r="X909" s="78">
        <v>0</v>
      </c>
      <c r="Y909" s="78">
        <v>0</v>
      </c>
      <c r="Z909" s="78">
        <v>0</v>
      </c>
      <c r="AA909" s="78">
        <v>0</v>
      </c>
      <c r="AB909" s="78">
        <v>0</v>
      </c>
      <c r="AC909" s="78">
        <v>0</v>
      </c>
      <c r="AD909" s="78">
        <v>0</v>
      </c>
      <c r="AE909" s="31"/>
    </row>
    <row r="910" spans="1:31" s="40" customFormat="1" ht="25.5" outlineLevel="1" x14ac:dyDescent="0.25">
      <c r="A910" s="57">
        <v>900</v>
      </c>
      <c r="B910" s="65" t="s">
        <v>341</v>
      </c>
      <c r="C910" s="65" t="s">
        <v>320</v>
      </c>
      <c r="D910" s="66" t="s">
        <v>286</v>
      </c>
      <c r="E910" s="67"/>
      <c r="F910" s="66"/>
      <c r="G910" s="68" t="s">
        <v>1104</v>
      </c>
      <c r="H910" s="26"/>
      <c r="I910" s="26"/>
      <c r="J910" s="27">
        <v>1</v>
      </c>
      <c r="K910" s="29"/>
      <c r="L910" s="75"/>
      <c r="M910" s="28" t="str">
        <f t="shared" si="134"/>
        <v/>
      </c>
      <c r="N910" s="75"/>
      <c r="O910" s="28" t="str">
        <f t="shared" si="135"/>
        <v/>
      </c>
      <c r="P910" s="75">
        <v>3</v>
      </c>
      <c r="Q910" s="28">
        <f t="shared" si="136"/>
        <v>0</v>
      </c>
      <c r="R910" s="75"/>
      <c r="S910" s="28" t="str">
        <f t="shared" si="137"/>
        <v/>
      </c>
      <c r="T910" s="75"/>
      <c r="U910" s="28" t="str">
        <f t="shared" si="138"/>
        <v/>
      </c>
      <c r="V910" s="30"/>
      <c r="W910" s="78">
        <v>0</v>
      </c>
      <c r="X910" s="78">
        <v>0</v>
      </c>
      <c r="Y910" s="78">
        <v>0</v>
      </c>
      <c r="Z910" s="78">
        <v>0</v>
      </c>
      <c r="AA910" s="78">
        <v>0</v>
      </c>
      <c r="AB910" s="78">
        <v>0</v>
      </c>
      <c r="AC910" s="78">
        <v>0</v>
      </c>
      <c r="AD910" s="78">
        <v>0</v>
      </c>
      <c r="AE910" s="31"/>
    </row>
    <row r="911" spans="1:31" s="40" customFormat="1" ht="25.5" outlineLevel="1" x14ac:dyDescent="0.25">
      <c r="A911" s="57">
        <v>901</v>
      </c>
      <c r="B911" s="65" t="s">
        <v>341</v>
      </c>
      <c r="C911" s="65" t="s">
        <v>320</v>
      </c>
      <c r="D911" s="66" t="s">
        <v>973</v>
      </c>
      <c r="E911" s="67"/>
      <c r="F911" s="66"/>
      <c r="G911" s="68" t="s">
        <v>1104</v>
      </c>
      <c r="H911" s="26"/>
      <c r="I911" s="26"/>
      <c r="J911" s="27">
        <v>1</v>
      </c>
      <c r="K911" s="29"/>
      <c r="L911" s="75"/>
      <c r="M911" s="28" t="str">
        <f t="shared" si="134"/>
        <v/>
      </c>
      <c r="N911" s="75"/>
      <c r="O911" s="28" t="str">
        <f t="shared" si="135"/>
        <v/>
      </c>
      <c r="P911" s="75">
        <v>3</v>
      </c>
      <c r="Q911" s="28">
        <f t="shared" si="136"/>
        <v>0</v>
      </c>
      <c r="R911" s="75"/>
      <c r="S911" s="28" t="str">
        <f t="shared" si="137"/>
        <v/>
      </c>
      <c r="T911" s="75"/>
      <c r="U911" s="28" t="str">
        <f t="shared" si="138"/>
        <v/>
      </c>
      <c r="V911" s="30"/>
      <c r="W911" s="78">
        <v>0</v>
      </c>
      <c r="X911" s="78">
        <v>0</v>
      </c>
      <c r="Y911" s="78">
        <v>0</v>
      </c>
      <c r="Z911" s="78">
        <v>0</v>
      </c>
      <c r="AA911" s="78">
        <v>0</v>
      </c>
      <c r="AB911" s="78">
        <v>0</v>
      </c>
      <c r="AC911" s="78">
        <v>0</v>
      </c>
      <c r="AD911" s="78">
        <v>0</v>
      </c>
      <c r="AE911" s="31"/>
    </row>
    <row r="912" spans="1:31" s="40" customFormat="1" ht="25.5" outlineLevel="1" x14ac:dyDescent="0.25">
      <c r="A912" s="57">
        <v>902</v>
      </c>
      <c r="B912" s="65" t="s">
        <v>341</v>
      </c>
      <c r="C912" s="65" t="s">
        <v>320</v>
      </c>
      <c r="D912" s="66" t="s">
        <v>974</v>
      </c>
      <c r="E912" s="67"/>
      <c r="F912" s="66"/>
      <c r="G912" s="68" t="s">
        <v>1104</v>
      </c>
      <c r="H912" s="26"/>
      <c r="I912" s="26"/>
      <c r="J912" s="27">
        <v>1</v>
      </c>
      <c r="K912" s="29"/>
      <c r="L912" s="75"/>
      <c r="M912" s="28" t="str">
        <f t="shared" si="134"/>
        <v/>
      </c>
      <c r="N912" s="75"/>
      <c r="O912" s="28" t="str">
        <f t="shared" si="135"/>
        <v/>
      </c>
      <c r="P912" s="75">
        <v>3</v>
      </c>
      <c r="Q912" s="28">
        <f t="shared" si="136"/>
        <v>0</v>
      </c>
      <c r="R912" s="75"/>
      <c r="S912" s="28" t="str">
        <f t="shared" si="137"/>
        <v/>
      </c>
      <c r="T912" s="75"/>
      <c r="U912" s="28" t="str">
        <f t="shared" si="138"/>
        <v/>
      </c>
      <c r="V912" s="30"/>
      <c r="W912" s="78">
        <v>0</v>
      </c>
      <c r="X912" s="78">
        <v>0</v>
      </c>
      <c r="Y912" s="78">
        <v>0</v>
      </c>
      <c r="Z912" s="78">
        <v>0</v>
      </c>
      <c r="AA912" s="78">
        <v>0</v>
      </c>
      <c r="AB912" s="78">
        <v>0</v>
      </c>
      <c r="AC912" s="78">
        <v>0</v>
      </c>
      <c r="AD912" s="78">
        <v>0</v>
      </c>
      <c r="AE912" s="31"/>
    </row>
    <row r="913" spans="1:31" s="40" customFormat="1" ht="25.5" outlineLevel="1" x14ac:dyDescent="0.25">
      <c r="A913" s="57">
        <v>903</v>
      </c>
      <c r="B913" s="65" t="s">
        <v>341</v>
      </c>
      <c r="C913" s="65" t="s">
        <v>320</v>
      </c>
      <c r="D913" s="66" t="s">
        <v>975</v>
      </c>
      <c r="E913" s="67"/>
      <c r="F913" s="66"/>
      <c r="G913" s="68" t="s">
        <v>1104</v>
      </c>
      <c r="H913" s="26"/>
      <c r="I913" s="26"/>
      <c r="J913" s="27">
        <v>1</v>
      </c>
      <c r="K913" s="29"/>
      <c r="L913" s="75"/>
      <c r="M913" s="28" t="str">
        <f t="shared" si="134"/>
        <v/>
      </c>
      <c r="N913" s="75"/>
      <c r="O913" s="28" t="str">
        <f t="shared" si="135"/>
        <v/>
      </c>
      <c r="P913" s="75">
        <v>3</v>
      </c>
      <c r="Q913" s="28">
        <f t="shared" si="136"/>
        <v>0</v>
      </c>
      <c r="R913" s="75"/>
      <c r="S913" s="28" t="str">
        <f t="shared" si="137"/>
        <v/>
      </c>
      <c r="T913" s="75"/>
      <c r="U913" s="28" t="str">
        <f t="shared" si="138"/>
        <v/>
      </c>
      <c r="V913" s="30"/>
      <c r="W913" s="78">
        <v>0</v>
      </c>
      <c r="X913" s="78">
        <v>0</v>
      </c>
      <c r="Y913" s="78">
        <v>0</v>
      </c>
      <c r="Z913" s="78">
        <v>0</v>
      </c>
      <c r="AA913" s="78">
        <v>0</v>
      </c>
      <c r="AB913" s="78">
        <v>0</v>
      </c>
      <c r="AC913" s="78">
        <v>0</v>
      </c>
      <c r="AD913" s="78">
        <v>0</v>
      </c>
      <c r="AE913" s="31"/>
    </row>
    <row r="914" spans="1:31" s="40" customFormat="1" ht="25.5" outlineLevel="1" x14ac:dyDescent="0.25">
      <c r="A914" s="57">
        <v>904</v>
      </c>
      <c r="B914" s="65" t="s">
        <v>341</v>
      </c>
      <c r="C914" s="65" t="s">
        <v>320</v>
      </c>
      <c r="D914" s="66" t="s">
        <v>976</v>
      </c>
      <c r="E914" s="67"/>
      <c r="F914" s="66"/>
      <c r="G914" s="68" t="s">
        <v>1104</v>
      </c>
      <c r="H914" s="26"/>
      <c r="I914" s="26"/>
      <c r="J914" s="27">
        <v>1</v>
      </c>
      <c r="K914" s="29"/>
      <c r="L914" s="75"/>
      <c r="M914" s="28" t="str">
        <f t="shared" si="134"/>
        <v/>
      </c>
      <c r="N914" s="75"/>
      <c r="O914" s="28" t="str">
        <f t="shared" si="135"/>
        <v/>
      </c>
      <c r="P914" s="75">
        <v>3</v>
      </c>
      <c r="Q914" s="28">
        <f t="shared" si="136"/>
        <v>0</v>
      </c>
      <c r="R914" s="75"/>
      <c r="S914" s="28" t="str">
        <f t="shared" si="137"/>
        <v/>
      </c>
      <c r="T914" s="75"/>
      <c r="U914" s="28" t="str">
        <f t="shared" si="138"/>
        <v/>
      </c>
      <c r="V914" s="30"/>
      <c r="W914" s="78">
        <v>0</v>
      </c>
      <c r="X914" s="78">
        <v>0</v>
      </c>
      <c r="Y914" s="78">
        <v>0</v>
      </c>
      <c r="Z914" s="78">
        <v>0</v>
      </c>
      <c r="AA914" s="78">
        <v>0</v>
      </c>
      <c r="AB914" s="78">
        <v>0</v>
      </c>
      <c r="AC914" s="78">
        <v>0</v>
      </c>
      <c r="AD914" s="78">
        <v>0</v>
      </c>
      <c r="AE914" s="31"/>
    </row>
    <row r="915" spans="1:31" s="40" customFormat="1" ht="25.5" outlineLevel="1" x14ac:dyDescent="0.25">
      <c r="A915" s="57">
        <v>905</v>
      </c>
      <c r="B915" s="65" t="s">
        <v>341</v>
      </c>
      <c r="C915" s="65" t="s">
        <v>320</v>
      </c>
      <c r="D915" s="66" t="s">
        <v>977</v>
      </c>
      <c r="E915" s="67"/>
      <c r="F915" s="66"/>
      <c r="G915" s="68" t="s">
        <v>1104</v>
      </c>
      <c r="H915" s="26"/>
      <c r="I915" s="26"/>
      <c r="J915" s="27">
        <v>1</v>
      </c>
      <c r="K915" s="29"/>
      <c r="L915" s="75"/>
      <c r="M915" s="28" t="str">
        <f t="shared" si="134"/>
        <v/>
      </c>
      <c r="N915" s="75"/>
      <c r="O915" s="28" t="str">
        <f t="shared" si="135"/>
        <v/>
      </c>
      <c r="P915" s="75">
        <v>3</v>
      </c>
      <c r="Q915" s="28">
        <f t="shared" si="136"/>
        <v>0</v>
      </c>
      <c r="R915" s="75"/>
      <c r="S915" s="28" t="str">
        <f t="shared" si="137"/>
        <v/>
      </c>
      <c r="T915" s="75"/>
      <c r="U915" s="28" t="str">
        <f t="shared" si="138"/>
        <v/>
      </c>
      <c r="V915" s="30"/>
      <c r="W915" s="78">
        <v>0</v>
      </c>
      <c r="X915" s="78">
        <v>0</v>
      </c>
      <c r="Y915" s="78">
        <v>0</v>
      </c>
      <c r="Z915" s="78">
        <v>0</v>
      </c>
      <c r="AA915" s="78">
        <v>0</v>
      </c>
      <c r="AB915" s="78">
        <v>0</v>
      </c>
      <c r="AC915" s="78">
        <v>0</v>
      </c>
      <c r="AD915" s="78">
        <v>0</v>
      </c>
      <c r="AE915" s="31"/>
    </row>
    <row r="916" spans="1:31" s="40" customFormat="1" ht="25.5" outlineLevel="1" x14ac:dyDescent="0.25">
      <c r="A916" s="57">
        <v>906</v>
      </c>
      <c r="B916" s="65" t="s">
        <v>341</v>
      </c>
      <c r="C916" s="65" t="s">
        <v>320</v>
      </c>
      <c r="D916" s="66" t="s">
        <v>978</v>
      </c>
      <c r="E916" s="67"/>
      <c r="F916" s="66"/>
      <c r="G916" s="68" t="s">
        <v>1104</v>
      </c>
      <c r="H916" s="26"/>
      <c r="I916" s="26"/>
      <c r="J916" s="27">
        <v>1</v>
      </c>
      <c r="K916" s="29"/>
      <c r="L916" s="75"/>
      <c r="M916" s="28" t="str">
        <f t="shared" si="134"/>
        <v/>
      </c>
      <c r="N916" s="75"/>
      <c r="O916" s="28" t="str">
        <f t="shared" si="135"/>
        <v/>
      </c>
      <c r="P916" s="75">
        <v>3</v>
      </c>
      <c r="Q916" s="28">
        <f t="shared" si="136"/>
        <v>0</v>
      </c>
      <c r="R916" s="75"/>
      <c r="S916" s="28" t="str">
        <f t="shared" si="137"/>
        <v/>
      </c>
      <c r="T916" s="75"/>
      <c r="U916" s="28" t="str">
        <f t="shared" si="138"/>
        <v/>
      </c>
      <c r="V916" s="30"/>
      <c r="W916" s="78">
        <v>0</v>
      </c>
      <c r="X916" s="78">
        <v>0</v>
      </c>
      <c r="Y916" s="78">
        <v>0</v>
      </c>
      <c r="Z916" s="78">
        <v>0</v>
      </c>
      <c r="AA916" s="78">
        <v>0</v>
      </c>
      <c r="AB916" s="78">
        <v>0</v>
      </c>
      <c r="AC916" s="78">
        <v>0</v>
      </c>
      <c r="AD916" s="78">
        <v>0</v>
      </c>
      <c r="AE916" s="31"/>
    </row>
    <row r="917" spans="1:31" s="40" customFormat="1" ht="25.5" outlineLevel="1" x14ac:dyDescent="0.25">
      <c r="A917" s="57">
        <v>907</v>
      </c>
      <c r="B917" s="65" t="s">
        <v>341</v>
      </c>
      <c r="C917" s="65" t="s">
        <v>320</v>
      </c>
      <c r="D917" s="66" t="s">
        <v>287</v>
      </c>
      <c r="E917" s="67"/>
      <c r="F917" s="66"/>
      <c r="G917" s="68" t="s">
        <v>1104</v>
      </c>
      <c r="H917" s="26"/>
      <c r="I917" s="26"/>
      <c r="J917" s="27">
        <v>1</v>
      </c>
      <c r="K917" s="29"/>
      <c r="L917" s="75"/>
      <c r="M917" s="28" t="str">
        <f t="shared" si="134"/>
        <v/>
      </c>
      <c r="N917" s="75"/>
      <c r="O917" s="28" t="str">
        <f t="shared" si="135"/>
        <v/>
      </c>
      <c r="P917" s="75">
        <v>3</v>
      </c>
      <c r="Q917" s="28">
        <f t="shared" si="136"/>
        <v>0</v>
      </c>
      <c r="R917" s="75"/>
      <c r="S917" s="28" t="str">
        <f t="shared" si="137"/>
        <v/>
      </c>
      <c r="T917" s="75"/>
      <c r="U917" s="28" t="str">
        <f t="shared" si="138"/>
        <v/>
      </c>
      <c r="V917" s="30"/>
      <c r="W917" s="78">
        <v>0</v>
      </c>
      <c r="X917" s="78">
        <v>0</v>
      </c>
      <c r="Y917" s="78">
        <v>0</v>
      </c>
      <c r="Z917" s="78">
        <v>0</v>
      </c>
      <c r="AA917" s="78">
        <v>0</v>
      </c>
      <c r="AB917" s="78">
        <v>0</v>
      </c>
      <c r="AC917" s="78">
        <v>0</v>
      </c>
      <c r="AD917" s="78">
        <v>0</v>
      </c>
      <c r="AE917" s="31"/>
    </row>
    <row r="918" spans="1:31" s="40" customFormat="1" ht="25.5" outlineLevel="1" x14ac:dyDescent="0.25">
      <c r="A918" s="57">
        <v>908</v>
      </c>
      <c r="B918" s="65" t="s">
        <v>341</v>
      </c>
      <c r="C918" s="65" t="s">
        <v>320</v>
      </c>
      <c r="D918" s="66" t="s">
        <v>979</v>
      </c>
      <c r="E918" s="67"/>
      <c r="F918" s="66"/>
      <c r="G918" s="68" t="s">
        <v>1104</v>
      </c>
      <c r="H918" s="26"/>
      <c r="I918" s="26"/>
      <c r="J918" s="27">
        <v>1</v>
      </c>
      <c r="K918" s="29"/>
      <c r="L918" s="75"/>
      <c r="M918" s="28" t="str">
        <f t="shared" si="134"/>
        <v/>
      </c>
      <c r="N918" s="75"/>
      <c r="O918" s="28" t="str">
        <f t="shared" si="135"/>
        <v/>
      </c>
      <c r="P918" s="75">
        <v>3</v>
      </c>
      <c r="Q918" s="28">
        <f t="shared" si="136"/>
        <v>0</v>
      </c>
      <c r="R918" s="75"/>
      <c r="S918" s="28" t="str">
        <f t="shared" si="137"/>
        <v/>
      </c>
      <c r="T918" s="75"/>
      <c r="U918" s="28" t="str">
        <f t="shared" si="138"/>
        <v/>
      </c>
      <c r="V918" s="30"/>
      <c r="W918" s="78">
        <v>0</v>
      </c>
      <c r="X918" s="78">
        <v>0</v>
      </c>
      <c r="Y918" s="78">
        <v>0</v>
      </c>
      <c r="Z918" s="78">
        <v>0</v>
      </c>
      <c r="AA918" s="78">
        <v>0</v>
      </c>
      <c r="AB918" s="78">
        <v>0</v>
      </c>
      <c r="AC918" s="78">
        <v>0</v>
      </c>
      <c r="AD918" s="78">
        <v>0</v>
      </c>
      <c r="AE918" s="31"/>
    </row>
    <row r="919" spans="1:31" s="40" customFormat="1" ht="25.5" outlineLevel="1" x14ac:dyDescent="0.25">
      <c r="A919" s="57">
        <v>909</v>
      </c>
      <c r="B919" s="65" t="s">
        <v>341</v>
      </c>
      <c r="C919" s="65" t="s">
        <v>320</v>
      </c>
      <c r="D919" s="66" t="s">
        <v>980</v>
      </c>
      <c r="E919" s="67"/>
      <c r="F919" s="66"/>
      <c r="G919" s="68" t="s">
        <v>1104</v>
      </c>
      <c r="H919" s="26"/>
      <c r="I919" s="26"/>
      <c r="J919" s="27">
        <v>1</v>
      </c>
      <c r="K919" s="29"/>
      <c r="L919" s="75"/>
      <c r="M919" s="28" t="str">
        <f t="shared" si="134"/>
        <v/>
      </c>
      <c r="N919" s="75"/>
      <c r="O919" s="28" t="str">
        <f t="shared" si="135"/>
        <v/>
      </c>
      <c r="P919" s="75">
        <v>3</v>
      </c>
      <c r="Q919" s="28">
        <f t="shared" si="136"/>
        <v>0</v>
      </c>
      <c r="R919" s="75"/>
      <c r="S919" s="28" t="str">
        <f t="shared" si="137"/>
        <v/>
      </c>
      <c r="T919" s="75"/>
      <c r="U919" s="28" t="str">
        <f t="shared" si="138"/>
        <v/>
      </c>
      <c r="V919" s="30"/>
      <c r="W919" s="78">
        <v>0</v>
      </c>
      <c r="X919" s="78">
        <v>0</v>
      </c>
      <c r="Y919" s="78">
        <v>0</v>
      </c>
      <c r="Z919" s="78">
        <v>0</v>
      </c>
      <c r="AA919" s="78">
        <v>0</v>
      </c>
      <c r="AB919" s="78">
        <v>0</v>
      </c>
      <c r="AC919" s="78">
        <v>0</v>
      </c>
      <c r="AD919" s="78">
        <v>0</v>
      </c>
      <c r="AE919" s="31"/>
    </row>
    <row r="920" spans="1:31" s="40" customFormat="1" ht="25.5" outlineLevel="1" x14ac:dyDescent="0.25">
      <c r="A920" s="57">
        <v>910</v>
      </c>
      <c r="B920" s="65" t="s">
        <v>341</v>
      </c>
      <c r="C920" s="65" t="s">
        <v>320</v>
      </c>
      <c r="D920" s="66" t="s">
        <v>981</v>
      </c>
      <c r="E920" s="67"/>
      <c r="F920" s="66"/>
      <c r="G920" s="68" t="s">
        <v>1104</v>
      </c>
      <c r="H920" s="26"/>
      <c r="I920" s="26"/>
      <c r="J920" s="27">
        <v>1</v>
      </c>
      <c r="K920" s="29"/>
      <c r="L920" s="75"/>
      <c r="M920" s="28" t="str">
        <f t="shared" si="134"/>
        <v/>
      </c>
      <c r="N920" s="75"/>
      <c r="O920" s="28" t="str">
        <f t="shared" si="135"/>
        <v/>
      </c>
      <c r="P920" s="75">
        <v>3</v>
      </c>
      <c r="Q920" s="28">
        <f t="shared" si="136"/>
        <v>0</v>
      </c>
      <c r="R920" s="75"/>
      <c r="S920" s="28" t="str">
        <f t="shared" si="137"/>
        <v/>
      </c>
      <c r="T920" s="75"/>
      <c r="U920" s="28" t="str">
        <f t="shared" si="138"/>
        <v/>
      </c>
      <c r="V920" s="30"/>
      <c r="W920" s="78">
        <v>0</v>
      </c>
      <c r="X920" s="78">
        <v>0</v>
      </c>
      <c r="Y920" s="78">
        <v>0</v>
      </c>
      <c r="Z920" s="78">
        <v>0</v>
      </c>
      <c r="AA920" s="78">
        <v>0</v>
      </c>
      <c r="AB920" s="78">
        <v>0</v>
      </c>
      <c r="AC920" s="78">
        <v>0</v>
      </c>
      <c r="AD920" s="78">
        <v>0</v>
      </c>
      <c r="AE920" s="31"/>
    </row>
    <row r="921" spans="1:31" s="40" customFormat="1" ht="25.5" outlineLevel="1" x14ac:dyDescent="0.25">
      <c r="A921" s="57">
        <v>911</v>
      </c>
      <c r="B921" s="65" t="s">
        <v>341</v>
      </c>
      <c r="C921" s="65" t="s">
        <v>320</v>
      </c>
      <c r="D921" s="66" t="s">
        <v>288</v>
      </c>
      <c r="E921" s="67"/>
      <c r="F921" s="66"/>
      <c r="G921" s="68" t="s">
        <v>1104</v>
      </c>
      <c r="H921" s="26"/>
      <c r="I921" s="26"/>
      <c r="J921" s="27">
        <v>1</v>
      </c>
      <c r="K921" s="29"/>
      <c r="L921" s="75"/>
      <c r="M921" s="28" t="str">
        <f t="shared" si="134"/>
        <v/>
      </c>
      <c r="N921" s="75"/>
      <c r="O921" s="28" t="str">
        <f t="shared" si="135"/>
        <v/>
      </c>
      <c r="P921" s="75">
        <v>3</v>
      </c>
      <c r="Q921" s="28">
        <f t="shared" si="136"/>
        <v>0</v>
      </c>
      <c r="R921" s="75"/>
      <c r="S921" s="28" t="str">
        <f t="shared" si="137"/>
        <v/>
      </c>
      <c r="T921" s="75"/>
      <c r="U921" s="28" t="str">
        <f t="shared" si="138"/>
        <v/>
      </c>
      <c r="V921" s="30"/>
      <c r="W921" s="78">
        <v>0</v>
      </c>
      <c r="X921" s="78">
        <v>0</v>
      </c>
      <c r="Y921" s="78">
        <v>0</v>
      </c>
      <c r="Z921" s="78">
        <v>0</v>
      </c>
      <c r="AA921" s="78">
        <v>0</v>
      </c>
      <c r="AB921" s="78">
        <v>0</v>
      </c>
      <c r="AC921" s="78">
        <v>0</v>
      </c>
      <c r="AD921" s="78">
        <v>0</v>
      </c>
      <c r="AE921" s="31"/>
    </row>
    <row r="922" spans="1:31" s="40" customFormat="1" ht="25.5" outlineLevel="1" x14ac:dyDescent="0.25">
      <c r="A922" s="57">
        <v>912</v>
      </c>
      <c r="B922" s="65" t="s">
        <v>341</v>
      </c>
      <c r="C922" s="65" t="s">
        <v>320</v>
      </c>
      <c r="D922" s="66" t="s">
        <v>982</v>
      </c>
      <c r="E922" s="67"/>
      <c r="F922" s="66"/>
      <c r="G922" s="68" t="s">
        <v>1104</v>
      </c>
      <c r="H922" s="26"/>
      <c r="I922" s="26"/>
      <c r="J922" s="27">
        <v>1</v>
      </c>
      <c r="K922" s="29"/>
      <c r="L922" s="75"/>
      <c r="M922" s="28" t="str">
        <f t="shared" si="134"/>
        <v/>
      </c>
      <c r="N922" s="75"/>
      <c r="O922" s="28" t="str">
        <f t="shared" si="135"/>
        <v/>
      </c>
      <c r="P922" s="75">
        <v>3</v>
      </c>
      <c r="Q922" s="28">
        <f t="shared" si="136"/>
        <v>0</v>
      </c>
      <c r="R922" s="75"/>
      <c r="S922" s="28" t="str">
        <f t="shared" si="137"/>
        <v/>
      </c>
      <c r="T922" s="75"/>
      <c r="U922" s="28" t="str">
        <f t="shared" si="138"/>
        <v/>
      </c>
      <c r="V922" s="30"/>
      <c r="W922" s="78">
        <v>0</v>
      </c>
      <c r="X922" s="78">
        <v>0</v>
      </c>
      <c r="Y922" s="78">
        <v>0</v>
      </c>
      <c r="Z922" s="78">
        <v>0</v>
      </c>
      <c r="AA922" s="78">
        <v>0</v>
      </c>
      <c r="AB922" s="78">
        <v>0</v>
      </c>
      <c r="AC922" s="78">
        <v>0</v>
      </c>
      <c r="AD922" s="78">
        <v>0</v>
      </c>
      <c r="AE922" s="31"/>
    </row>
    <row r="923" spans="1:31" s="40" customFormat="1" ht="25.5" outlineLevel="1" x14ac:dyDescent="0.25">
      <c r="A923" s="57">
        <v>913</v>
      </c>
      <c r="B923" s="65" t="s">
        <v>341</v>
      </c>
      <c r="C923" s="65" t="s">
        <v>320</v>
      </c>
      <c r="D923" s="66" t="s">
        <v>983</v>
      </c>
      <c r="E923" s="67"/>
      <c r="F923" s="66"/>
      <c r="G923" s="68" t="s">
        <v>1104</v>
      </c>
      <c r="H923" s="26"/>
      <c r="I923" s="26"/>
      <c r="J923" s="27">
        <v>1</v>
      </c>
      <c r="K923" s="29"/>
      <c r="L923" s="75"/>
      <c r="M923" s="28" t="str">
        <f t="shared" si="134"/>
        <v/>
      </c>
      <c r="N923" s="75"/>
      <c r="O923" s="28" t="str">
        <f t="shared" si="135"/>
        <v/>
      </c>
      <c r="P923" s="75">
        <v>3</v>
      </c>
      <c r="Q923" s="28">
        <f t="shared" si="136"/>
        <v>0</v>
      </c>
      <c r="R923" s="75"/>
      <c r="S923" s="28" t="str">
        <f t="shared" si="137"/>
        <v/>
      </c>
      <c r="T923" s="75"/>
      <c r="U923" s="28" t="str">
        <f t="shared" si="138"/>
        <v/>
      </c>
      <c r="V923" s="30"/>
      <c r="W923" s="78">
        <v>0</v>
      </c>
      <c r="X923" s="78">
        <v>0</v>
      </c>
      <c r="Y923" s="78">
        <v>0</v>
      </c>
      <c r="Z923" s="78">
        <v>0</v>
      </c>
      <c r="AA923" s="78">
        <v>0</v>
      </c>
      <c r="AB923" s="78">
        <v>0</v>
      </c>
      <c r="AC923" s="78">
        <v>0</v>
      </c>
      <c r="AD923" s="78">
        <v>0</v>
      </c>
      <c r="AE923" s="31"/>
    </row>
    <row r="924" spans="1:31" s="40" customFormat="1" ht="25.5" outlineLevel="1" x14ac:dyDescent="0.25">
      <c r="A924" s="57">
        <v>914</v>
      </c>
      <c r="B924" s="65" t="s">
        <v>341</v>
      </c>
      <c r="C924" s="65" t="s">
        <v>320</v>
      </c>
      <c r="D924" s="66" t="s">
        <v>984</v>
      </c>
      <c r="E924" s="67"/>
      <c r="F924" s="66"/>
      <c r="G924" s="68" t="s">
        <v>1104</v>
      </c>
      <c r="H924" s="26"/>
      <c r="I924" s="26"/>
      <c r="J924" s="27">
        <v>1</v>
      </c>
      <c r="K924" s="29"/>
      <c r="L924" s="75"/>
      <c r="M924" s="28" t="str">
        <f t="shared" si="134"/>
        <v/>
      </c>
      <c r="N924" s="75"/>
      <c r="O924" s="28" t="str">
        <f t="shared" si="135"/>
        <v/>
      </c>
      <c r="P924" s="75">
        <v>3</v>
      </c>
      <c r="Q924" s="28">
        <f t="shared" si="136"/>
        <v>0</v>
      </c>
      <c r="R924" s="75"/>
      <c r="S924" s="28" t="str">
        <f t="shared" si="137"/>
        <v/>
      </c>
      <c r="T924" s="75"/>
      <c r="U924" s="28" t="str">
        <f t="shared" si="138"/>
        <v/>
      </c>
      <c r="V924" s="30"/>
      <c r="W924" s="78">
        <v>0</v>
      </c>
      <c r="X924" s="78">
        <v>0</v>
      </c>
      <c r="Y924" s="78">
        <v>0</v>
      </c>
      <c r="Z924" s="78">
        <v>0</v>
      </c>
      <c r="AA924" s="78">
        <v>0</v>
      </c>
      <c r="AB924" s="78">
        <v>0</v>
      </c>
      <c r="AC924" s="78">
        <v>0</v>
      </c>
      <c r="AD924" s="78">
        <v>0</v>
      </c>
      <c r="AE924" s="31"/>
    </row>
    <row r="925" spans="1:31" s="25" customFormat="1" ht="18.75" x14ac:dyDescent="0.25">
      <c r="A925" s="22"/>
      <c r="B925" s="64" t="s">
        <v>341</v>
      </c>
      <c r="C925" s="23" t="s">
        <v>321</v>
      </c>
      <c r="D925" s="23"/>
      <c r="E925" s="23"/>
      <c r="F925" s="23"/>
      <c r="G925" s="73"/>
      <c r="H925" s="23"/>
      <c r="I925" s="23"/>
      <c r="J925" s="23"/>
      <c r="K925" s="23"/>
      <c r="L925" s="23"/>
      <c r="M925" s="23"/>
      <c r="N925" s="23"/>
      <c r="O925" s="23"/>
      <c r="P925" s="23"/>
      <c r="Q925" s="23"/>
      <c r="R925" s="23"/>
      <c r="S925" s="23"/>
      <c r="T925" s="23"/>
      <c r="U925" s="23"/>
      <c r="V925" s="30"/>
      <c r="W925" s="23"/>
      <c r="X925" s="23"/>
      <c r="Y925" s="23"/>
      <c r="Z925" s="23"/>
      <c r="AA925" s="23"/>
      <c r="AB925" s="23"/>
      <c r="AC925" s="23"/>
      <c r="AD925" s="23"/>
      <c r="AE925" s="16"/>
    </row>
    <row r="926" spans="1:31" s="40" customFormat="1" ht="25.5" customHeight="1" outlineLevel="1" x14ac:dyDescent="0.25">
      <c r="A926" s="57">
        <v>261</v>
      </c>
      <c r="B926" s="65" t="s">
        <v>341</v>
      </c>
      <c r="C926" s="65" t="s">
        <v>321</v>
      </c>
      <c r="D926" s="66" t="s">
        <v>296</v>
      </c>
      <c r="E926" s="67"/>
      <c r="F926" s="66"/>
      <c r="G926" s="68" t="s">
        <v>1104</v>
      </c>
      <c r="H926" s="26"/>
      <c r="I926" s="26"/>
      <c r="J926" s="27">
        <v>1</v>
      </c>
      <c r="K926" s="29"/>
      <c r="L926" s="53"/>
      <c r="M926" s="28" t="str">
        <f t="shared" ref="M926:M937" si="139">IF(L926&lt;&gt;"",($W926*$W$15+$Y926*$Y$15+$Z926*$Z$15+$AA926*$AA$15+$AB926*$AB$15+$AC926*$AC$15+$AD926*$AD$15)/SUM($W$15:$AD$15),"")</f>
        <v/>
      </c>
      <c r="N926" s="75"/>
      <c r="O926" s="28" t="str">
        <f t="shared" ref="O926:O937" si="140">IF(N926&lt;&gt;"",($W926*$W$15+$X926*$X$15+$Y926*$Y$15+$Z926*$Z$15+$AA926*$AA$15+$AB926*$AB$15+$AC926*$AC$15+$AD926*$AD$15)/SUM($W$15:$AD$15),"")</f>
        <v/>
      </c>
      <c r="P926" s="75">
        <v>3</v>
      </c>
      <c r="Q926" s="28">
        <f t="shared" ref="Q926:Q937" si="141">IF(P926&lt;&gt;"",($W926*$W$15+$X926*$X$15+$Y926*$Y$15+$Z926*$Z$15+$AA926*$AA$15+$AB926*$AB$15+$AC926*$AC$15+$AD926*$AD$15)/SUM($W$15:$AD$15),"")</f>
        <v>0</v>
      </c>
      <c r="R926" s="75"/>
      <c r="S926" s="28" t="str">
        <f t="shared" ref="S926:S937" si="142">IF(R926&lt;&gt;"",($W926*$W$15+$X926*$X$15+$Y926*$Y$15+$Z926*$Z$15+$AA926*$AA$15+$AB926*$AB$15+$AC926*$AC$15+$AD926*$AD$15)/SUM($W$15:$AD$15),"")</f>
        <v/>
      </c>
      <c r="T926" s="75"/>
      <c r="U926" s="28" t="str">
        <f t="shared" ref="U926:U937" si="143">IF(T926&lt;&gt;"",($W926*$W$15+$X926*$X$15+$Y926*$Y$15+$Z926*$Z$15+$AA926*$AA$15+$AB926*$AB$15+$AC926*$AC$15+$AD926*$AD$15)/SUM($W$15:$AD$15),"")</f>
        <v/>
      </c>
      <c r="V926" s="30"/>
      <c r="W926" s="62">
        <v>0</v>
      </c>
      <c r="X926" s="69">
        <v>0</v>
      </c>
      <c r="Y926" s="62">
        <v>0</v>
      </c>
      <c r="Z926" s="62">
        <v>0</v>
      </c>
      <c r="AA926" s="62">
        <v>0</v>
      </c>
      <c r="AB926" s="62">
        <v>0</v>
      </c>
      <c r="AC926" s="62">
        <v>0</v>
      </c>
      <c r="AD926" s="62">
        <v>0</v>
      </c>
      <c r="AE926" s="31"/>
    </row>
    <row r="927" spans="1:31" s="40" customFormat="1" ht="25.5" customHeight="1" outlineLevel="1" x14ac:dyDescent="0.25">
      <c r="A927" s="57">
        <v>262</v>
      </c>
      <c r="B927" s="65" t="s">
        <v>341</v>
      </c>
      <c r="C927" s="65" t="s">
        <v>321</v>
      </c>
      <c r="D927" s="66" t="s">
        <v>985</v>
      </c>
      <c r="E927" s="67"/>
      <c r="F927" s="66"/>
      <c r="G927" s="68" t="s">
        <v>1104</v>
      </c>
      <c r="H927" s="26"/>
      <c r="I927" s="26"/>
      <c r="J927" s="27">
        <v>1</v>
      </c>
      <c r="K927" s="29"/>
      <c r="L927" s="53"/>
      <c r="M927" s="28" t="str">
        <f t="shared" si="139"/>
        <v/>
      </c>
      <c r="N927" s="75"/>
      <c r="O927" s="28" t="str">
        <f t="shared" si="140"/>
        <v/>
      </c>
      <c r="P927" s="75">
        <v>3</v>
      </c>
      <c r="Q927" s="28">
        <f t="shared" si="141"/>
        <v>0</v>
      </c>
      <c r="R927" s="75"/>
      <c r="S927" s="28" t="str">
        <f t="shared" si="142"/>
        <v/>
      </c>
      <c r="T927" s="75"/>
      <c r="U927" s="28" t="str">
        <f t="shared" si="143"/>
        <v/>
      </c>
      <c r="V927" s="30"/>
      <c r="W927" s="62">
        <v>0</v>
      </c>
      <c r="X927" s="69">
        <v>0</v>
      </c>
      <c r="Y927" s="62">
        <v>0</v>
      </c>
      <c r="Z927" s="62">
        <v>0</v>
      </c>
      <c r="AA927" s="62">
        <v>0</v>
      </c>
      <c r="AB927" s="62">
        <v>0</v>
      </c>
      <c r="AC927" s="62">
        <v>0</v>
      </c>
      <c r="AD927" s="62">
        <v>0</v>
      </c>
      <c r="AE927" s="31"/>
    </row>
    <row r="928" spans="1:31" s="40" customFormat="1" ht="25.5" customHeight="1" outlineLevel="1" x14ac:dyDescent="0.25">
      <c r="A928" s="57">
        <v>263</v>
      </c>
      <c r="B928" s="65" t="s">
        <v>341</v>
      </c>
      <c r="C928" s="65" t="s">
        <v>321</v>
      </c>
      <c r="D928" s="66" t="s">
        <v>297</v>
      </c>
      <c r="E928" s="67"/>
      <c r="F928" s="66"/>
      <c r="G928" s="68" t="s">
        <v>1104</v>
      </c>
      <c r="H928" s="26"/>
      <c r="I928" s="26"/>
      <c r="J928" s="27">
        <v>1</v>
      </c>
      <c r="K928" s="29"/>
      <c r="L928" s="53"/>
      <c r="M928" s="28" t="str">
        <f t="shared" si="139"/>
        <v/>
      </c>
      <c r="N928" s="75"/>
      <c r="O928" s="28" t="str">
        <f t="shared" si="140"/>
        <v/>
      </c>
      <c r="P928" s="75">
        <v>3</v>
      </c>
      <c r="Q928" s="28">
        <f t="shared" si="141"/>
        <v>0</v>
      </c>
      <c r="R928" s="75"/>
      <c r="S928" s="28" t="str">
        <f t="shared" si="142"/>
        <v/>
      </c>
      <c r="T928" s="75"/>
      <c r="U928" s="28" t="str">
        <f t="shared" si="143"/>
        <v/>
      </c>
      <c r="V928" s="30"/>
      <c r="W928" s="62">
        <v>0</v>
      </c>
      <c r="X928" s="69">
        <v>0</v>
      </c>
      <c r="Y928" s="62">
        <v>0</v>
      </c>
      <c r="Z928" s="62">
        <v>0</v>
      </c>
      <c r="AA928" s="62">
        <v>0</v>
      </c>
      <c r="AB928" s="62">
        <v>0</v>
      </c>
      <c r="AC928" s="62">
        <v>0</v>
      </c>
      <c r="AD928" s="62">
        <v>0</v>
      </c>
      <c r="AE928" s="31"/>
    </row>
    <row r="929" spans="1:31" s="40" customFormat="1" ht="25.5" customHeight="1" outlineLevel="1" x14ac:dyDescent="0.25">
      <c r="A929" s="57">
        <v>264</v>
      </c>
      <c r="B929" s="65" t="s">
        <v>341</v>
      </c>
      <c r="C929" s="65" t="s">
        <v>321</v>
      </c>
      <c r="D929" s="66" t="s">
        <v>298</v>
      </c>
      <c r="E929" s="67"/>
      <c r="F929" s="66"/>
      <c r="G929" s="68" t="s">
        <v>1104</v>
      </c>
      <c r="H929" s="26"/>
      <c r="I929" s="26"/>
      <c r="J929" s="27">
        <v>1</v>
      </c>
      <c r="K929" s="29"/>
      <c r="L929" s="53"/>
      <c r="M929" s="28" t="str">
        <f t="shared" si="139"/>
        <v/>
      </c>
      <c r="N929" s="75"/>
      <c r="O929" s="28" t="str">
        <f t="shared" si="140"/>
        <v/>
      </c>
      <c r="P929" s="75">
        <v>3</v>
      </c>
      <c r="Q929" s="28">
        <f t="shared" si="141"/>
        <v>0</v>
      </c>
      <c r="R929" s="75"/>
      <c r="S929" s="28" t="str">
        <f t="shared" si="142"/>
        <v/>
      </c>
      <c r="T929" s="75"/>
      <c r="U929" s="28" t="str">
        <f t="shared" si="143"/>
        <v/>
      </c>
      <c r="V929" s="30"/>
      <c r="W929" s="62">
        <v>0</v>
      </c>
      <c r="X929" s="69">
        <v>0</v>
      </c>
      <c r="Y929" s="62">
        <v>0</v>
      </c>
      <c r="Z929" s="62">
        <v>0</v>
      </c>
      <c r="AA929" s="62">
        <v>0</v>
      </c>
      <c r="AB929" s="62">
        <v>0</v>
      </c>
      <c r="AC929" s="62">
        <v>0</v>
      </c>
      <c r="AD929" s="62">
        <v>0</v>
      </c>
      <c r="AE929" s="31"/>
    </row>
    <row r="930" spans="1:31" s="40" customFormat="1" ht="25.5" customHeight="1" outlineLevel="1" x14ac:dyDescent="0.25">
      <c r="A930" s="57">
        <v>265</v>
      </c>
      <c r="B930" s="65" t="s">
        <v>341</v>
      </c>
      <c r="C930" s="65" t="s">
        <v>321</v>
      </c>
      <c r="D930" s="66" t="s">
        <v>299</v>
      </c>
      <c r="E930" s="67"/>
      <c r="F930" s="66"/>
      <c r="G930" s="68" t="s">
        <v>1104</v>
      </c>
      <c r="H930" s="26"/>
      <c r="I930" s="26"/>
      <c r="J930" s="27">
        <v>1</v>
      </c>
      <c r="K930" s="29"/>
      <c r="L930" s="53"/>
      <c r="M930" s="28" t="str">
        <f t="shared" si="139"/>
        <v/>
      </c>
      <c r="N930" s="75"/>
      <c r="O930" s="28" t="str">
        <f t="shared" si="140"/>
        <v/>
      </c>
      <c r="P930" s="75">
        <v>3</v>
      </c>
      <c r="Q930" s="28">
        <f t="shared" si="141"/>
        <v>0</v>
      </c>
      <c r="R930" s="75"/>
      <c r="S930" s="28" t="str">
        <f t="shared" si="142"/>
        <v/>
      </c>
      <c r="T930" s="75"/>
      <c r="U930" s="28" t="str">
        <f t="shared" si="143"/>
        <v/>
      </c>
      <c r="V930" s="30"/>
      <c r="W930" s="62">
        <v>0</v>
      </c>
      <c r="X930" s="69">
        <v>0</v>
      </c>
      <c r="Y930" s="62">
        <v>0</v>
      </c>
      <c r="Z930" s="62">
        <v>0</v>
      </c>
      <c r="AA930" s="62">
        <v>0</v>
      </c>
      <c r="AB930" s="62">
        <v>0</v>
      </c>
      <c r="AC930" s="62">
        <v>0</v>
      </c>
      <c r="AD930" s="62">
        <v>0</v>
      </c>
      <c r="AE930" s="31"/>
    </row>
    <row r="931" spans="1:31" s="40" customFormat="1" ht="25.5" customHeight="1" outlineLevel="1" x14ac:dyDescent="0.25">
      <c r="A931" s="57">
        <v>266</v>
      </c>
      <c r="B931" s="65" t="s">
        <v>341</v>
      </c>
      <c r="C931" s="65" t="s">
        <v>321</v>
      </c>
      <c r="D931" s="66" t="s">
        <v>986</v>
      </c>
      <c r="E931" s="67"/>
      <c r="F931" s="66"/>
      <c r="G931" s="68" t="s">
        <v>1104</v>
      </c>
      <c r="H931" s="26"/>
      <c r="I931" s="26"/>
      <c r="J931" s="27">
        <v>1</v>
      </c>
      <c r="K931" s="29"/>
      <c r="L931" s="53"/>
      <c r="M931" s="28" t="str">
        <f t="shared" si="139"/>
        <v/>
      </c>
      <c r="N931" s="75"/>
      <c r="O931" s="28" t="str">
        <f t="shared" si="140"/>
        <v/>
      </c>
      <c r="P931" s="75">
        <v>3</v>
      </c>
      <c r="Q931" s="28">
        <f t="shared" si="141"/>
        <v>0</v>
      </c>
      <c r="R931" s="75"/>
      <c r="S931" s="28" t="str">
        <f t="shared" si="142"/>
        <v/>
      </c>
      <c r="T931" s="75"/>
      <c r="U931" s="28" t="str">
        <f t="shared" si="143"/>
        <v/>
      </c>
      <c r="V931" s="30"/>
      <c r="W931" s="62">
        <v>0</v>
      </c>
      <c r="X931" s="69">
        <v>0</v>
      </c>
      <c r="Y931" s="62">
        <v>0</v>
      </c>
      <c r="Z931" s="62">
        <v>0</v>
      </c>
      <c r="AA931" s="62">
        <v>0</v>
      </c>
      <c r="AB931" s="62">
        <v>0</v>
      </c>
      <c r="AC931" s="62">
        <v>0</v>
      </c>
      <c r="AD931" s="62">
        <v>0</v>
      </c>
      <c r="AE931" s="31"/>
    </row>
    <row r="932" spans="1:31" s="40" customFormat="1" ht="25.5" customHeight="1" outlineLevel="1" x14ac:dyDescent="0.25">
      <c r="A932" s="57">
        <v>267</v>
      </c>
      <c r="B932" s="65" t="s">
        <v>341</v>
      </c>
      <c r="C932" s="65" t="s">
        <v>321</v>
      </c>
      <c r="D932" s="66" t="s">
        <v>311</v>
      </c>
      <c r="E932" s="67"/>
      <c r="F932" s="66"/>
      <c r="G932" s="68" t="s">
        <v>1104</v>
      </c>
      <c r="H932" s="26"/>
      <c r="I932" s="26"/>
      <c r="J932" s="27">
        <v>1</v>
      </c>
      <c r="K932" s="29"/>
      <c r="L932" s="53"/>
      <c r="M932" s="28" t="str">
        <f t="shared" si="139"/>
        <v/>
      </c>
      <c r="N932" s="75"/>
      <c r="O932" s="28" t="str">
        <f t="shared" si="140"/>
        <v/>
      </c>
      <c r="P932" s="75">
        <v>3</v>
      </c>
      <c r="Q932" s="28">
        <f t="shared" si="141"/>
        <v>0</v>
      </c>
      <c r="R932" s="75"/>
      <c r="S932" s="28" t="str">
        <f t="shared" si="142"/>
        <v/>
      </c>
      <c r="T932" s="75"/>
      <c r="U932" s="28" t="str">
        <f t="shared" si="143"/>
        <v/>
      </c>
      <c r="V932" s="30"/>
      <c r="W932" s="62">
        <v>0</v>
      </c>
      <c r="X932" s="69">
        <v>0</v>
      </c>
      <c r="Y932" s="62">
        <v>0</v>
      </c>
      <c r="Z932" s="62">
        <v>0</v>
      </c>
      <c r="AA932" s="62">
        <v>0</v>
      </c>
      <c r="AB932" s="62">
        <v>0</v>
      </c>
      <c r="AC932" s="62">
        <v>0</v>
      </c>
      <c r="AD932" s="62">
        <v>0</v>
      </c>
      <c r="AE932" s="31"/>
    </row>
    <row r="933" spans="1:31" s="40" customFormat="1" ht="25.5" customHeight="1" outlineLevel="1" x14ac:dyDescent="0.25">
      <c r="A933" s="57">
        <v>268</v>
      </c>
      <c r="B933" s="65" t="s">
        <v>341</v>
      </c>
      <c r="C933" s="65" t="s">
        <v>321</v>
      </c>
      <c r="D933" s="66" t="s">
        <v>987</v>
      </c>
      <c r="E933" s="67"/>
      <c r="F933" s="66"/>
      <c r="G933" s="68" t="s">
        <v>1104</v>
      </c>
      <c r="H933" s="26"/>
      <c r="I933" s="26"/>
      <c r="J933" s="27">
        <v>1</v>
      </c>
      <c r="K933" s="29"/>
      <c r="L933" s="53"/>
      <c r="M933" s="28" t="str">
        <f t="shared" si="139"/>
        <v/>
      </c>
      <c r="N933" s="75"/>
      <c r="O933" s="28" t="str">
        <f t="shared" si="140"/>
        <v/>
      </c>
      <c r="P933" s="75">
        <v>3</v>
      </c>
      <c r="Q933" s="28">
        <f t="shared" si="141"/>
        <v>0</v>
      </c>
      <c r="R933" s="75"/>
      <c r="S933" s="28" t="str">
        <f t="shared" si="142"/>
        <v/>
      </c>
      <c r="T933" s="75"/>
      <c r="U933" s="28" t="str">
        <f t="shared" si="143"/>
        <v/>
      </c>
      <c r="V933" s="30"/>
      <c r="W933" s="62">
        <v>0</v>
      </c>
      <c r="X933" s="69">
        <v>0</v>
      </c>
      <c r="Y933" s="62">
        <v>0</v>
      </c>
      <c r="Z933" s="62">
        <v>0</v>
      </c>
      <c r="AA933" s="62">
        <v>0</v>
      </c>
      <c r="AB933" s="62">
        <v>0</v>
      </c>
      <c r="AC933" s="62">
        <v>0</v>
      </c>
      <c r="AD933" s="62">
        <v>0</v>
      </c>
      <c r="AE933" s="31"/>
    </row>
    <row r="934" spans="1:31" s="40" customFormat="1" ht="25.5" customHeight="1" outlineLevel="1" x14ac:dyDescent="0.25">
      <c r="A934" s="57">
        <v>269</v>
      </c>
      <c r="B934" s="65" t="s">
        <v>341</v>
      </c>
      <c r="C934" s="65" t="s">
        <v>321</v>
      </c>
      <c r="D934" s="66" t="s">
        <v>988</v>
      </c>
      <c r="E934" s="67"/>
      <c r="F934" s="66"/>
      <c r="G934" s="68" t="s">
        <v>1104</v>
      </c>
      <c r="H934" s="26"/>
      <c r="I934" s="26"/>
      <c r="J934" s="27">
        <v>1</v>
      </c>
      <c r="K934" s="29"/>
      <c r="L934" s="53"/>
      <c r="M934" s="28" t="str">
        <f t="shared" si="139"/>
        <v/>
      </c>
      <c r="N934" s="75"/>
      <c r="O934" s="28" t="str">
        <f t="shared" si="140"/>
        <v/>
      </c>
      <c r="P934" s="75">
        <v>3</v>
      </c>
      <c r="Q934" s="28">
        <f t="shared" si="141"/>
        <v>0</v>
      </c>
      <c r="R934" s="75"/>
      <c r="S934" s="28" t="str">
        <f t="shared" si="142"/>
        <v/>
      </c>
      <c r="T934" s="75"/>
      <c r="U934" s="28" t="str">
        <f t="shared" si="143"/>
        <v/>
      </c>
      <c r="V934" s="30"/>
      <c r="W934" s="62">
        <v>0</v>
      </c>
      <c r="X934" s="69">
        <v>0</v>
      </c>
      <c r="Y934" s="62">
        <v>0</v>
      </c>
      <c r="Z934" s="62">
        <v>0</v>
      </c>
      <c r="AA934" s="62">
        <v>0</v>
      </c>
      <c r="AB934" s="62">
        <v>0</v>
      </c>
      <c r="AC934" s="62">
        <v>0</v>
      </c>
      <c r="AD934" s="62">
        <v>0</v>
      </c>
      <c r="AE934" s="31"/>
    </row>
    <row r="935" spans="1:31" s="40" customFormat="1" ht="25.5" customHeight="1" outlineLevel="1" x14ac:dyDescent="0.25">
      <c r="A935" s="57">
        <v>270</v>
      </c>
      <c r="B935" s="65" t="s">
        <v>341</v>
      </c>
      <c r="C935" s="65" t="s">
        <v>321</v>
      </c>
      <c r="D935" s="66" t="s">
        <v>989</v>
      </c>
      <c r="E935" s="67"/>
      <c r="F935" s="66"/>
      <c r="G935" s="68" t="s">
        <v>1104</v>
      </c>
      <c r="H935" s="26"/>
      <c r="I935" s="26"/>
      <c r="J935" s="27">
        <v>1</v>
      </c>
      <c r="K935" s="29"/>
      <c r="L935" s="53"/>
      <c r="M935" s="28" t="str">
        <f t="shared" si="139"/>
        <v/>
      </c>
      <c r="N935" s="75"/>
      <c r="O935" s="28" t="str">
        <f t="shared" si="140"/>
        <v/>
      </c>
      <c r="P935" s="75">
        <v>3</v>
      </c>
      <c r="Q935" s="28">
        <f t="shared" si="141"/>
        <v>0</v>
      </c>
      <c r="R935" s="75"/>
      <c r="S935" s="28" t="str">
        <f t="shared" si="142"/>
        <v/>
      </c>
      <c r="T935" s="75"/>
      <c r="U935" s="28" t="str">
        <f t="shared" si="143"/>
        <v/>
      </c>
      <c r="V935" s="30"/>
      <c r="W935" s="62">
        <v>0</v>
      </c>
      <c r="X935" s="69">
        <v>0</v>
      </c>
      <c r="Y935" s="62">
        <v>0</v>
      </c>
      <c r="Z935" s="62">
        <v>0</v>
      </c>
      <c r="AA935" s="62">
        <v>0</v>
      </c>
      <c r="AB935" s="62">
        <v>0</v>
      </c>
      <c r="AC935" s="62">
        <v>0</v>
      </c>
      <c r="AD935" s="62">
        <v>0</v>
      </c>
      <c r="AE935" s="31"/>
    </row>
    <row r="936" spans="1:31" s="40" customFormat="1" ht="25.5" customHeight="1" outlineLevel="1" x14ac:dyDescent="0.25">
      <c r="A936" s="57">
        <v>271</v>
      </c>
      <c r="B936" s="65" t="s">
        <v>341</v>
      </c>
      <c r="C936" s="65" t="s">
        <v>321</v>
      </c>
      <c r="D936" s="66" t="s">
        <v>990</v>
      </c>
      <c r="E936" s="67"/>
      <c r="F936" s="66"/>
      <c r="G936" s="33" t="s">
        <v>1104</v>
      </c>
      <c r="H936" s="26"/>
      <c r="I936" s="26"/>
      <c r="J936" s="27">
        <v>1</v>
      </c>
      <c r="K936" s="29"/>
      <c r="L936" s="53"/>
      <c r="M936" s="28" t="str">
        <f t="shared" si="139"/>
        <v/>
      </c>
      <c r="N936" s="75"/>
      <c r="O936" s="28" t="str">
        <f t="shared" si="140"/>
        <v/>
      </c>
      <c r="P936" s="75">
        <v>3</v>
      </c>
      <c r="Q936" s="28">
        <f t="shared" si="141"/>
        <v>0</v>
      </c>
      <c r="R936" s="75"/>
      <c r="S936" s="28" t="str">
        <f t="shared" si="142"/>
        <v/>
      </c>
      <c r="T936" s="75"/>
      <c r="U936" s="28" t="str">
        <f t="shared" si="143"/>
        <v/>
      </c>
      <c r="V936" s="30"/>
      <c r="W936" s="62">
        <v>0</v>
      </c>
      <c r="X936" s="69">
        <v>0</v>
      </c>
      <c r="Y936" s="62">
        <v>0</v>
      </c>
      <c r="Z936" s="62">
        <v>0</v>
      </c>
      <c r="AA936" s="62">
        <v>0</v>
      </c>
      <c r="AB936" s="62">
        <v>0</v>
      </c>
      <c r="AC936" s="62">
        <v>0</v>
      </c>
      <c r="AD936" s="62">
        <v>0</v>
      </c>
      <c r="AE936" s="31"/>
    </row>
    <row r="937" spans="1:31" s="40" customFormat="1" ht="25.5" customHeight="1" outlineLevel="1" x14ac:dyDescent="0.25">
      <c r="A937" s="57">
        <v>272</v>
      </c>
      <c r="B937" s="65" t="s">
        <v>341</v>
      </c>
      <c r="C937" s="65" t="s">
        <v>321</v>
      </c>
      <c r="D937" s="66" t="s">
        <v>991</v>
      </c>
      <c r="E937" s="67"/>
      <c r="F937" s="66"/>
      <c r="G937" s="33" t="s">
        <v>1104</v>
      </c>
      <c r="H937" s="26"/>
      <c r="I937" s="26"/>
      <c r="J937" s="27">
        <v>1</v>
      </c>
      <c r="K937" s="29"/>
      <c r="L937" s="53"/>
      <c r="M937" s="28" t="str">
        <f t="shared" si="139"/>
        <v/>
      </c>
      <c r="N937" s="75"/>
      <c r="O937" s="28" t="str">
        <f t="shared" si="140"/>
        <v/>
      </c>
      <c r="P937" s="75">
        <v>3</v>
      </c>
      <c r="Q937" s="28">
        <f t="shared" si="141"/>
        <v>0</v>
      </c>
      <c r="R937" s="75"/>
      <c r="S937" s="28" t="str">
        <f t="shared" si="142"/>
        <v/>
      </c>
      <c r="T937" s="75"/>
      <c r="U937" s="28" t="str">
        <f t="shared" si="143"/>
        <v/>
      </c>
      <c r="V937" s="30"/>
      <c r="W937" s="62">
        <v>0</v>
      </c>
      <c r="X937" s="69">
        <v>0</v>
      </c>
      <c r="Y937" s="62">
        <v>0</v>
      </c>
      <c r="Z937" s="62">
        <v>0</v>
      </c>
      <c r="AA937" s="62">
        <v>0</v>
      </c>
      <c r="AB937" s="62">
        <v>0</v>
      </c>
      <c r="AC937" s="62">
        <v>0</v>
      </c>
      <c r="AD937" s="62">
        <v>0</v>
      </c>
      <c r="AE937" s="31"/>
    </row>
    <row r="938" spans="1:31" s="40" customFormat="1" ht="25.5" outlineLevel="1" x14ac:dyDescent="0.25">
      <c r="A938" s="57">
        <v>915</v>
      </c>
      <c r="B938" s="65" t="s">
        <v>341</v>
      </c>
      <c r="C938" s="65" t="s">
        <v>321</v>
      </c>
      <c r="D938" s="66" t="s">
        <v>300</v>
      </c>
      <c r="E938" s="67"/>
      <c r="F938" s="66"/>
      <c r="G938" s="68" t="s">
        <v>1104</v>
      </c>
      <c r="H938" s="26"/>
      <c r="I938" s="26"/>
      <c r="J938" s="27">
        <v>1</v>
      </c>
      <c r="K938" s="29"/>
      <c r="L938" s="75"/>
      <c r="M938" s="28" t="str">
        <f t="shared" ref="M938:M985" si="144">IF(L938&lt;&gt;"",($W938*$W$15+$Y938*$Y$15+$Z938*$Z$15+$AA938*$AA$15+$AB938*$AB$15+$AC938*$AC$15+$AD938*$AD$15)/SUM($W$15:$AD$15),"")</f>
        <v/>
      </c>
      <c r="N938" s="75"/>
      <c r="O938" s="28" t="str">
        <f t="shared" ref="O938:O985" si="145">IF(N938&lt;&gt;"",($W938*$W$15+$X938*$X$15+$Y938*$Y$15+$Z938*$Z$15+$AA938*$AA$15+$AB938*$AB$15+$AC938*$AC$15+$AD938*$AD$15)/SUM($W$15:$AD$15),"")</f>
        <v/>
      </c>
      <c r="P938" s="75">
        <v>3</v>
      </c>
      <c r="Q938" s="28">
        <f t="shared" ref="Q938:Q985" si="146">IF(P938&lt;&gt;"",($W938*$W$15+$X938*$X$15+$Y938*$Y$15+$Z938*$Z$15+$AA938*$AA$15+$AB938*$AB$15+$AC938*$AC$15+$AD938*$AD$15)/SUM($W$15:$AD$15),"")</f>
        <v>0</v>
      </c>
      <c r="R938" s="75"/>
      <c r="S938" s="28" t="str">
        <f t="shared" ref="S938:S985" si="147">IF(R938&lt;&gt;"",($W938*$W$15+$X938*$X$15+$Y938*$Y$15+$Z938*$Z$15+$AA938*$AA$15+$AB938*$AB$15+$AC938*$AC$15+$AD938*$AD$15)/SUM($W$15:$AD$15),"")</f>
        <v/>
      </c>
      <c r="T938" s="75"/>
      <c r="U938" s="28" t="str">
        <f t="shared" ref="U938:U985" si="148">IF(T938&lt;&gt;"",($W938*$W$15+$X938*$X$15+$Y938*$Y$15+$Z938*$Z$15+$AA938*$AA$15+$AB938*$AB$15+$AC938*$AC$15+$AD938*$AD$15)/SUM($W$15:$AD$15),"")</f>
        <v/>
      </c>
      <c r="V938" s="30"/>
      <c r="W938" s="78">
        <v>0</v>
      </c>
      <c r="X938" s="78">
        <v>0</v>
      </c>
      <c r="Y938" s="78">
        <v>0</v>
      </c>
      <c r="Z938" s="78">
        <v>0</v>
      </c>
      <c r="AA938" s="78">
        <v>0</v>
      </c>
      <c r="AB938" s="78">
        <v>0</v>
      </c>
      <c r="AC938" s="78">
        <v>0</v>
      </c>
      <c r="AD938" s="78">
        <v>0</v>
      </c>
      <c r="AE938" s="31"/>
    </row>
    <row r="939" spans="1:31" s="40" customFormat="1" ht="25.5" outlineLevel="1" x14ac:dyDescent="0.25">
      <c r="A939" s="57">
        <v>916</v>
      </c>
      <c r="B939" s="65" t="s">
        <v>341</v>
      </c>
      <c r="C939" s="65" t="s">
        <v>321</v>
      </c>
      <c r="D939" s="66" t="s">
        <v>992</v>
      </c>
      <c r="E939" s="67"/>
      <c r="F939" s="66"/>
      <c r="G939" s="68" t="s">
        <v>1104</v>
      </c>
      <c r="H939" s="26"/>
      <c r="I939" s="26"/>
      <c r="J939" s="27">
        <v>1</v>
      </c>
      <c r="K939" s="29"/>
      <c r="L939" s="75"/>
      <c r="M939" s="28" t="str">
        <f t="shared" si="144"/>
        <v/>
      </c>
      <c r="N939" s="75"/>
      <c r="O939" s="28" t="str">
        <f t="shared" si="145"/>
        <v/>
      </c>
      <c r="P939" s="75">
        <v>3</v>
      </c>
      <c r="Q939" s="28">
        <f t="shared" si="146"/>
        <v>0</v>
      </c>
      <c r="R939" s="75"/>
      <c r="S939" s="28" t="str">
        <f t="shared" si="147"/>
        <v/>
      </c>
      <c r="T939" s="75"/>
      <c r="U939" s="28" t="str">
        <f t="shared" si="148"/>
        <v/>
      </c>
      <c r="V939" s="30"/>
      <c r="W939" s="78">
        <v>0</v>
      </c>
      <c r="X939" s="78">
        <v>0</v>
      </c>
      <c r="Y939" s="78">
        <v>0</v>
      </c>
      <c r="Z939" s="78">
        <v>0</v>
      </c>
      <c r="AA939" s="78">
        <v>0</v>
      </c>
      <c r="AB939" s="78">
        <v>0</v>
      </c>
      <c r="AC939" s="78">
        <v>0</v>
      </c>
      <c r="AD939" s="78">
        <v>0</v>
      </c>
      <c r="AE939" s="31"/>
    </row>
    <row r="940" spans="1:31" s="40" customFormat="1" ht="25.5" outlineLevel="1" x14ac:dyDescent="0.25">
      <c r="A940" s="57">
        <v>917</v>
      </c>
      <c r="B940" s="65" t="s">
        <v>341</v>
      </c>
      <c r="C940" s="65" t="s">
        <v>321</v>
      </c>
      <c r="D940" s="66" t="s">
        <v>993</v>
      </c>
      <c r="E940" s="67"/>
      <c r="F940" s="66"/>
      <c r="G940" s="68" t="s">
        <v>1104</v>
      </c>
      <c r="H940" s="26"/>
      <c r="I940" s="26"/>
      <c r="J940" s="27">
        <v>1</v>
      </c>
      <c r="K940" s="29"/>
      <c r="L940" s="75"/>
      <c r="M940" s="28" t="str">
        <f t="shared" si="144"/>
        <v/>
      </c>
      <c r="N940" s="75"/>
      <c r="O940" s="28" t="str">
        <f t="shared" si="145"/>
        <v/>
      </c>
      <c r="P940" s="75">
        <v>3</v>
      </c>
      <c r="Q940" s="28">
        <f t="shared" si="146"/>
        <v>0</v>
      </c>
      <c r="R940" s="75"/>
      <c r="S940" s="28" t="str">
        <f t="shared" si="147"/>
        <v/>
      </c>
      <c r="T940" s="75"/>
      <c r="U940" s="28" t="str">
        <f t="shared" si="148"/>
        <v/>
      </c>
      <c r="V940" s="30"/>
      <c r="W940" s="78">
        <v>0</v>
      </c>
      <c r="X940" s="78">
        <v>0</v>
      </c>
      <c r="Y940" s="78">
        <v>0</v>
      </c>
      <c r="Z940" s="78">
        <v>0</v>
      </c>
      <c r="AA940" s="78">
        <v>0</v>
      </c>
      <c r="AB940" s="78">
        <v>0</v>
      </c>
      <c r="AC940" s="78">
        <v>0</v>
      </c>
      <c r="AD940" s="78">
        <v>0</v>
      </c>
      <c r="AE940" s="31"/>
    </row>
    <row r="941" spans="1:31" s="40" customFormat="1" ht="25.5" outlineLevel="1" x14ac:dyDescent="0.25">
      <c r="A941" s="57">
        <v>918</v>
      </c>
      <c r="B941" s="65" t="s">
        <v>341</v>
      </c>
      <c r="C941" s="65" t="s">
        <v>321</v>
      </c>
      <c r="D941" s="66" t="s">
        <v>994</v>
      </c>
      <c r="E941" s="67"/>
      <c r="F941" s="66"/>
      <c r="G941" s="68" t="s">
        <v>1104</v>
      </c>
      <c r="H941" s="26"/>
      <c r="I941" s="26"/>
      <c r="J941" s="27">
        <v>1</v>
      </c>
      <c r="K941" s="29"/>
      <c r="L941" s="75"/>
      <c r="M941" s="28" t="str">
        <f t="shared" si="144"/>
        <v/>
      </c>
      <c r="N941" s="75"/>
      <c r="O941" s="28" t="str">
        <f t="shared" si="145"/>
        <v/>
      </c>
      <c r="P941" s="75">
        <v>3</v>
      </c>
      <c r="Q941" s="28">
        <f t="shared" si="146"/>
        <v>0</v>
      </c>
      <c r="R941" s="75"/>
      <c r="S941" s="28" t="str">
        <f t="shared" si="147"/>
        <v/>
      </c>
      <c r="T941" s="75"/>
      <c r="U941" s="28" t="str">
        <f t="shared" si="148"/>
        <v/>
      </c>
      <c r="V941" s="30"/>
      <c r="W941" s="78">
        <v>0</v>
      </c>
      <c r="X941" s="78">
        <v>0</v>
      </c>
      <c r="Y941" s="78">
        <v>0</v>
      </c>
      <c r="Z941" s="78">
        <v>0</v>
      </c>
      <c r="AA941" s="78">
        <v>0</v>
      </c>
      <c r="AB941" s="78">
        <v>0</v>
      </c>
      <c r="AC941" s="78">
        <v>0</v>
      </c>
      <c r="AD941" s="78">
        <v>0</v>
      </c>
      <c r="AE941" s="31"/>
    </row>
    <row r="942" spans="1:31" s="40" customFormat="1" ht="25.5" outlineLevel="1" x14ac:dyDescent="0.25">
      <c r="A942" s="57">
        <v>919</v>
      </c>
      <c r="B942" s="65" t="s">
        <v>341</v>
      </c>
      <c r="C942" s="65" t="s">
        <v>321</v>
      </c>
      <c r="D942" s="66" t="s">
        <v>995</v>
      </c>
      <c r="E942" s="67"/>
      <c r="F942" s="66"/>
      <c r="G942" s="68" t="s">
        <v>1104</v>
      </c>
      <c r="H942" s="26"/>
      <c r="I942" s="26"/>
      <c r="J942" s="27">
        <v>1</v>
      </c>
      <c r="K942" s="29"/>
      <c r="L942" s="75"/>
      <c r="M942" s="28" t="str">
        <f t="shared" si="144"/>
        <v/>
      </c>
      <c r="N942" s="75"/>
      <c r="O942" s="28" t="str">
        <f t="shared" si="145"/>
        <v/>
      </c>
      <c r="P942" s="75">
        <v>3</v>
      </c>
      <c r="Q942" s="28">
        <f t="shared" si="146"/>
        <v>0</v>
      </c>
      <c r="R942" s="75"/>
      <c r="S942" s="28" t="str">
        <f t="shared" si="147"/>
        <v/>
      </c>
      <c r="T942" s="75"/>
      <c r="U942" s="28" t="str">
        <f t="shared" si="148"/>
        <v/>
      </c>
      <c r="V942" s="30"/>
      <c r="W942" s="78">
        <v>0</v>
      </c>
      <c r="X942" s="78">
        <v>0</v>
      </c>
      <c r="Y942" s="78">
        <v>0</v>
      </c>
      <c r="Z942" s="78">
        <v>0</v>
      </c>
      <c r="AA942" s="78">
        <v>0</v>
      </c>
      <c r="AB942" s="78">
        <v>0</v>
      </c>
      <c r="AC942" s="78">
        <v>0</v>
      </c>
      <c r="AD942" s="78">
        <v>0</v>
      </c>
      <c r="AE942" s="31"/>
    </row>
    <row r="943" spans="1:31" s="40" customFormat="1" ht="25.5" outlineLevel="1" x14ac:dyDescent="0.25">
      <c r="A943" s="57">
        <v>920</v>
      </c>
      <c r="B943" s="65" t="s">
        <v>341</v>
      </c>
      <c r="C943" s="65" t="s">
        <v>321</v>
      </c>
      <c r="D943" s="66" t="s">
        <v>301</v>
      </c>
      <c r="E943" s="67"/>
      <c r="F943" s="66"/>
      <c r="G943" s="68" t="s">
        <v>1104</v>
      </c>
      <c r="H943" s="26"/>
      <c r="I943" s="26"/>
      <c r="J943" s="27">
        <v>1</v>
      </c>
      <c r="K943" s="29"/>
      <c r="L943" s="75"/>
      <c r="M943" s="28" t="str">
        <f t="shared" si="144"/>
        <v/>
      </c>
      <c r="N943" s="75"/>
      <c r="O943" s="28" t="str">
        <f t="shared" si="145"/>
        <v/>
      </c>
      <c r="P943" s="75">
        <v>3</v>
      </c>
      <c r="Q943" s="28">
        <f t="shared" si="146"/>
        <v>0</v>
      </c>
      <c r="R943" s="75"/>
      <c r="S943" s="28" t="str">
        <f t="shared" si="147"/>
        <v/>
      </c>
      <c r="T943" s="75"/>
      <c r="U943" s="28" t="str">
        <f t="shared" si="148"/>
        <v/>
      </c>
      <c r="V943" s="30"/>
      <c r="W943" s="78">
        <v>0</v>
      </c>
      <c r="X943" s="78">
        <v>0</v>
      </c>
      <c r="Y943" s="78">
        <v>0</v>
      </c>
      <c r="Z943" s="78">
        <v>0</v>
      </c>
      <c r="AA943" s="78">
        <v>0</v>
      </c>
      <c r="AB943" s="78">
        <v>0</v>
      </c>
      <c r="AC943" s="78">
        <v>0</v>
      </c>
      <c r="AD943" s="78">
        <v>0</v>
      </c>
      <c r="AE943" s="31"/>
    </row>
    <row r="944" spans="1:31" s="40" customFormat="1" ht="25.5" outlineLevel="1" x14ac:dyDescent="0.25">
      <c r="A944" s="57">
        <v>921</v>
      </c>
      <c r="B944" s="65" t="s">
        <v>341</v>
      </c>
      <c r="C944" s="65" t="s">
        <v>321</v>
      </c>
      <c r="D944" s="66" t="s">
        <v>314</v>
      </c>
      <c r="E944" s="67"/>
      <c r="F944" s="66"/>
      <c r="G944" s="68" t="s">
        <v>1104</v>
      </c>
      <c r="H944" s="26"/>
      <c r="I944" s="26"/>
      <c r="J944" s="27">
        <v>1</v>
      </c>
      <c r="K944" s="29"/>
      <c r="L944" s="75"/>
      <c r="M944" s="28" t="str">
        <f t="shared" si="144"/>
        <v/>
      </c>
      <c r="N944" s="75"/>
      <c r="O944" s="28" t="str">
        <f t="shared" si="145"/>
        <v/>
      </c>
      <c r="P944" s="75">
        <v>3</v>
      </c>
      <c r="Q944" s="28">
        <f t="shared" si="146"/>
        <v>0</v>
      </c>
      <c r="R944" s="75"/>
      <c r="S944" s="28" t="str">
        <f t="shared" si="147"/>
        <v/>
      </c>
      <c r="T944" s="75"/>
      <c r="U944" s="28" t="str">
        <f t="shared" si="148"/>
        <v/>
      </c>
      <c r="V944" s="30"/>
      <c r="W944" s="78">
        <v>0</v>
      </c>
      <c r="X944" s="78">
        <v>0</v>
      </c>
      <c r="Y944" s="78">
        <v>0</v>
      </c>
      <c r="Z944" s="78">
        <v>0</v>
      </c>
      <c r="AA944" s="78">
        <v>0</v>
      </c>
      <c r="AB944" s="78">
        <v>0</v>
      </c>
      <c r="AC944" s="78">
        <v>0</v>
      </c>
      <c r="AD944" s="78">
        <v>0</v>
      </c>
      <c r="AE944" s="31"/>
    </row>
    <row r="945" spans="1:31" s="40" customFormat="1" ht="25.5" outlineLevel="1" x14ac:dyDescent="0.25">
      <c r="A945" s="57">
        <v>922</v>
      </c>
      <c r="B945" s="65" t="s">
        <v>341</v>
      </c>
      <c r="C945" s="65" t="s">
        <v>321</v>
      </c>
      <c r="D945" s="66" t="s">
        <v>996</v>
      </c>
      <c r="E945" s="67"/>
      <c r="F945" s="66"/>
      <c r="G945" s="68" t="s">
        <v>1104</v>
      </c>
      <c r="H945" s="26"/>
      <c r="I945" s="26"/>
      <c r="J945" s="27">
        <v>1</v>
      </c>
      <c r="K945" s="29"/>
      <c r="L945" s="75"/>
      <c r="M945" s="28" t="str">
        <f t="shared" si="144"/>
        <v/>
      </c>
      <c r="N945" s="75"/>
      <c r="O945" s="28" t="str">
        <f t="shared" si="145"/>
        <v/>
      </c>
      <c r="P945" s="75">
        <v>3</v>
      </c>
      <c r="Q945" s="28">
        <f t="shared" si="146"/>
        <v>0</v>
      </c>
      <c r="R945" s="75"/>
      <c r="S945" s="28" t="str">
        <f t="shared" si="147"/>
        <v/>
      </c>
      <c r="T945" s="75"/>
      <c r="U945" s="28" t="str">
        <f t="shared" si="148"/>
        <v/>
      </c>
      <c r="V945" s="30"/>
      <c r="W945" s="78">
        <v>0</v>
      </c>
      <c r="X945" s="78">
        <v>0</v>
      </c>
      <c r="Y945" s="78">
        <v>0</v>
      </c>
      <c r="Z945" s="78">
        <v>0</v>
      </c>
      <c r="AA945" s="78">
        <v>0</v>
      </c>
      <c r="AB945" s="78">
        <v>0</v>
      </c>
      <c r="AC945" s="78">
        <v>0</v>
      </c>
      <c r="AD945" s="78">
        <v>0</v>
      </c>
      <c r="AE945" s="31"/>
    </row>
    <row r="946" spans="1:31" s="40" customFormat="1" ht="25.5" outlineLevel="1" x14ac:dyDescent="0.25">
      <c r="A946" s="57">
        <v>923</v>
      </c>
      <c r="B946" s="65" t="s">
        <v>341</v>
      </c>
      <c r="C946" s="65" t="s">
        <v>321</v>
      </c>
      <c r="D946" s="66" t="s">
        <v>997</v>
      </c>
      <c r="E946" s="67"/>
      <c r="F946" s="66"/>
      <c r="G946" s="68" t="s">
        <v>1104</v>
      </c>
      <c r="H946" s="26"/>
      <c r="I946" s="26"/>
      <c r="J946" s="27">
        <v>1</v>
      </c>
      <c r="K946" s="29"/>
      <c r="L946" s="75"/>
      <c r="M946" s="28" t="str">
        <f t="shared" si="144"/>
        <v/>
      </c>
      <c r="N946" s="75"/>
      <c r="O946" s="28" t="str">
        <f t="shared" si="145"/>
        <v/>
      </c>
      <c r="P946" s="75">
        <v>3</v>
      </c>
      <c r="Q946" s="28">
        <f t="shared" si="146"/>
        <v>0</v>
      </c>
      <c r="R946" s="75"/>
      <c r="S946" s="28" t="str">
        <f t="shared" si="147"/>
        <v/>
      </c>
      <c r="T946" s="75"/>
      <c r="U946" s="28" t="str">
        <f t="shared" si="148"/>
        <v/>
      </c>
      <c r="V946" s="30"/>
      <c r="W946" s="78">
        <v>0</v>
      </c>
      <c r="X946" s="78">
        <v>0</v>
      </c>
      <c r="Y946" s="78">
        <v>0</v>
      </c>
      <c r="Z946" s="78">
        <v>0</v>
      </c>
      <c r="AA946" s="78">
        <v>0</v>
      </c>
      <c r="AB946" s="78">
        <v>0</v>
      </c>
      <c r="AC946" s="78">
        <v>0</v>
      </c>
      <c r="AD946" s="78">
        <v>0</v>
      </c>
      <c r="AE946" s="31"/>
    </row>
    <row r="947" spans="1:31" s="40" customFormat="1" ht="25.5" outlineLevel="1" x14ac:dyDescent="0.25">
      <c r="A947" s="57">
        <v>924</v>
      </c>
      <c r="B947" s="65" t="s">
        <v>341</v>
      </c>
      <c r="C947" s="65" t="s">
        <v>321</v>
      </c>
      <c r="D947" s="66" t="s">
        <v>998</v>
      </c>
      <c r="E947" s="67"/>
      <c r="F947" s="66"/>
      <c r="G947" s="68" t="s">
        <v>1104</v>
      </c>
      <c r="H947" s="26"/>
      <c r="I947" s="26"/>
      <c r="J947" s="27">
        <v>1</v>
      </c>
      <c r="K947" s="29"/>
      <c r="L947" s="75"/>
      <c r="M947" s="28" t="str">
        <f t="shared" si="144"/>
        <v/>
      </c>
      <c r="N947" s="75"/>
      <c r="O947" s="28" t="str">
        <f t="shared" si="145"/>
        <v/>
      </c>
      <c r="P947" s="75">
        <v>3</v>
      </c>
      <c r="Q947" s="28">
        <f t="shared" si="146"/>
        <v>0</v>
      </c>
      <c r="R947" s="75"/>
      <c r="S947" s="28" t="str">
        <f t="shared" si="147"/>
        <v/>
      </c>
      <c r="T947" s="75"/>
      <c r="U947" s="28" t="str">
        <f t="shared" si="148"/>
        <v/>
      </c>
      <c r="V947" s="30"/>
      <c r="W947" s="78">
        <v>0</v>
      </c>
      <c r="X947" s="78">
        <v>0</v>
      </c>
      <c r="Y947" s="78">
        <v>0</v>
      </c>
      <c r="Z947" s="78">
        <v>0</v>
      </c>
      <c r="AA947" s="78">
        <v>0</v>
      </c>
      <c r="AB947" s="78">
        <v>0</v>
      </c>
      <c r="AC947" s="78">
        <v>0</v>
      </c>
      <c r="AD947" s="78">
        <v>0</v>
      </c>
      <c r="AE947" s="31"/>
    </row>
    <row r="948" spans="1:31" s="40" customFormat="1" ht="25.5" outlineLevel="1" x14ac:dyDescent="0.25">
      <c r="A948" s="57">
        <v>925</v>
      </c>
      <c r="B948" s="65" t="s">
        <v>341</v>
      </c>
      <c r="C948" s="65" t="s">
        <v>321</v>
      </c>
      <c r="D948" s="66" t="s">
        <v>999</v>
      </c>
      <c r="E948" s="67"/>
      <c r="F948" s="66"/>
      <c r="G948" s="68" t="s">
        <v>1104</v>
      </c>
      <c r="H948" s="26"/>
      <c r="I948" s="26"/>
      <c r="J948" s="27">
        <v>1</v>
      </c>
      <c r="K948" s="29"/>
      <c r="L948" s="75"/>
      <c r="M948" s="28" t="str">
        <f t="shared" si="144"/>
        <v/>
      </c>
      <c r="N948" s="75"/>
      <c r="O948" s="28" t="str">
        <f t="shared" si="145"/>
        <v/>
      </c>
      <c r="P948" s="75">
        <v>3</v>
      </c>
      <c r="Q948" s="28">
        <f t="shared" si="146"/>
        <v>0</v>
      </c>
      <c r="R948" s="75"/>
      <c r="S948" s="28" t="str">
        <f t="shared" si="147"/>
        <v/>
      </c>
      <c r="T948" s="75"/>
      <c r="U948" s="28" t="str">
        <f t="shared" si="148"/>
        <v/>
      </c>
      <c r="V948" s="30"/>
      <c r="W948" s="78">
        <v>0</v>
      </c>
      <c r="X948" s="78">
        <v>0</v>
      </c>
      <c r="Y948" s="78">
        <v>0</v>
      </c>
      <c r="Z948" s="78">
        <v>0</v>
      </c>
      <c r="AA948" s="78">
        <v>0</v>
      </c>
      <c r="AB948" s="78">
        <v>0</v>
      </c>
      <c r="AC948" s="78">
        <v>0</v>
      </c>
      <c r="AD948" s="78">
        <v>0</v>
      </c>
      <c r="AE948" s="31"/>
    </row>
    <row r="949" spans="1:31" s="40" customFormat="1" ht="25.5" outlineLevel="1" x14ac:dyDescent="0.25">
      <c r="A949" s="57">
        <v>926</v>
      </c>
      <c r="B949" s="65" t="s">
        <v>341</v>
      </c>
      <c r="C949" s="65" t="s">
        <v>321</v>
      </c>
      <c r="D949" s="66" t="s">
        <v>302</v>
      </c>
      <c r="E949" s="67"/>
      <c r="F949" s="66"/>
      <c r="G949" s="68" t="s">
        <v>1104</v>
      </c>
      <c r="H949" s="26"/>
      <c r="I949" s="26"/>
      <c r="J949" s="27">
        <v>1</v>
      </c>
      <c r="K949" s="29"/>
      <c r="L949" s="75"/>
      <c r="M949" s="28" t="str">
        <f t="shared" si="144"/>
        <v/>
      </c>
      <c r="N949" s="75"/>
      <c r="O949" s="28" t="str">
        <f t="shared" si="145"/>
        <v/>
      </c>
      <c r="P949" s="75">
        <v>3</v>
      </c>
      <c r="Q949" s="28">
        <f t="shared" si="146"/>
        <v>0</v>
      </c>
      <c r="R949" s="75"/>
      <c r="S949" s="28" t="str">
        <f t="shared" si="147"/>
        <v/>
      </c>
      <c r="T949" s="75"/>
      <c r="U949" s="28" t="str">
        <f t="shared" si="148"/>
        <v/>
      </c>
      <c r="V949" s="30"/>
      <c r="W949" s="78">
        <v>0</v>
      </c>
      <c r="X949" s="78">
        <v>0</v>
      </c>
      <c r="Y949" s="78">
        <v>0</v>
      </c>
      <c r="Z949" s="78">
        <v>0</v>
      </c>
      <c r="AA949" s="78">
        <v>0</v>
      </c>
      <c r="AB949" s="78">
        <v>0</v>
      </c>
      <c r="AC949" s="78">
        <v>0</v>
      </c>
      <c r="AD949" s="78">
        <v>0</v>
      </c>
      <c r="AE949" s="31"/>
    </row>
    <row r="950" spans="1:31" s="40" customFormat="1" ht="25.5" outlineLevel="1" x14ac:dyDescent="0.25">
      <c r="A950" s="57">
        <v>927</v>
      </c>
      <c r="B950" s="65" t="s">
        <v>341</v>
      </c>
      <c r="C950" s="65" t="s">
        <v>321</v>
      </c>
      <c r="D950" s="66" t="s">
        <v>315</v>
      </c>
      <c r="E950" s="67"/>
      <c r="F950" s="66"/>
      <c r="G950" s="68" t="s">
        <v>1104</v>
      </c>
      <c r="H950" s="26"/>
      <c r="I950" s="26"/>
      <c r="J950" s="27">
        <v>1</v>
      </c>
      <c r="K950" s="29"/>
      <c r="L950" s="75"/>
      <c r="M950" s="28" t="str">
        <f t="shared" si="144"/>
        <v/>
      </c>
      <c r="N950" s="75"/>
      <c r="O950" s="28" t="str">
        <f t="shared" si="145"/>
        <v/>
      </c>
      <c r="P950" s="75">
        <v>3</v>
      </c>
      <c r="Q950" s="28">
        <f t="shared" si="146"/>
        <v>0</v>
      </c>
      <c r="R950" s="75"/>
      <c r="S950" s="28" t="str">
        <f t="shared" si="147"/>
        <v/>
      </c>
      <c r="T950" s="75"/>
      <c r="U950" s="28" t="str">
        <f t="shared" si="148"/>
        <v/>
      </c>
      <c r="V950" s="30"/>
      <c r="W950" s="78">
        <v>0</v>
      </c>
      <c r="X950" s="78">
        <v>0</v>
      </c>
      <c r="Y950" s="78">
        <v>0</v>
      </c>
      <c r="Z950" s="78">
        <v>0</v>
      </c>
      <c r="AA950" s="78">
        <v>0</v>
      </c>
      <c r="AB950" s="78">
        <v>0</v>
      </c>
      <c r="AC950" s="78">
        <v>0</v>
      </c>
      <c r="AD950" s="78">
        <v>0</v>
      </c>
      <c r="AE950" s="31"/>
    </row>
    <row r="951" spans="1:31" s="40" customFormat="1" ht="25.5" outlineLevel="1" x14ac:dyDescent="0.25">
      <c r="A951" s="57">
        <v>928</v>
      </c>
      <c r="B951" s="65" t="s">
        <v>341</v>
      </c>
      <c r="C951" s="65" t="s">
        <v>321</v>
      </c>
      <c r="D951" s="66" t="s">
        <v>1000</v>
      </c>
      <c r="E951" s="67"/>
      <c r="F951" s="66"/>
      <c r="G951" s="68" t="s">
        <v>1104</v>
      </c>
      <c r="H951" s="26"/>
      <c r="I951" s="26"/>
      <c r="J951" s="27">
        <v>1</v>
      </c>
      <c r="K951" s="29"/>
      <c r="L951" s="75"/>
      <c r="M951" s="28" t="str">
        <f t="shared" si="144"/>
        <v/>
      </c>
      <c r="N951" s="75"/>
      <c r="O951" s="28" t="str">
        <f t="shared" si="145"/>
        <v/>
      </c>
      <c r="P951" s="75">
        <v>3</v>
      </c>
      <c r="Q951" s="28">
        <f t="shared" si="146"/>
        <v>0</v>
      </c>
      <c r="R951" s="75"/>
      <c r="S951" s="28" t="str">
        <f t="shared" si="147"/>
        <v/>
      </c>
      <c r="T951" s="75"/>
      <c r="U951" s="28" t="str">
        <f t="shared" si="148"/>
        <v/>
      </c>
      <c r="V951" s="30"/>
      <c r="W951" s="78">
        <v>0</v>
      </c>
      <c r="X951" s="78">
        <v>0</v>
      </c>
      <c r="Y951" s="78">
        <v>0</v>
      </c>
      <c r="Z951" s="78">
        <v>0</v>
      </c>
      <c r="AA951" s="78">
        <v>0</v>
      </c>
      <c r="AB951" s="78">
        <v>0</v>
      </c>
      <c r="AC951" s="78">
        <v>0</v>
      </c>
      <c r="AD951" s="78">
        <v>0</v>
      </c>
      <c r="AE951" s="31"/>
    </row>
    <row r="952" spans="1:31" s="40" customFormat="1" ht="25.5" outlineLevel="1" x14ac:dyDescent="0.25">
      <c r="A952" s="57">
        <v>929</v>
      </c>
      <c r="B952" s="65" t="s">
        <v>341</v>
      </c>
      <c r="C952" s="65" t="s">
        <v>321</v>
      </c>
      <c r="D952" s="66" t="s">
        <v>1001</v>
      </c>
      <c r="E952" s="67"/>
      <c r="F952" s="66"/>
      <c r="G952" s="68" t="s">
        <v>1104</v>
      </c>
      <c r="H952" s="26"/>
      <c r="I952" s="26"/>
      <c r="J952" s="27">
        <v>1</v>
      </c>
      <c r="K952" s="29"/>
      <c r="L952" s="75"/>
      <c r="M952" s="28" t="str">
        <f t="shared" si="144"/>
        <v/>
      </c>
      <c r="N952" s="75"/>
      <c r="O952" s="28" t="str">
        <f t="shared" si="145"/>
        <v/>
      </c>
      <c r="P952" s="75">
        <v>3</v>
      </c>
      <c r="Q952" s="28">
        <f t="shared" si="146"/>
        <v>0</v>
      </c>
      <c r="R952" s="75"/>
      <c r="S952" s="28" t="str">
        <f t="shared" si="147"/>
        <v/>
      </c>
      <c r="T952" s="75"/>
      <c r="U952" s="28" t="str">
        <f t="shared" si="148"/>
        <v/>
      </c>
      <c r="V952" s="30"/>
      <c r="W952" s="78">
        <v>0</v>
      </c>
      <c r="X952" s="78">
        <v>0</v>
      </c>
      <c r="Y952" s="78">
        <v>0</v>
      </c>
      <c r="Z952" s="78">
        <v>0</v>
      </c>
      <c r="AA952" s="78">
        <v>0</v>
      </c>
      <c r="AB952" s="78">
        <v>0</v>
      </c>
      <c r="AC952" s="78">
        <v>0</v>
      </c>
      <c r="AD952" s="78">
        <v>0</v>
      </c>
      <c r="AE952" s="31"/>
    </row>
    <row r="953" spans="1:31" s="40" customFormat="1" ht="25.5" outlineLevel="1" x14ac:dyDescent="0.25">
      <c r="A953" s="57">
        <v>930</v>
      </c>
      <c r="B953" s="65" t="s">
        <v>341</v>
      </c>
      <c r="C953" s="65" t="s">
        <v>321</v>
      </c>
      <c r="D953" s="66" t="s">
        <v>1002</v>
      </c>
      <c r="E953" s="67"/>
      <c r="F953" s="66"/>
      <c r="G953" s="68" t="s">
        <v>1104</v>
      </c>
      <c r="H953" s="26"/>
      <c r="I953" s="26"/>
      <c r="J953" s="27">
        <v>1</v>
      </c>
      <c r="K953" s="29"/>
      <c r="L953" s="75"/>
      <c r="M953" s="28" t="str">
        <f t="shared" si="144"/>
        <v/>
      </c>
      <c r="N953" s="75"/>
      <c r="O953" s="28" t="str">
        <f t="shared" si="145"/>
        <v/>
      </c>
      <c r="P953" s="75">
        <v>3</v>
      </c>
      <c r="Q953" s="28">
        <f t="shared" si="146"/>
        <v>0</v>
      </c>
      <c r="R953" s="75"/>
      <c r="S953" s="28" t="str">
        <f t="shared" si="147"/>
        <v/>
      </c>
      <c r="T953" s="75"/>
      <c r="U953" s="28" t="str">
        <f t="shared" si="148"/>
        <v/>
      </c>
      <c r="V953" s="30"/>
      <c r="W953" s="78">
        <v>0</v>
      </c>
      <c r="X953" s="78">
        <v>0</v>
      </c>
      <c r="Y953" s="78">
        <v>0</v>
      </c>
      <c r="Z953" s="78">
        <v>0</v>
      </c>
      <c r="AA953" s="78">
        <v>0</v>
      </c>
      <c r="AB953" s="78">
        <v>0</v>
      </c>
      <c r="AC953" s="78">
        <v>0</v>
      </c>
      <c r="AD953" s="78">
        <v>0</v>
      </c>
      <c r="AE953" s="31"/>
    </row>
    <row r="954" spans="1:31" s="40" customFormat="1" ht="25.5" outlineLevel="1" x14ac:dyDescent="0.25">
      <c r="A954" s="57">
        <v>931</v>
      </c>
      <c r="B954" s="65" t="s">
        <v>341</v>
      </c>
      <c r="C954" s="65" t="s">
        <v>321</v>
      </c>
      <c r="D954" s="66" t="s">
        <v>1003</v>
      </c>
      <c r="E954" s="67"/>
      <c r="F954" s="66"/>
      <c r="G954" s="68" t="s">
        <v>1104</v>
      </c>
      <c r="H954" s="26"/>
      <c r="I954" s="26"/>
      <c r="J954" s="27">
        <v>1</v>
      </c>
      <c r="K954" s="29"/>
      <c r="L954" s="75"/>
      <c r="M954" s="28" t="str">
        <f t="shared" si="144"/>
        <v/>
      </c>
      <c r="N954" s="75"/>
      <c r="O954" s="28" t="str">
        <f t="shared" si="145"/>
        <v/>
      </c>
      <c r="P954" s="75">
        <v>3</v>
      </c>
      <c r="Q954" s="28">
        <f t="shared" si="146"/>
        <v>0</v>
      </c>
      <c r="R954" s="75"/>
      <c r="S954" s="28" t="str">
        <f t="shared" si="147"/>
        <v/>
      </c>
      <c r="T954" s="75"/>
      <c r="U954" s="28" t="str">
        <f t="shared" si="148"/>
        <v/>
      </c>
      <c r="V954" s="30"/>
      <c r="W954" s="78">
        <v>0</v>
      </c>
      <c r="X954" s="78">
        <v>0</v>
      </c>
      <c r="Y954" s="78">
        <v>0</v>
      </c>
      <c r="Z954" s="78">
        <v>0</v>
      </c>
      <c r="AA954" s="78">
        <v>0</v>
      </c>
      <c r="AB954" s="78">
        <v>0</v>
      </c>
      <c r="AC954" s="78">
        <v>0</v>
      </c>
      <c r="AD954" s="78">
        <v>0</v>
      </c>
      <c r="AE954" s="31"/>
    </row>
    <row r="955" spans="1:31" s="40" customFormat="1" ht="25.5" outlineLevel="1" x14ac:dyDescent="0.25">
      <c r="A955" s="57">
        <v>932</v>
      </c>
      <c r="B955" s="65" t="s">
        <v>341</v>
      </c>
      <c r="C955" s="65" t="s">
        <v>321</v>
      </c>
      <c r="D955" s="66" t="s">
        <v>1004</v>
      </c>
      <c r="E955" s="67"/>
      <c r="F955" s="66"/>
      <c r="G955" s="68" t="s">
        <v>1104</v>
      </c>
      <c r="H955" s="26"/>
      <c r="I955" s="26"/>
      <c r="J955" s="27">
        <v>1</v>
      </c>
      <c r="K955" s="29"/>
      <c r="L955" s="75"/>
      <c r="M955" s="28" t="str">
        <f t="shared" si="144"/>
        <v/>
      </c>
      <c r="N955" s="75"/>
      <c r="O955" s="28" t="str">
        <f t="shared" si="145"/>
        <v/>
      </c>
      <c r="P955" s="75">
        <v>3</v>
      </c>
      <c r="Q955" s="28">
        <f t="shared" si="146"/>
        <v>0</v>
      </c>
      <c r="R955" s="75"/>
      <c r="S955" s="28" t="str">
        <f t="shared" si="147"/>
        <v/>
      </c>
      <c r="T955" s="75"/>
      <c r="U955" s="28" t="str">
        <f t="shared" si="148"/>
        <v/>
      </c>
      <c r="V955" s="30"/>
      <c r="W955" s="78">
        <v>0</v>
      </c>
      <c r="X955" s="78">
        <v>0</v>
      </c>
      <c r="Y955" s="78">
        <v>0</v>
      </c>
      <c r="Z955" s="78">
        <v>0</v>
      </c>
      <c r="AA955" s="78">
        <v>0</v>
      </c>
      <c r="AB955" s="78">
        <v>0</v>
      </c>
      <c r="AC955" s="78">
        <v>0</v>
      </c>
      <c r="AD955" s="78">
        <v>0</v>
      </c>
      <c r="AE955" s="31"/>
    </row>
    <row r="956" spans="1:31" s="40" customFormat="1" ht="25.5" outlineLevel="1" x14ac:dyDescent="0.25">
      <c r="A956" s="57">
        <v>933</v>
      </c>
      <c r="B956" s="65" t="s">
        <v>341</v>
      </c>
      <c r="C956" s="65" t="s">
        <v>321</v>
      </c>
      <c r="D956" s="66" t="s">
        <v>1005</v>
      </c>
      <c r="E956" s="67"/>
      <c r="F956" s="66"/>
      <c r="G956" s="68" t="s">
        <v>1104</v>
      </c>
      <c r="H956" s="26"/>
      <c r="I956" s="26"/>
      <c r="J956" s="27">
        <v>1</v>
      </c>
      <c r="K956" s="29"/>
      <c r="L956" s="75"/>
      <c r="M956" s="28" t="str">
        <f t="shared" si="144"/>
        <v/>
      </c>
      <c r="N956" s="75"/>
      <c r="O956" s="28" t="str">
        <f t="shared" si="145"/>
        <v/>
      </c>
      <c r="P956" s="75">
        <v>3</v>
      </c>
      <c r="Q956" s="28">
        <f t="shared" si="146"/>
        <v>0</v>
      </c>
      <c r="R956" s="75"/>
      <c r="S956" s="28" t="str">
        <f t="shared" si="147"/>
        <v/>
      </c>
      <c r="T956" s="75"/>
      <c r="U956" s="28" t="str">
        <f t="shared" si="148"/>
        <v/>
      </c>
      <c r="V956" s="30"/>
      <c r="W956" s="78">
        <v>0</v>
      </c>
      <c r="X956" s="78">
        <v>0</v>
      </c>
      <c r="Y956" s="78">
        <v>0</v>
      </c>
      <c r="Z956" s="78">
        <v>0</v>
      </c>
      <c r="AA956" s="78">
        <v>0</v>
      </c>
      <c r="AB956" s="78">
        <v>0</v>
      </c>
      <c r="AC956" s="78">
        <v>0</v>
      </c>
      <c r="AD956" s="78">
        <v>0</v>
      </c>
      <c r="AE956" s="31"/>
    </row>
    <row r="957" spans="1:31" s="40" customFormat="1" ht="25.5" outlineLevel="1" x14ac:dyDescent="0.25">
      <c r="A957" s="57">
        <v>934</v>
      </c>
      <c r="B957" s="65" t="s">
        <v>341</v>
      </c>
      <c r="C957" s="65" t="s">
        <v>321</v>
      </c>
      <c r="D957" s="66" t="s">
        <v>316</v>
      </c>
      <c r="E957" s="67"/>
      <c r="F957" s="66"/>
      <c r="G957" s="68" t="s">
        <v>1104</v>
      </c>
      <c r="H957" s="26"/>
      <c r="I957" s="26"/>
      <c r="J957" s="27">
        <v>1</v>
      </c>
      <c r="K957" s="29"/>
      <c r="L957" s="75"/>
      <c r="M957" s="28" t="str">
        <f t="shared" si="144"/>
        <v/>
      </c>
      <c r="N957" s="75"/>
      <c r="O957" s="28" t="str">
        <f t="shared" si="145"/>
        <v/>
      </c>
      <c r="P957" s="75">
        <v>3</v>
      </c>
      <c r="Q957" s="28">
        <f t="shared" si="146"/>
        <v>0</v>
      </c>
      <c r="R957" s="75"/>
      <c r="S957" s="28" t="str">
        <f t="shared" si="147"/>
        <v/>
      </c>
      <c r="T957" s="75"/>
      <c r="U957" s="28" t="str">
        <f t="shared" si="148"/>
        <v/>
      </c>
      <c r="V957" s="30"/>
      <c r="W957" s="78">
        <v>0</v>
      </c>
      <c r="X957" s="78">
        <v>0</v>
      </c>
      <c r="Y957" s="78">
        <v>0</v>
      </c>
      <c r="Z957" s="78">
        <v>0</v>
      </c>
      <c r="AA957" s="78">
        <v>0</v>
      </c>
      <c r="AB957" s="78">
        <v>0</v>
      </c>
      <c r="AC957" s="78">
        <v>0</v>
      </c>
      <c r="AD957" s="78">
        <v>0</v>
      </c>
      <c r="AE957" s="31"/>
    </row>
    <row r="958" spans="1:31" s="40" customFormat="1" ht="25.5" outlineLevel="1" x14ac:dyDescent="0.25">
      <c r="A958" s="57">
        <v>935</v>
      </c>
      <c r="B958" s="65" t="s">
        <v>341</v>
      </c>
      <c r="C958" s="65" t="s">
        <v>321</v>
      </c>
      <c r="D958" s="66" t="s">
        <v>1006</v>
      </c>
      <c r="E958" s="67"/>
      <c r="F958" s="66"/>
      <c r="G958" s="68" t="s">
        <v>1104</v>
      </c>
      <c r="H958" s="26"/>
      <c r="I958" s="26"/>
      <c r="J958" s="27">
        <v>1</v>
      </c>
      <c r="K958" s="29"/>
      <c r="L958" s="75"/>
      <c r="M958" s="28" t="str">
        <f t="shared" si="144"/>
        <v/>
      </c>
      <c r="N958" s="75"/>
      <c r="O958" s="28" t="str">
        <f t="shared" si="145"/>
        <v/>
      </c>
      <c r="P958" s="75">
        <v>3</v>
      </c>
      <c r="Q958" s="28">
        <f t="shared" si="146"/>
        <v>0</v>
      </c>
      <c r="R958" s="75"/>
      <c r="S958" s="28" t="str">
        <f t="shared" si="147"/>
        <v/>
      </c>
      <c r="T958" s="75"/>
      <c r="U958" s="28" t="str">
        <f t="shared" si="148"/>
        <v/>
      </c>
      <c r="V958" s="30"/>
      <c r="W958" s="78">
        <v>0</v>
      </c>
      <c r="X958" s="78">
        <v>0</v>
      </c>
      <c r="Y958" s="78">
        <v>0</v>
      </c>
      <c r="Z958" s="78">
        <v>0</v>
      </c>
      <c r="AA958" s="78">
        <v>0</v>
      </c>
      <c r="AB958" s="78">
        <v>0</v>
      </c>
      <c r="AC958" s="78">
        <v>0</v>
      </c>
      <c r="AD958" s="78">
        <v>0</v>
      </c>
      <c r="AE958" s="31"/>
    </row>
    <row r="959" spans="1:31" s="40" customFormat="1" ht="25.5" outlineLevel="1" x14ac:dyDescent="0.25">
      <c r="A959" s="57">
        <v>936</v>
      </c>
      <c r="B959" s="65" t="s">
        <v>341</v>
      </c>
      <c r="C959" s="65" t="s">
        <v>321</v>
      </c>
      <c r="D959" s="66" t="s">
        <v>1007</v>
      </c>
      <c r="E959" s="67"/>
      <c r="F959" s="66"/>
      <c r="G959" s="68" t="s">
        <v>1104</v>
      </c>
      <c r="H959" s="26"/>
      <c r="I959" s="26"/>
      <c r="J959" s="27">
        <v>1</v>
      </c>
      <c r="K959" s="29"/>
      <c r="L959" s="75"/>
      <c r="M959" s="28" t="str">
        <f t="shared" si="144"/>
        <v/>
      </c>
      <c r="N959" s="75"/>
      <c r="O959" s="28" t="str">
        <f t="shared" si="145"/>
        <v/>
      </c>
      <c r="P959" s="75">
        <v>3</v>
      </c>
      <c r="Q959" s="28">
        <f t="shared" si="146"/>
        <v>0</v>
      </c>
      <c r="R959" s="75"/>
      <c r="S959" s="28" t="str">
        <f t="shared" si="147"/>
        <v/>
      </c>
      <c r="T959" s="75"/>
      <c r="U959" s="28" t="str">
        <f t="shared" si="148"/>
        <v/>
      </c>
      <c r="V959" s="30"/>
      <c r="W959" s="78">
        <v>0</v>
      </c>
      <c r="X959" s="78">
        <v>0</v>
      </c>
      <c r="Y959" s="78">
        <v>0</v>
      </c>
      <c r="Z959" s="78">
        <v>0</v>
      </c>
      <c r="AA959" s="78">
        <v>0</v>
      </c>
      <c r="AB959" s="78">
        <v>0</v>
      </c>
      <c r="AC959" s="78">
        <v>0</v>
      </c>
      <c r="AD959" s="78">
        <v>0</v>
      </c>
      <c r="AE959" s="31"/>
    </row>
    <row r="960" spans="1:31" s="40" customFormat="1" ht="25.5" outlineLevel="1" x14ac:dyDescent="0.25">
      <c r="A960" s="57">
        <v>937</v>
      </c>
      <c r="B960" s="65" t="s">
        <v>341</v>
      </c>
      <c r="C960" s="65" t="s">
        <v>321</v>
      </c>
      <c r="D960" s="66" t="s">
        <v>1008</v>
      </c>
      <c r="E960" s="67"/>
      <c r="F960" s="66"/>
      <c r="G960" s="68" t="s">
        <v>1104</v>
      </c>
      <c r="H960" s="26"/>
      <c r="I960" s="26"/>
      <c r="J960" s="27">
        <v>1</v>
      </c>
      <c r="K960" s="29"/>
      <c r="L960" s="75"/>
      <c r="M960" s="28" t="str">
        <f t="shared" si="144"/>
        <v/>
      </c>
      <c r="N960" s="75"/>
      <c r="O960" s="28" t="str">
        <f t="shared" si="145"/>
        <v/>
      </c>
      <c r="P960" s="75">
        <v>3</v>
      </c>
      <c r="Q960" s="28">
        <f t="shared" si="146"/>
        <v>0</v>
      </c>
      <c r="R960" s="75"/>
      <c r="S960" s="28" t="str">
        <f t="shared" si="147"/>
        <v/>
      </c>
      <c r="T960" s="75"/>
      <c r="U960" s="28" t="str">
        <f t="shared" si="148"/>
        <v/>
      </c>
      <c r="V960" s="30"/>
      <c r="W960" s="78">
        <v>0</v>
      </c>
      <c r="X960" s="78">
        <v>0</v>
      </c>
      <c r="Y960" s="78">
        <v>0</v>
      </c>
      <c r="Z960" s="78">
        <v>0</v>
      </c>
      <c r="AA960" s="78">
        <v>0</v>
      </c>
      <c r="AB960" s="78">
        <v>0</v>
      </c>
      <c r="AC960" s="78">
        <v>0</v>
      </c>
      <c r="AD960" s="78">
        <v>0</v>
      </c>
      <c r="AE960" s="31"/>
    </row>
    <row r="961" spans="1:31" s="40" customFormat="1" ht="25.5" outlineLevel="1" x14ac:dyDescent="0.25">
      <c r="A961" s="57">
        <v>938</v>
      </c>
      <c r="B961" s="65" t="s">
        <v>341</v>
      </c>
      <c r="C961" s="65" t="s">
        <v>321</v>
      </c>
      <c r="D961" s="66" t="s">
        <v>303</v>
      </c>
      <c r="E961" s="67"/>
      <c r="F961" s="66"/>
      <c r="G961" s="68" t="s">
        <v>1104</v>
      </c>
      <c r="H961" s="26"/>
      <c r="I961" s="26"/>
      <c r="J961" s="27">
        <v>1</v>
      </c>
      <c r="K961" s="29"/>
      <c r="L961" s="75"/>
      <c r="M961" s="28" t="str">
        <f t="shared" si="144"/>
        <v/>
      </c>
      <c r="N961" s="75"/>
      <c r="O961" s="28" t="str">
        <f t="shared" si="145"/>
        <v/>
      </c>
      <c r="P961" s="75">
        <v>3</v>
      </c>
      <c r="Q961" s="28">
        <f t="shared" si="146"/>
        <v>0</v>
      </c>
      <c r="R961" s="75"/>
      <c r="S961" s="28" t="str">
        <f t="shared" si="147"/>
        <v/>
      </c>
      <c r="T961" s="75"/>
      <c r="U961" s="28" t="str">
        <f t="shared" si="148"/>
        <v/>
      </c>
      <c r="V961" s="30"/>
      <c r="W961" s="78">
        <v>0</v>
      </c>
      <c r="X961" s="78">
        <v>0</v>
      </c>
      <c r="Y961" s="78">
        <v>0</v>
      </c>
      <c r="Z961" s="78">
        <v>0</v>
      </c>
      <c r="AA961" s="78">
        <v>0</v>
      </c>
      <c r="AB961" s="78">
        <v>0</v>
      </c>
      <c r="AC961" s="78">
        <v>0</v>
      </c>
      <c r="AD961" s="78">
        <v>0</v>
      </c>
      <c r="AE961" s="31"/>
    </row>
    <row r="962" spans="1:31" s="40" customFormat="1" ht="25.5" outlineLevel="1" x14ac:dyDescent="0.25">
      <c r="A962" s="57">
        <v>939</v>
      </c>
      <c r="B962" s="65" t="s">
        <v>341</v>
      </c>
      <c r="C962" s="65" t="s">
        <v>321</v>
      </c>
      <c r="D962" s="66" t="s">
        <v>1009</v>
      </c>
      <c r="E962" s="67"/>
      <c r="F962" s="66"/>
      <c r="G962" s="68" t="s">
        <v>1104</v>
      </c>
      <c r="H962" s="26"/>
      <c r="I962" s="26"/>
      <c r="J962" s="27">
        <v>1</v>
      </c>
      <c r="K962" s="29"/>
      <c r="L962" s="75"/>
      <c r="M962" s="28" t="str">
        <f t="shared" si="144"/>
        <v/>
      </c>
      <c r="N962" s="75"/>
      <c r="O962" s="28" t="str">
        <f t="shared" si="145"/>
        <v/>
      </c>
      <c r="P962" s="75">
        <v>3</v>
      </c>
      <c r="Q962" s="28">
        <f t="shared" si="146"/>
        <v>0</v>
      </c>
      <c r="R962" s="75"/>
      <c r="S962" s="28" t="str">
        <f t="shared" si="147"/>
        <v/>
      </c>
      <c r="T962" s="75"/>
      <c r="U962" s="28" t="str">
        <f t="shared" si="148"/>
        <v/>
      </c>
      <c r="V962" s="30"/>
      <c r="W962" s="78">
        <v>0</v>
      </c>
      <c r="X962" s="78">
        <v>0</v>
      </c>
      <c r="Y962" s="78">
        <v>0</v>
      </c>
      <c r="Z962" s="78">
        <v>0</v>
      </c>
      <c r="AA962" s="78">
        <v>0</v>
      </c>
      <c r="AB962" s="78">
        <v>0</v>
      </c>
      <c r="AC962" s="78">
        <v>0</v>
      </c>
      <c r="AD962" s="78">
        <v>0</v>
      </c>
      <c r="AE962" s="31"/>
    </row>
    <row r="963" spans="1:31" s="40" customFormat="1" ht="25.5" outlineLevel="1" x14ac:dyDescent="0.25">
      <c r="A963" s="57">
        <v>940</v>
      </c>
      <c r="B963" s="65" t="s">
        <v>341</v>
      </c>
      <c r="C963" s="65" t="s">
        <v>321</v>
      </c>
      <c r="D963" s="66" t="s">
        <v>1010</v>
      </c>
      <c r="E963" s="67"/>
      <c r="F963" s="66"/>
      <c r="G963" s="68" t="s">
        <v>1104</v>
      </c>
      <c r="H963" s="26"/>
      <c r="I963" s="26"/>
      <c r="J963" s="27">
        <v>1</v>
      </c>
      <c r="K963" s="29"/>
      <c r="L963" s="75"/>
      <c r="M963" s="28" t="str">
        <f t="shared" si="144"/>
        <v/>
      </c>
      <c r="N963" s="75"/>
      <c r="O963" s="28" t="str">
        <f t="shared" si="145"/>
        <v/>
      </c>
      <c r="P963" s="75">
        <v>3</v>
      </c>
      <c r="Q963" s="28">
        <f t="shared" si="146"/>
        <v>0</v>
      </c>
      <c r="R963" s="75"/>
      <c r="S963" s="28" t="str">
        <f t="shared" si="147"/>
        <v/>
      </c>
      <c r="T963" s="75"/>
      <c r="U963" s="28" t="str">
        <f t="shared" si="148"/>
        <v/>
      </c>
      <c r="V963" s="30"/>
      <c r="W963" s="78">
        <v>0</v>
      </c>
      <c r="X963" s="78">
        <v>0</v>
      </c>
      <c r="Y963" s="78">
        <v>0</v>
      </c>
      <c r="Z963" s="78">
        <v>0</v>
      </c>
      <c r="AA963" s="78">
        <v>0</v>
      </c>
      <c r="AB963" s="78">
        <v>0</v>
      </c>
      <c r="AC963" s="78">
        <v>0</v>
      </c>
      <c r="AD963" s="78">
        <v>0</v>
      </c>
      <c r="AE963" s="31"/>
    </row>
    <row r="964" spans="1:31" s="40" customFormat="1" ht="25.5" outlineLevel="1" x14ac:dyDescent="0.25">
      <c r="A964" s="57">
        <v>941</v>
      </c>
      <c r="B964" s="65" t="s">
        <v>341</v>
      </c>
      <c r="C964" s="65" t="s">
        <v>321</v>
      </c>
      <c r="D964" s="66" t="s">
        <v>1011</v>
      </c>
      <c r="E964" s="67"/>
      <c r="F964" s="66"/>
      <c r="G964" s="68" t="s">
        <v>1104</v>
      </c>
      <c r="H964" s="26"/>
      <c r="I964" s="26"/>
      <c r="J964" s="27">
        <v>1</v>
      </c>
      <c r="K964" s="29"/>
      <c r="L964" s="75"/>
      <c r="M964" s="28" t="str">
        <f t="shared" si="144"/>
        <v/>
      </c>
      <c r="N964" s="75"/>
      <c r="O964" s="28" t="str">
        <f t="shared" si="145"/>
        <v/>
      </c>
      <c r="P964" s="75">
        <v>3</v>
      </c>
      <c r="Q964" s="28">
        <f t="shared" si="146"/>
        <v>0</v>
      </c>
      <c r="R964" s="75"/>
      <c r="S964" s="28" t="str">
        <f t="shared" si="147"/>
        <v/>
      </c>
      <c r="T964" s="75"/>
      <c r="U964" s="28" t="str">
        <f t="shared" si="148"/>
        <v/>
      </c>
      <c r="V964" s="30"/>
      <c r="W964" s="78">
        <v>0</v>
      </c>
      <c r="X964" s="78">
        <v>0</v>
      </c>
      <c r="Y964" s="78">
        <v>0</v>
      </c>
      <c r="Z964" s="78">
        <v>0</v>
      </c>
      <c r="AA964" s="78">
        <v>0</v>
      </c>
      <c r="AB964" s="78">
        <v>0</v>
      </c>
      <c r="AC964" s="78">
        <v>0</v>
      </c>
      <c r="AD964" s="78">
        <v>0</v>
      </c>
      <c r="AE964" s="31"/>
    </row>
    <row r="965" spans="1:31" s="40" customFormat="1" ht="25.5" outlineLevel="1" x14ac:dyDescent="0.25">
      <c r="A965" s="57">
        <v>942</v>
      </c>
      <c r="B965" s="65" t="s">
        <v>341</v>
      </c>
      <c r="C965" s="65" t="s">
        <v>321</v>
      </c>
      <c r="D965" s="66" t="s">
        <v>305</v>
      </c>
      <c r="E965" s="67"/>
      <c r="F965" s="66"/>
      <c r="G965" s="68" t="s">
        <v>1104</v>
      </c>
      <c r="H965" s="26"/>
      <c r="I965" s="26"/>
      <c r="J965" s="27">
        <v>1</v>
      </c>
      <c r="K965" s="29"/>
      <c r="L965" s="75"/>
      <c r="M965" s="28" t="str">
        <f t="shared" si="144"/>
        <v/>
      </c>
      <c r="N965" s="75"/>
      <c r="O965" s="28" t="str">
        <f t="shared" si="145"/>
        <v/>
      </c>
      <c r="P965" s="75">
        <v>3</v>
      </c>
      <c r="Q965" s="28">
        <f t="shared" si="146"/>
        <v>0</v>
      </c>
      <c r="R965" s="75"/>
      <c r="S965" s="28" t="str">
        <f t="shared" si="147"/>
        <v/>
      </c>
      <c r="T965" s="75"/>
      <c r="U965" s="28" t="str">
        <f t="shared" si="148"/>
        <v/>
      </c>
      <c r="V965" s="30"/>
      <c r="W965" s="78">
        <v>0</v>
      </c>
      <c r="X965" s="78">
        <v>0</v>
      </c>
      <c r="Y965" s="78">
        <v>0</v>
      </c>
      <c r="Z965" s="78">
        <v>0</v>
      </c>
      <c r="AA965" s="78">
        <v>0</v>
      </c>
      <c r="AB965" s="78">
        <v>0</v>
      </c>
      <c r="AC965" s="78">
        <v>0</v>
      </c>
      <c r="AD965" s="78">
        <v>0</v>
      </c>
      <c r="AE965" s="31"/>
    </row>
    <row r="966" spans="1:31" s="40" customFormat="1" ht="25.5" outlineLevel="1" x14ac:dyDescent="0.25">
      <c r="A966" s="57">
        <v>943</v>
      </c>
      <c r="B966" s="65" t="s">
        <v>341</v>
      </c>
      <c r="C966" s="65" t="s">
        <v>321</v>
      </c>
      <c r="D966" s="66" t="s">
        <v>1012</v>
      </c>
      <c r="E966" s="67"/>
      <c r="F966" s="66"/>
      <c r="G966" s="68" t="s">
        <v>1104</v>
      </c>
      <c r="H966" s="26"/>
      <c r="I966" s="26"/>
      <c r="J966" s="27">
        <v>1</v>
      </c>
      <c r="K966" s="29"/>
      <c r="L966" s="75"/>
      <c r="M966" s="28" t="str">
        <f t="shared" si="144"/>
        <v/>
      </c>
      <c r="N966" s="75"/>
      <c r="O966" s="28" t="str">
        <f t="shared" si="145"/>
        <v/>
      </c>
      <c r="P966" s="75">
        <v>3</v>
      </c>
      <c r="Q966" s="28">
        <f t="shared" si="146"/>
        <v>0</v>
      </c>
      <c r="R966" s="75"/>
      <c r="S966" s="28" t="str">
        <f t="shared" si="147"/>
        <v/>
      </c>
      <c r="T966" s="75"/>
      <c r="U966" s="28" t="str">
        <f t="shared" si="148"/>
        <v/>
      </c>
      <c r="V966" s="30"/>
      <c r="W966" s="78">
        <v>0</v>
      </c>
      <c r="X966" s="78">
        <v>0</v>
      </c>
      <c r="Y966" s="78">
        <v>0</v>
      </c>
      <c r="Z966" s="78">
        <v>0</v>
      </c>
      <c r="AA966" s="78">
        <v>0</v>
      </c>
      <c r="AB966" s="78">
        <v>0</v>
      </c>
      <c r="AC966" s="78">
        <v>0</v>
      </c>
      <c r="AD966" s="78">
        <v>0</v>
      </c>
      <c r="AE966" s="31"/>
    </row>
    <row r="967" spans="1:31" s="40" customFormat="1" ht="25.5" outlineLevel="1" x14ac:dyDescent="0.25">
      <c r="A967" s="57">
        <v>944</v>
      </c>
      <c r="B967" s="65" t="s">
        <v>341</v>
      </c>
      <c r="C967" s="65" t="s">
        <v>321</v>
      </c>
      <c r="D967" s="66" t="s">
        <v>1013</v>
      </c>
      <c r="E967" s="67"/>
      <c r="F967" s="66"/>
      <c r="G967" s="68" t="s">
        <v>1104</v>
      </c>
      <c r="H967" s="26"/>
      <c r="I967" s="26"/>
      <c r="J967" s="27">
        <v>1</v>
      </c>
      <c r="K967" s="29"/>
      <c r="L967" s="75"/>
      <c r="M967" s="28" t="str">
        <f t="shared" si="144"/>
        <v/>
      </c>
      <c r="N967" s="75"/>
      <c r="O967" s="28" t="str">
        <f t="shared" si="145"/>
        <v/>
      </c>
      <c r="P967" s="75">
        <v>3</v>
      </c>
      <c r="Q967" s="28">
        <f t="shared" si="146"/>
        <v>0</v>
      </c>
      <c r="R967" s="75"/>
      <c r="S967" s="28" t="str">
        <f t="shared" si="147"/>
        <v/>
      </c>
      <c r="T967" s="75"/>
      <c r="U967" s="28" t="str">
        <f t="shared" si="148"/>
        <v/>
      </c>
      <c r="V967" s="30"/>
      <c r="W967" s="78">
        <v>0</v>
      </c>
      <c r="X967" s="78">
        <v>0</v>
      </c>
      <c r="Y967" s="78">
        <v>0</v>
      </c>
      <c r="Z967" s="78">
        <v>0</v>
      </c>
      <c r="AA967" s="78">
        <v>0</v>
      </c>
      <c r="AB967" s="78">
        <v>0</v>
      </c>
      <c r="AC967" s="78">
        <v>0</v>
      </c>
      <c r="AD967" s="78">
        <v>0</v>
      </c>
      <c r="AE967" s="31"/>
    </row>
    <row r="968" spans="1:31" s="40" customFormat="1" ht="25.5" outlineLevel="1" x14ac:dyDescent="0.25">
      <c r="A968" s="57">
        <v>945</v>
      </c>
      <c r="B968" s="65" t="s">
        <v>341</v>
      </c>
      <c r="C968" s="65" t="s">
        <v>321</v>
      </c>
      <c r="D968" s="66" t="s">
        <v>1014</v>
      </c>
      <c r="E968" s="67"/>
      <c r="F968" s="66"/>
      <c r="G968" s="68" t="s">
        <v>1104</v>
      </c>
      <c r="H968" s="26"/>
      <c r="I968" s="26"/>
      <c r="J968" s="27">
        <v>1</v>
      </c>
      <c r="K968" s="29"/>
      <c r="L968" s="75"/>
      <c r="M968" s="28" t="str">
        <f t="shared" si="144"/>
        <v/>
      </c>
      <c r="N968" s="75"/>
      <c r="O968" s="28" t="str">
        <f t="shared" si="145"/>
        <v/>
      </c>
      <c r="P968" s="75">
        <v>3</v>
      </c>
      <c r="Q968" s="28">
        <f t="shared" si="146"/>
        <v>0</v>
      </c>
      <c r="R968" s="75"/>
      <c r="S968" s="28" t="str">
        <f t="shared" si="147"/>
        <v/>
      </c>
      <c r="T968" s="75"/>
      <c r="U968" s="28" t="str">
        <f t="shared" si="148"/>
        <v/>
      </c>
      <c r="V968" s="30"/>
      <c r="W968" s="78">
        <v>0</v>
      </c>
      <c r="X968" s="78">
        <v>0</v>
      </c>
      <c r="Y968" s="78">
        <v>0</v>
      </c>
      <c r="Z968" s="78">
        <v>0</v>
      </c>
      <c r="AA968" s="78">
        <v>0</v>
      </c>
      <c r="AB968" s="78">
        <v>0</v>
      </c>
      <c r="AC968" s="78">
        <v>0</v>
      </c>
      <c r="AD968" s="78">
        <v>0</v>
      </c>
      <c r="AE968" s="31"/>
    </row>
    <row r="969" spans="1:31" s="40" customFormat="1" ht="25.5" outlineLevel="1" x14ac:dyDescent="0.25">
      <c r="A969" s="57">
        <v>946</v>
      </c>
      <c r="B969" s="65" t="s">
        <v>341</v>
      </c>
      <c r="C969" s="65" t="s">
        <v>321</v>
      </c>
      <c r="D969" s="66" t="s">
        <v>1015</v>
      </c>
      <c r="E969" s="67"/>
      <c r="F969" s="66"/>
      <c r="G969" s="68" t="s">
        <v>1104</v>
      </c>
      <c r="H969" s="26"/>
      <c r="I969" s="26"/>
      <c r="J969" s="27">
        <v>1</v>
      </c>
      <c r="K969" s="29"/>
      <c r="L969" s="75"/>
      <c r="M969" s="28" t="str">
        <f t="shared" si="144"/>
        <v/>
      </c>
      <c r="N969" s="75"/>
      <c r="O969" s="28" t="str">
        <f t="shared" si="145"/>
        <v/>
      </c>
      <c r="P969" s="75">
        <v>3</v>
      </c>
      <c r="Q969" s="28">
        <f t="shared" si="146"/>
        <v>0</v>
      </c>
      <c r="R969" s="75"/>
      <c r="S969" s="28" t="str">
        <f t="shared" si="147"/>
        <v/>
      </c>
      <c r="T969" s="75"/>
      <c r="U969" s="28" t="str">
        <f t="shared" si="148"/>
        <v/>
      </c>
      <c r="V969" s="30"/>
      <c r="W969" s="78">
        <v>0</v>
      </c>
      <c r="X969" s="78">
        <v>0</v>
      </c>
      <c r="Y969" s="78">
        <v>0</v>
      </c>
      <c r="Z969" s="78">
        <v>0</v>
      </c>
      <c r="AA969" s="78">
        <v>0</v>
      </c>
      <c r="AB969" s="78">
        <v>0</v>
      </c>
      <c r="AC969" s="78">
        <v>0</v>
      </c>
      <c r="AD969" s="78">
        <v>0</v>
      </c>
      <c r="AE969" s="31"/>
    </row>
    <row r="970" spans="1:31" s="40" customFormat="1" ht="25.5" outlineLevel="1" x14ac:dyDescent="0.25">
      <c r="A970" s="57">
        <v>947</v>
      </c>
      <c r="B970" s="65" t="s">
        <v>341</v>
      </c>
      <c r="C970" s="65" t="s">
        <v>321</v>
      </c>
      <c r="D970" s="66" t="s">
        <v>1016</v>
      </c>
      <c r="E970" s="67"/>
      <c r="F970" s="66"/>
      <c r="G970" s="68" t="s">
        <v>1104</v>
      </c>
      <c r="H970" s="26"/>
      <c r="I970" s="26"/>
      <c r="J970" s="27">
        <v>1</v>
      </c>
      <c r="K970" s="29"/>
      <c r="L970" s="75"/>
      <c r="M970" s="28" t="str">
        <f t="shared" si="144"/>
        <v/>
      </c>
      <c r="N970" s="75"/>
      <c r="O970" s="28" t="str">
        <f t="shared" si="145"/>
        <v/>
      </c>
      <c r="P970" s="75">
        <v>3</v>
      </c>
      <c r="Q970" s="28">
        <f t="shared" si="146"/>
        <v>0</v>
      </c>
      <c r="R970" s="75"/>
      <c r="S970" s="28" t="str">
        <f t="shared" si="147"/>
        <v/>
      </c>
      <c r="T970" s="75"/>
      <c r="U970" s="28" t="str">
        <f t="shared" si="148"/>
        <v/>
      </c>
      <c r="V970" s="30"/>
      <c r="W970" s="78">
        <v>0</v>
      </c>
      <c r="X970" s="78">
        <v>0</v>
      </c>
      <c r="Y970" s="78">
        <v>0</v>
      </c>
      <c r="Z970" s="78">
        <v>0</v>
      </c>
      <c r="AA970" s="78">
        <v>0</v>
      </c>
      <c r="AB970" s="78">
        <v>0</v>
      </c>
      <c r="AC970" s="78">
        <v>0</v>
      </c>
      <c r="AD970" s="78">
        <v>0</v>
      </c>
      <c r="AE970" s="31"/>
    </row>
    <row r="971" spans="1:31" s="40" customFormat="1" ht="25.5" outlineLevel="1" x14ac:dyDescent="0.25">
      <c r="A971" s="57">
        <v>948</v>
      </c>
      <c r="B971" s="65" t="s">
        <v>341</v>
      </c>
      <c r="C971" s="65" t="s">
        <v>321</v>
      </c>
      <c r="D971" s="66" t="s">
        <v>317</v>
      </c>
      <c r="E971" s="67"/>
      <c r="F971" s="66"/>
      <c r="G971" s="68" t="s">
        <v>1104</v>
      </c>
      <c r="H971" s="26"/>
      <c r="I971" s="26"/>
      <c r="J971" s="27">
        <v>1</v>
      </c>
      <c r="K971" s="29"/>
      <c r="L971" s="75"/>
      <c r="M971" s="28" t="str">
        <f t="shared" si="144"/>
        <v/>
      </c>
      <c r="N971" s="75"/>
      <c r="O971" s="28" t="str">
        <f t="shared" si="145"/>
        <v/>
      </c>
      <c r="P971" s="75">
        <v>3</v>
      </c>
      <c r="Q971" s="28">
        <f t="shared" si="146"/>
        <v>0</v>
      </c>
      <c r="R971" s="75"/>
      <c r="S971" s="28" t="str">
        <f t="shared" si="147"/>
        <v/>
      </c>
      <c r="T971" s="75"/>
      <c r="U971" s="28" t="str">
        <f t="shared" si="148"/>
        <v/>
      </c>
      <c r="V971" s="30"/>
      <c r="W971" s="78">
        <v>0</v>
      </c>
      <c r="X971" s="78">
        <v>0</v>
      </c>
      <c r="Y971" s="78">
        <v>0</v>
      </c>
      <c r="Z971" s="78">
        <v>0</v>
      </c>
      <c r="AA971" s="78">
        <v>0</v>
      </c>
      <c r="AB971" s="78">
        <v>0</v>
      </c>
      <c r="AC971" s="78">
        <v>0</v>
      </c>
      <c r="AD971" s="78">
        <v>0</v>
      </c>
      <c r="AE971" s="31"/>
    </row>
    <row r="972" spans="1:31" s="40" customFormat="1" ht="25.5" outlineLevel="1" x14ac:dyDescent="0.25">
      <c r="A972" s="57">
        <v>949</v>
      </c>
      <c r="B972" s="65" t="s">
        <v>341</v>
      </c>
      <c r="C972" s="65" t="s">
        <v>321</v>
      </c>
      <c r="D972" s="66" t="s">
        <v>1017</v>
      </c>
      <c r="E972" s="67"/>
      <c r="F972" s="66"/>
      <c r="G972" s="68" t="s">
        <v>1104</v>
      </c>
      <c r="H972" s="26"/>
      <c r="I972" s="26"/>
      <c r="J972" s="27">
        <v>1</v>
      </c>
      <c r="K972" s="29"/>
      <c r="L972" s="75"/>
      <c r="M972" s="28" t="str">
        <f t="shared" si="144"/>
        <v/>
      </c>
      <c r="N972" s="75"/>
      <c r="O972" s="28" t="str">
        <f t="shared" si="145"/>
        <v/>
      </c>
      <c r="P972" s="75">
        <v>3</v>
      </c>
      <c r="Q972" s="28">
        <f t="shared" si="146"/>
        <v>0</v>
      </c>
      <c r="R972" s="75"/>
      <c r="S972" s="28" t="str">
        <f t="shared" si="147"/>
        <v/>
      </c>
      <c r="T972" s="75"/>
      <c r="U972" s="28" t="str">
        <f t="shared" si="148"/>
        <v/>
      </c>
      <c r="V972" s="30"/>
      <c r="W972" s="78">
        <v>0</v>
      </c>
      <c r="X972" s="78">
        <v>0</v>
      </c>
      <c r="Y972" s="78">
        <v>0</v>
      </c>
      <c r="Z972" s="78">
        <v>0</v>
      </c>
      <c r="AA972" s="78">
        <v>0</v>
      </c>
      <c r="AB972" s="78">
        <v>0</v>
      </c>
      <c r="AC972" s="78">
        <v>0</v>
      </c>
      <c r="AD972" s="78">
        <v>0</v>
      </c>
      <c r="AE972" s="31"/>
    </row>
    <row r="973" spans="1:31" s="40" customFormat="1" ht="25.5" outlineLevel="1" x14ac:dyDescent="0.25">
      <c r="A973" s="57">
        <v>950</v>
      </c>
      <c r="B973" s="65" t="s">
        <v>341</v>
      </c>
      <c r="C973" s="65" t="s">
        <v>321</v>
      </c>
      <c r="D973" s="66" t="s">
        <v>1018</v>
      </c>
      <c r="E973" s="67"/>
      <c r="F973" s="66"/>
      <c r="G973" s="68" t="s">
        <v>1104</v>
      </c>
      <c r="H973" s="26"/>
      <c r="I973" s="26"/>
      <c r="J973" s="27">
        <v>1</v>
      </c>
      <c r="K973" s="29"/>
      <c r="L973" s="75"/>
      <c r="M973" s="28" t="str">
        <f t="shared" si="144"/>
        <v/>
      </c>
      <c r="N973" s="75"/>
      <c r="O973" s="28" t="str">
        <f t="shared" si="145"/>
        <v/>
      </c>
      <c r="P973" s="75">
        <v>3</v>
      </c>
      <c r="Q973" s="28">
        <f t="shared" si="146"/>
        <v>0</v>
      </c>
      <c r="R973" s="75"/>
      <c r="S973" s="28" t="str">
        <f t="shared" si="147"/>
        <v/>
      </c>
      <c r="T973" s="75"/>
      <c r="U973" s="28" t="str">
        <f t="shared" si="148"/>
        <v/>
      </c>
      <c r="V973" s="30"/>
      <c r="W973" s="78">
        <v>0</v>
      </c>
      <c r="X973" s="78">
        <v>0</v>
      </c>
      <c r="Y973" s="78">
        <v>0</v>
      </c>
      <c r="Z973" s="78">
        <v>0</v>
      </c>
      <c r="AA973" s="78">
        <v>0</v>
      </c>
      <c r="AB973" s="78">
        <v>0</v>
      </c>
      <c r="AC973" s="78">
        <v>0</v>
      </c>
      <c r="AD973" s="78">
        <v>0</v>
      </c>
      <c r="AE973" s="31"/>
    </row>
    <row r="974" spans="1:31" s="40" customFormat="1" ht="25.5" outlineLevel="1" x14ac:dyDescent="0.25">
      <c r="A974" s="57">
        <v>951</v>
      </c>
      <c r="B974" s="65" t="s">
        <v>341</v>
      </c>
      <c r="C974" s="65" t="s">
        <v>321</v>
      </c>
      <c r="D974" s="66" t="s">
        <v>1019</v>
      </c>
      <c r="E974" s="67"/>
      <c r="F974" s="66"/>
      <c r="G974" s="68" t="s">
        <v>1104</v>
      </c>
      <c r="H974" s="26"/>
      <c r="I974" s="26"/>
      <c r="J974" s="27">
        <v>1</v>
      </c>
      <c r="K974" s="29"/>
      <c r="L974" s="75"/>
      <c r="M974" s="28" t="str">
        <f t="shared" si="144"/>
        <v/>
      </c>
      <c r="N974" s="75"/>
      <c r="O974" s="28" t="str">
        <f t="shared" si="145"/>
        <v/>
      </c>
      <c r="P974" s="75">
        <v>3</v>
      </c>
      <c r="Q974" s="28">
        <f t="shared" si="146"/>
        <v>0</v>
      </c>
      <c r="R974" s="75"/>
      <c r="S974" s="28" t="str">
        <f t="shared" si="147"/>
        <v/>
      </c>
      <c r="T974" s="75"/>
      <c r="U974" s="28" t="str">
        <f t="shared" si="148"/>
        <v/>
      </c>
      <c r="V974" s="30"/>
      <c r="W974" s="78">
        <v>0</v>
      </c>
      <c r="X974" s="78">
        <v>0</v>
      </c>
      <c r="Y974" s="78">
        <v>0</v>
      </c>
      <c r="Z974" s="78">
        <v>0</v>
      </c>
      <c r="AA974" s="78">
        <v>0</v>
      </c>
      <c r="AB974" s="78">
        <v>0</v>
      </c>
      <c r="AC974" s="78">
        <v>0</v>
      </c>
      <c r="AD974" s="78">
        <v>0</v>
      </c>
      <c r="AE974" s="31"/>
    </row>
    <row r="975" spans="1:31" s="40" customFormat="1" ht="25.5" outlineLevel="1" x14ac:dyDescent="0.25">
      <c r="A975" s="57">
        <v>952</v>
      </c>
      <c r="B975" s="65" t="s">
        <v>341</v>
      </c>
      <c r="C975" s="65" t="s">
        <v>321</v>
      </c>
      <c r="D975" s="66" t="s">
        <v>1020</v>
      </c>
      <c r="E975" s="67"/>
      <c r="F975" s="66"/>
      <c r="G975" s="68" t="s">
        <v>1104</v>
      </c>
      <c r="H975" s="26"/>
      <c r="I975" s="26"/>
      <c r="J975" s="27">
        <v>1</v>
      </c>
      <c r="K975" s="29"/>
      <c r="L975" s="75"/>
      <c r="M975" s="28" t="str">
        <f t="shared" si="144"/>
        <v/>
      </c>
      <c r="N975" s="75"/>
      <c r="O975" s="28" t="str">
        <f t="shared" si="145"/>
        <v/>
      </c>
      <c r="P975" s="75">
        <v>3</v>
      </c>
      <c r="Q975" s="28">
        <f t="shared" si="146"/>
        <v>0</v>
      </c>
      <c r="R975" s="75"/>
      <c r="S975" s="28" t="str">
        <f t="shared" si="147"/>
        <v/>
      </c>
      <c r="T975" s="75"/>
      <c r="U975" s="28" t="str">
        <f t="shared" si="148"/>
        <v/>
      </c>
      <c r="V975" s="30"/>
      <c r="W975" s="78">
        <v>0</v>
      </c>
      <c r="X975" s="78">
        <v>0</v>
      </c>
      <c r="Y975" s="78">
        <v>0</v>
      </c>
      <c r="Z975" s="78">
        <v>0</v>
      </c>
      <c r="AA975" s="78">
        <v>0</v>
      </c>
      <c r="AB975" s="78">
        <v>0</v>
      </c>
      <c r="AC975" s="78">
        <v>0</v>
      </c>
      <c r="AD975" s="78">
        <v>0</v>
      </c>
      <c r="AE975" s="31"/>
    </row>
    <row r="976" spans="1:31" s="40" customFormat="1" ht="25.5" outlineLevel="1" x14ac:dyDescent="0.25">
      <c r="A976" s="57">
        <v>953</v>
      </c>
      <c r="B976" s="65" t="s">
        <v>341</v>
      </c>
      <c r="C976" s="65" t="s">
        <v>321</v>
      </c>
      <c r="D976" s="66" t="s">
        <v>1021</v>
      </c>
      <c r="E976" s="67"/>
      <c r="F976" s="66"/>
      <c r="G976" s="68" t="s">
        <v>1104</v>
      </c>
      <c r="H976" s="26"/>
      <c r="I976" s="26"/>
      <c r="J976" s="27">
        <v>1</v>
      </c>
      <c r="K976" s="29"/>
      <c r="L976" s="75"/>
      <c r="M976" s="28" t="str">
        <f t="shared" si="144"/>
        <v/>
      </c>
      <c r="N976" s="75"/>
      <c r="O976" s="28" t="str">
        <f t="shared" si="145"/>
        <v/>
      </c>
      <c r="P976" s="75">
        <v>3</v>
      </c>
      <c r="Q976" s="28">
        <f t="shared" si="146"/>
        <v>0</v>
      </c>
      <c r="R976" s="75"/>
      <c r="S976" s="28" t="str">
        <f t="shared" si="147"/>
        <v/>
      </c>
      <c r="T976" s="75"/>
      <c r="U976" s="28" t="str">
        <f t="shared" si="148"/>
        <v/>
      </c>
      <c r="V976" s="30"/>
      <c r="W976" s="78">
        <v>0</v>
      </c>
      <c r="X976" s="78">
        <v>0</v>
      </c>
      <c r="Y976" s="78">
        <v>0</v>
      </c>
      <c r="Z976" s="78">
        <v>0</v>
      </c>
      <c r="AA976" s="78">
        <v>0</v>
      </c>
      <c r="AB976" s="78">
        <v>0</v>
      </c>
      <c r="AC976" s="78">
        <v>0</v>
      </c>
      <c r="AD976" s="78">
        <v>0</v>
      </c>
      <c r="AE976" s="31"/>
    </row>
    <row r="977" spans="1:31" s="40" customFormat="1" ht="25.5" outlineLevel="1" x14ac:dyDescent="0.25">
      <c r="A977" s="57">
        <v>954</v>
      </c>
      <c r="B977" s="65" t="s">
        <v>341</v>
      </c>
      <c r="C977" s="65" t="s">
        <v>321</v>
      </c>
      <c r="D977" s="66" t="s">
        <v>1022</v>
      </c>
      <c r="E977" s="67"/>
      <c r="F977" s="66"/>
      <c r="G977" s="68" t="s">
        <v>1104</v>
      </c>
      <c r="H977" s="26"/>
      <c r="I977" s="26"/>
      <c r="J977" s="27">
        <v>1</v>
      </c>
      <c r="K977" s="29"/>
      <c r="L977" s="75"/>
      <c r="M977" s="28" t="str">
        <f t="shared" si="144"/>
        <v/>
      </c>
      <c r="N977" s="75"/>
      <c r="O977" s="28" t="str">
        <f t="shared" si="145"/>
        <v/>
      </c>
      <c r="P977" s="75">
        <v>3</v>
      </c>
      <c r="Q977" s="28">
        <f t="shared" si="146"/>
        <v>0</v>
      </c>
      <c r="R977" s="75"/>
      <c r="S977" s="28" t="str">
        <f t="shared" si="147"/>
        <v/>
      </c>
      <c r="T977" s="75"/>
      <c r="U977" s="28" t="str">
        <f t="shared" si="148"/>
        <v/>
      </c>
      <c r="V977" s="30"/>
      <c r="W977" s="78">
        <v>0</v>
      </c>
      <c r="X977" s="78">
        <v>0</v>
      </c>
      <c r="Y977" s="78">
        <v>0</v>
      </c>
      <c r="Z977" s="78">
        <v>0</v>
      </c>
      <c r="AA977" s="78">
        <v>0</v>
      </c>
      <c r="AB977" s="78">
        <v>0</v>
      </c>
      <c r="AC977" s="78">
        <v>0</v>
      </c>
      <c r="AD977" s="78">
        <v>0</v>
      </c>
      <c r="AE977" s="31"/>
    </row>
    <row r="978" spans="1:31" s="40" customFormat="1" ht="25.5" outlineLevel="1" x14ac:dyDescent="0.25">
      <c r="A978" s="57">
        <v>955</v>
      </c>
      <c r="B978" s="65" t="s">
        <v>341</v>
      </c>
      <c r="C978" s="65" t="s">
        <v>321</v>
      </c>
      <c r="D978" s="66" t="s">
        <v>1023</v>
      </c>
      <c r="E978" s="67"/>
      <c r="F978" s="66"/>
      <c r="G978" s="68" t="s">
        <v>1104</v>
      </c>
      <c r="H978" s="26"/>
      <c r="I978" s="26"/>
      <c r="J978" s="27">
        <v>1</v>
      </c>
      <c r="K978" s="29"/>
      <c r="L978" s="75"/>
      <c r="M978" s="28" t="str">
        <f t="shared" si="144"/>
        <v/>
      </c>
      <c r="N978" s="75"/>
      <c r="O978" s="28" t="str">
        <f t="shared" si="145"/>
        <v/>
      </c>
      <c r="P978" s="75">
        <v>3</v>
      </c>
      <c r="Q978" s="28">
        <f t="shared" si="146"/>
        <v>0</v>
      </c>
      <c r="R978" s="75"/>
      <c r="S978" s="28" t="str">
        <f t="shared" si="147"/>
        <v/>
      </c>
      <c r="T978" s="75"/>
      <c r="U978" s="28" t="str">
        <f t="shared" si="148"/>
        <v/>
      </c>
      <c r="V978" s="30"/>
      <c r="W978" s="78">
        <v>0</v>
      </c>
      <c r="X978" s="78">
        <v>0</v>
      </c>
      <c r="Y978" s="78">
        <v>0</v>
      </c>
      <c r="Z978" s="78">
        <v>0</v>
      </c>
      <c r="AA978" s="78">
        <v>0</v>
      </c>
      <c r="AB978" s="78">
        <v>0</v>
      </c>
      <c r="AC978" s="78">
        <v>0</v>
      </c>
      <c r="AD978" s="78">
        <v>0</v>
      </c>
      <c r="AE978" s="31"/>
    </row>
    <row r="979" spans="1:31" s="40" customFormat="1" ht="25.5" outlineLevel="1" x14ac:dyDescent="0.25">
      <c r="A979" s="57">
        <v>956</v>
      </c>
      <c r="B979" s="65" t="s">
        <v>341</v>
      </c>
      <c r="C979" s="65" t="s">
        <v>321</v>
      </c>
      <c r="D979" s="66" t="s">
        <v>307</v>
      </c>
      <c r="E979" s="67"/>
      <c r="F979" s="66"/>
      <c r="G979" s="68" t="s">
        <v>1104</v>
      </c>
      <c r="H979" s="26"/>
      <c r="I979" s="26"/>
      <c r="J979" s="27">
        <v>1</v>
      </c>
      <c r="K979" s="29"/>
      <c r="L979" s="75"/>
      <c r="M979" s="28" t="str">
        <f t="shared" si="144"/>
        <v/>
      </c>
      <c r="N979" s="75"/>
      <c r="O979" s="28" t="str">
        <f t="shared" si="145"/>
        <v/>
      </c>
      <c r="P979" s="75">
        <v>3</v>
      </c>
      <c r="Q979" s="28">
        <f t="shared" si="146"/>
        <v>0</v>
      </c>
      <c r="R979" s="75"/>
      <c r="S979" s="28" t="str">
        <f t="shared" si="147"/>
        <v/>
      </c>
      <c r="T979" s="75"/>
      <c r="U979" s="28" t="str">
        <f t="shared" si="148"/>
        <v/>
      </c>
      <c r="V979" s="30"/>
      <c r="W979" s="78">
        <v>0</v>
      </c>
      <c r="X979" s="78">
        <v>0</v>
      </c>
      <c r="Y979" s="78">
        <v>0</v>
      </c>
      <c r="Z979" s="78">
        <v>0</v>
      </c>
      <c r="AA979" s="78">
        <v>0</v>
      </c>
      <c r="AB979" s="78">
        <v>0</v>
      </c>
      <c r="AC979" s="78">
        <v>0</v>
      </c>
      <c r="AD979" s="78">
        <v>0</v>
      </c>
      <c r="AE979" s="31"/>
    </row>
    <row r="980" spans="1:31" s="40" customFormat="1" ht="25.5" outlineLevel="1" x14ac:dyDescent="0.25">
      <c r="A980" s="57">
        <v>957</v>
      </c>
      <c r="B980" s="65" t="s">
        <v>341</v>
      </c>
      <c r="C980" s="65" t="s">
        <v>321</v>
      </c>
      <c r="D980" s="66" t="s">
        <v>1024</v>
      </c>
      <c r="E980" s="67"/>
      <c r="F980" s="66"/>
      <c r="G980" s="68" t="s">
        <v>1104</v>
      </c>
      <c r="H980" s="26"/>
      <c r="I980" s="26"/>
      <c r="J980" s="27">
        <v>1</v>
      </c>
      <c r="K980" s="29"/>
      <c r="L980" s="75"/>
      <c r="M980" s="28" t="str">
        <f t="shared" si="144"/>
        <v/>
      </c>
      <c r="N980" s="75"/>
      <c r="O980" s="28" t="str">
        <f t="shared" si="145"/>
        <v/>
      </c>
      <c r="P980" s="75">
        <v>3</v>
      </c>
      <c r="Q980" s="28">
        <f t="shared" si="146"/>
        <v>0</v>
      </c>
      <c r="R980" s="75"/>
      <c r="S980" s="28" t="str">
        <f t="shared" si="147"/>
        <v/>
      </c>
      <c r="T980" s="75"/>
      <c r="U980" s="28" t="str">
        <f t="shared" si="148"/>
        <v/>
      </c>
      <c r="V980" s="30"/>
      <c r="W980" s="78">
        <v>0</v>
      </c>
      <c r="X980" s="78">
        <v>0</v>
      </c>
      <c r="Y980" s="78">
        <v>0</v>
      </c>
      <c r="Z980" s="78">
        <v>0</v>
      </c>
      <c r="AA980" s="78">
        <v>0</v>
      </c>
      <c r="AB980" s="78">
        <v>0</v>
      </c>
      <c r="AC980" s="78">
        <v>0</v>
      </c>
      <c r="AD980" s="78">
        <v>0</v>
      </c>
      <c r="AE980" s="31"/>
    </row>
    <row r="981" spans="1:31" s="40" customFormat="1" ht="25.5" outlineLevel="1" x14ac:dyDescent="0.25">
      <c r="A981" s="57">
        <v>958</v>
      </c>
      <c r="B981" s="65" t="s">
        <v>341</v>
      </c>
      <c r="C981" s="65" t="s">
        <v>321</v>
      </c>
      <c r="D981" s="66" t="s">
        <v>1025</v>
      </c>
      <c r="E981" s="67"/>
      <c r="F981" s="66"/>
      <c r="G981" s="68" t="s">
        <v>1104</v>
      </c>
      <c r="H981" s="26"/>
      <c r="I981" s="26"/>
      <c r="J981" s="27">
        <v>1</v>
      </c>
      <c r="K981" s="29"/>
      <c r="L981" s="75"/>
      <c r="M981" s="28" t="str">
        <f t="shared" si="144"/>
        <v/>
      </c>
      <c r="N981" s="75"/>
      <c r="O981" s="28" t="str">
        <f t="shared" si="145"/>
        <v/>
      </c>
      <c r="P981" s="75">
        <v>3</v>
      </c>
      <c r="Q981" s="28">
        <f t="shared" si="146"/>
        <v>0</v>
      </c>
      <c r="R981" s="75"/>
      <c r="S981" s="28" t="str">
        <f t="shared" si="147"/>
        <v/>
      </c>
      <c r="T981" s="75"/>
      <c r="U981" s="28" t="str">
        <f t="shared" si="148"/>
        <v/>
      </c>
      <c r="V981" s="30"/>
      <c r="W981" s="78">
        <v>0</v>
      </c>
      <c r="X981" s="78">
        <v>0</v>
      </c>
      <c r="Y981" s="78">
        <v>0</v>
      </c>
      <c r="Z981" s="78">
        <v>0</v>
      </c>
      <c r="AA981" s="78">
        <v>0</v>
      </c>
      <c r="AB981" s="78">
        <v>0</v>
      </c>
      <c r="AC981" s="78">
        <v>0</v>
      </c>
      <c r="AD981" s="78">
        <v>0</v>
      </c>
      <c r="AE981" s="31"/>
    </row>
    <row r="982" spans="1:31" s="40" customFormat="1" ht="25.5" outlineLevel="1" x14ac:dyDescent="0.25">
      <c r="A982" s="57">
        <v>959</v>
      </c>
      <c r="B982" s="65" t="s">
        <v>341</v>
      </c>
      <c r="C982" s="65" t="s">
        <v>321</v>
      </c>
      <c r="D982" s="66" t="s">
        <v>1026</v>
      </c>
      <c r="E982" s="67"/>
      <c r="F982" s="66"/>
      <c r="G982" s="68" t="s">
        <v>1104</v>
      </c>
      <c r="H982" s="26"/>
      <c r="I982" s="26"/>
      <c r="J982" s="27">
        <v>1</v>
      </c>
      <c r="K982" s="29"/>
      <c r="L982" s="75"/>
      <c r="M982" s="28" t="str">
        <f t="shared" si="144"/>
        <v/>
      </c>
      <c r="N982" s="75"/>
      <c r="O982" s="28" t="str">
        <f t="shared" si="145"/>
        <v/>
      </c>
      <c r="P982" s="75">
        <v>3</v>
      </c>
      <c r="Q982" s="28">
        <f t="shared" si="146"/>
        <v>0</v>
      </c>
      <c r="R982" s="75"/>
      <c r="S982" s="28" t="str">
        <f t="shared" si="147"/>
        <v/>
      </c>
      <c r="T982" s="75"/>
      <c r="U982" s="28" t="str">
        <f t="shared" si="148"/>
        <v/>
      </c>
      <c r="V982" s="30"/>
      <c r="W982" s="78">
        <v>0</v>
      </c>
      <c r="X982" s="78">
        <v>0</v>
      </c>
      <c r="Y982" s="78">
        <v>0</v>
      </c>
      <c r="Z982" s="78">
        <v>0</v>
      </c>
      <c r="AA982" s="78">
        <v>0</v>
      </c>
      <c r="AB982" s="78">
        <v>0</v>
      </c>
      <c r="AC982" s="78">
        <v>0</v>
      </c>
      <c r="AD982" s="78">
        <v>0</v>
      </c>
      <c r="AE982" s="31"/>
    </row>
    <row r="983" spans="1:31" s="40" customFormat="1" ht="25.5" outlineLevel="1" x14ac:dyDescent="0.25">
      <c r="A983" s="57">
        <v>960</v>
      </c>
      <c r="B983" s="65" t="s">
        <v>341</v>
      </c>
      <c r="C983" s="65" t="s">
        <v>321</v>
      </c>
      <c r="D983" s="66" t="s">
        <v>318</v>
      </c>
      <c r="E983" s="67"/>
      <c r="F983" s="66"/>
      <c r="G983" s="68" t="s">
        <v>1104</v>
      </c>
      <c r="H983" s="26"/>
      <c r="I983" s="26"/>
      <c r="J983" s="27">
        <v>1</v>
      </c>
      <c r="K983" s="29"/>
      <c r="L983" s="75"/>
      <c r="M983" s="28" t="str">
        <f t="shared" si="144"/>
        <v/>
      </c>
      <c r="N983" s="75"/>
      <c r="O983" s="28" t="str">
        <f t="shared" si="145"/>
        <v/>
      </c>
      <c r="P983" s="75">
        <v>3</v>
      </c>
      <c r="Q983" s="28">
        <f t="shared" si="146"/>
        <v>0</v>
      </c>
      <c r="R983" s="75"/>
      <c r="S983" s="28" t="str">
        <f t="shared" si="147"/>
        <v/>
      </c>
      <c r="T983" s="75"/>
      <c r="U983" s="28" t="str">
        <f t="shared" si="148"/>
        <v/>
      </c>
      <c r="V983" s="30"/>
      <c r="W983" s="78">
        <v>0</v>
      </c>
      <c r="X983" s="78">
        <v>0</v>
      </c>
      <c r="Y983" s="78">
        <v>0</v>
      </c>
      <c r="Z983" s="78">
        <v>0</v>
      </c>
      <c r="AA983" s="78">
        <v>0</v>
      </c>
      <c r="AB983" s="78">
        <v>0</v>
      </c>
      <c r="AC983" s="78">
        <v>0</v>
      </c>
      <c r="AD983" s="78">
        <v>0</v>
      </c>
      <c r="AE983" s="31"/>
    </row>
    <row r="984" spans="1:31" s="40" customFormat="1" ht="25.5" outlineLevel="1" x14ac:dyDescent="0.25">
      <c r="A984" s="57">
        <v>961</v>
      </c>
      <c r="B984" s="65" t="s">
        <v>341</v>
      </c>
      <c r="C984" s="65" t="s">
        <v>321</v>
      </c>
      <c r="D984" s="66" t="s">
        <v>1027</v>
      </c>
      <c r="E984" s="67"/>
      <c r="F984" s="66"/>
      <c r="G984" s="68" t="s">
        <v>1104</v>
      </c>
      <c r="H984" s="26"/>
      <c r="I984" s="26"/>
      <c r="J984" s="27">
        <v>1</v>
      </c>
      <c r="K984" s="29"/>
      <c r="L984" s="75"/>
      <c r="M984" s="28" t="str">
        <f t="shared" si="144"/>
        <v/>
      </c>
      <c r="N984" s="75"/>
      <c r="O984" s="28" t="str">
        <f t="shared" si="145"/>
        <v/>
      </c>
      <c r="P984" s="75">
        <v>3</v>
      </c>
      <c r="Q984" s="28">
        <f t="shared" si="146"/>
        <v>0</v>
      </c>
      <c r="R984" s="75"/>
      <c r="S984" s="28" t="str">
        <f t="shared" si="147"/>
        <v/>
      </c>
      <c r="T984" s="75"/>
      <c r="U984" s="28" t="str">
        <f t="shared" si="148"/>
        <v/>
      </c>
      <c r="V984" s="30"/>
      <c r="W984" s="78">
        <v>0</v>
      </c>
      <c r="X984" s="78">
        <v>0</v>
      </c>
      <c r="Y984" s="78">
        <v>0</v>
      </c>
      <c r="Z984" s="78">
        <v>0</v>
      </c>
      <c r="AA984" s="78">
        <v>0</v>
      </c>
      <c r="AB984" s="78">
        <v>0</v>
      </c>
      <c r="AC984" s="78">
        <v>0</v>
      </c>
      <c r="AD984" s="78">
        <v>0</v>
      </c>
      <c r="AE984" s="31"/>
    </row>
    <row r="985" spans="1:31" s="40" customFormat="1" ht="25.5" outlineLevel="1" x14ac:dyDescent="0.25">
      <c r="A985" s="57">
        <v>962</v>
      </c>
      <c r="B985" s="65" t="s">
        <v>341</v>
      </c>
      <c r="C985" s="65" t="s">
        <v>321</v>
      </c>
      <c r="D985" s="66" t="s">
        <v>1028</v>
      </c>
      <c r="E985" s="67"/>
      <c r="F985" s="66"/>
      <c r="G985" s="68" t="s">
        <v>1104</v>
      </c>
      <c r="H985" s="26"/>
      <c r="I985" s="26"/>
      <c r="J985" s="27">
        <v>1</v>
      </c>
      <c r="K985" s="29"/>
      <c r="L985" s="75"/>
      <c r="M985" s="28" t="str">
        <f t="shared" si="144"/>
        <v/>
      </c>
      <c r="N985" s="75"/>
      <c r="O985" s="28" t="str">
        <f t="shared" si="145"/>
        <v/>
      </c>
      <c r="P985" s="75">
        <v>3</v>
      </c>
      <c r="Q985" s="28">
        <f t="shared" si="146"/>
        <v>0</v>
      </c>
      <c r="R985" s="75"/>
      <c r="S985" s="28" t="str">
        <f t="shared" si="147"/>
        <v/>
      </c>
      <c r="T985" s="75"/>
      <c r="U985" s="28" t="str">
        <f t="shared" si="148"/>
        <v/>
      </c>
      <c r="V985" s="30"/>
      <c r="W985" s="78">
        <v>0</v>
      </c>
      <c r="X985" s="78">
        <v>0</v>
      </c>
      <c r="Y985" s="78">
        <v>0</v>
      </c>
      <c r="Z985" s="78">
        <v>0</v>
      </c>
      <c r="AA985" s="78">
        <v>0</v>
      </c>
      <c r="AB985" s="78">
        <v>0</v>
      </c>
      <c r="AC985" s="78">
        <v>0</v>
      </c>
      <c r="AD985" s="78">
        <v>0</v>
      </c>
      <c r="AE985" s="31"/>
    </row>
    <row r="986" spans="1:31" s="25" customFormat="1" ht="18.75" x14ac:dyDescent="0.25">
      <c r="A986" s="22"/>
      <c r="B986" s="64" t="s">
        <v>341</v>
      </c>
      <c r="C986" s="23" t="s">
        <v>322</v>
      </c>
      <c r="D986" s="23"/>
      <c r="E986" s="23"/>
      <c r="F986" s="23"/>
      <c r="G986" s="73"/>
      <c r="H986" s="23"/>
      <c r="I986" s="23"/>
      <c r="J986" s="23"/>
      <c r="K986" s="23"/>
      <c r="L986" s="23"/>
      <c r="M986" s="23"/>
      <c r="N986" s="23"/>
      <c r="O986" s="23"/>
      <c r="P986" s="23"/>
      <c r="Q986" s="23"/>
      <c r="R986" s="23"/>
      <c r="S986" s="23"/>
      <c r="T986" s="23"/>
      <c r="U986" s="23"/>
      <c r="V986" s="30"/>
      <c r="W986" s="23"/>
      <c r="X986" s="23"/>
      <c r="Y986" s="23"/>
      <c r="Z986" s="23"/>
      <c r="AA986" s="23"/>
      <c r="AB986" s="23"/>
      <c r="AC986" s="23"/>
      <c r="AD986" s="23"/>
      <c r="AE986" s="16"/>
    </row>
    <row r="987" spans="1:31" s="40" customFormat="1" ht="25.5" customHeight="1" outlineLevel="1" x14ac:dyDescent="0.25">
      <c r="A987" s="57">
        <v>273</v>
      </c>
      <c r="B987" s="58" t="s">
        <v>341</v>
      </c>
      <c r="C987" s="58" t="s">
        <v>322</v>
      </c>
      <c r="D987" s="59" t="s">
        <v>308</v>
      </c>
      <c r="E987" s="60"/>
      <c r="F987" s="59"/>
      <c r="G987" s="33" t="s">
        <v>1104</v>
      </c>
      <c r="H987" s="26"/>
      <c r="I987" s="26"/>
      <c r="J987" s="27">
        <v>1</v>
      </c>
      <c r="K987" s="29"/>
      <c r="L987" s="75"/>
      <c r="M987" s="28" t="str">
        <f t="shared" ref="M987:M998" si="149">IF(L987&lt;&gt;"",($W987*$W$15+$Y987*$Y$15+$Z987*$Z$15+$AA987*$AA$15+$AB987*$AB$15+$AC987*$AC$15+$AD987*$AD$15)/SUM($W$15:$AD$15),"")</f>
        <v/>
      </c>
      <c r="N987" s="75"/>
      <c r="O987" s="28" t="str">
        <f t="shared" ref="O987:O998" si="150">IF(N987&lt;&gt;"",($W987*$W$15+$X987*$X$15+$Y987*$Y$15+$Z987*$Z$15+$AA987*$AA$15+$AB987*$AB$15+$AC987*$AC$15+$AD987*$AD$15)/SUM($W$15:$AD$15),"")</f>
        <v/>
      </c>
      <c r="P987" s="75">
        <v>3</v>
      </c>
      <c r="Q987" s="28">
        <f t="shared" ref="Q987:Q998" si="151">IF(P987&lt;&gt;"",($W987*$W$15+$X987*$X$15+$Y987*$Y$15+$Z987*$Z$15+$AA987*$AA$15+$AB987*$AB$15+$AC987*$AC$15+$AD987*$AD$15)/SUM($W$15:$AD$15),"")</f>
        <v>0</v>
      </c>
      <c r="R987" s="75"/>
      <c r="S987" s="28" t="str">
        <f t="shared" ref="S987:S998" si="152">IF(R987&lt;&gt;"",($W987*$W$15+$X987*$X$15+$Y987*$Y$15+$Z987*$Z$15+$AA987*$AA$15+$AB987*$AB$15+$AC987*$AC$15+$AD987*$AD$15)/SUM($W$15:$AD$15),"")</f>
        <v/>
      </c>
      <c r="T987" s="75"/>
      <c r="U987" s="28" t="str">
        <f t="shared" ref="U987:U998" si="153">IF(T987&lt;&gt;"",($W987*$W$15+$X987*$X$15+$Y987*$Y$15+$Z987*$Z$15+$AA987*$AA$15+$AB987*$AB$15+$AC987*$AC$15+$AD987*$AD$15)/SUM($W$15:$AD$15),"")</f>
        <v/>
      </c>
      <c r="V987" s="30"/>
      <c r="W987" s="62">
        <v>0</v>
      </c>
      <c r="X987" s="69">
        <v>0</v>
      </c>
      <c r="Y987" s="62">
        <v>0</v>
      </c>
      <c r="Z987" s="62">
        <v>0</v>
      </c>
      <c r="AA987" s="62">
        <v>0</v>
      </c>
      <c r="AB987" s="62">
        <v>0</v>
      </c>
      <c r="AC987" s="62">
        <v>0</v>
      </c>
      <c r="AD987" s="62">
        <v>0</v>
      </c>
      <c r="AE987" s="31"/>
    </row>
    <row r="988" spans="1:31" s="40" customFormat="1" ht="25.5" customHeight="1" outlineLevel="1" x14ac:dyDescent="0.25">
      <c r="A988" s="57">
        <v>274</v>
      </c>
      <c r="B988" s="58" t="s">
        <v>341</v>
      </c>
      <c r="C988" s="58" t="s">
        <v>322</v>
      </c>
      <c r="D988" s="59" t="s">
        <v>1029</v>
      </c>
      <c r="E988" s="60"/>
      <c r="F988" s="59"/>
      <c r="G988" s="33" t="s">
        <v>1104</v>
      </c>
      <c r="H988" s="26"/>
      <c r="I988" s="26"/>
      <c r="J988" s="27">
        <v>1</v>
      </c>
      <c r="K988" s="29"/>
      <c r="L988" s="75"/>
      <c r="M988" s="28" t="str">
        <f t="shared" si="149"/>
        <v/>
      </c>
      <c r="N988" s="75"/>
      <c r="O988" s="28" t="str">
        <f t="shared" si="150"/>
        <v/>
      </c>
      <c r="P988" s="75">
        <v>3</v>
      </c>
      <c r="Q988" s="28">
        <f t="shared" si="151"/>
        <v>0</v>
      </c>
      <c r="R988" s="75"/>
      <c r="S988" s="28" t="str">
        <f t="shared" si="152"/>
        <v/>
      </c>
      <c r="T988" s="75"/>
      <c r="U988" s="28" t="str">
        <f t="shared" si="153"/>
        <v/>
      </c>
      <c r="V988" s="30"/>
      <c r="W988" s="62">
        <v>0</v>
      </c>
      <c r="X988" s="69">
        <v>0</v>
      </c>
      <c r="Y988" s="62">
        <v>0</v>
      </c>
      <c r="Z988" s="62">
        <v>0</v>
      </c>
      <c r="AA988" s="62">
        <v>0</v>
      </c>
      <c r="AB988" s="62">
        <v>0</v>
      </c>
      <c r="AC988" s="62">
        <v>0</v>
      </c>
      <c r="AD988" s="62">
        <v>0</v>
      </c>
      <c r="AE988" s="31"/>
    </row>
    <row r="989" spans="1:31" s="40" customFormat="1" ht="25.5" customHeight="1" outlineLevel="1" x14ac:dyDescent="0.25">
      <c r="A989" s="57">
        <v>275</v>
      </c>
      <c r="B989" s="58" t="s">
        <v>341</v>
      </c>
      <c r="C989" s="58" t="s">
        <v>322</v>
      </c>
      <c r="D989" s="59" t="s">
        <v>1030</v>
      </c>
      <c r="E989" s="60"/>
      <c r="F989" s="59"/>
      <c r="G989" s="33" t="s">
        <v>1104</v>
      </c>
      <c r="H989" s="26"/>
      <c r="I989" s="26"/>
      <c r="J989" s="27">
        <v>1</v>
      </c>
      <c r="K989" s="29"/>
      <c r="L989" s="75"/>
      <c r="M989" s="28" t="str">
        <f t="shared" si="149"/>
        <v/>
      </c>
      <c r="N989" s="75"/>
      <c r="O989" s="28" t="str">
        <f t="shared" si="150"/>
        <v/>
      </c>
      <c r="P989" s="75">
        <v>3</v>
      </c>
      <c r="Q989" s="28">
        <f t="shared" si="151"/>
        <v>0</v>
      </c>
      <c r="R989" s="75"/>
      <c r="S989" s="28" t="str">
        <f t="shared" si="152"/>
        <v/>
      </c>
      <c r="T989" s="75"/>
      <c r="U989" s="28" t="str">
        <f t="shared" si="153"/>
        <v/>
      </c>
      <c r="V989" s="30"/>
      <c r="W989" s="62">
        <v>0</v>
      </c>
      <c r="X989" s="69">
        <v>0</v>
      </c>
      <c r="Y989" s="62">
        <v>0</v>
      </c>
      <c r="Z989" s="62">
        <v>0</v>
      </c>
      <c r="AA989" s="62">
        <v>0</v>
      </c>
      <c r="AB989" s="62">
        <v>0</v>
      </c>
      <c r="AC989" s="62">
        <v>0</v>
      </c>
      <c r="AD989" s="62">
        <v>0</v>
      </c>
      <c r="AE989" s="31"/>
    </row>
    <row r="990" spans="1:31" s="40" customFormat="1" ht="25.5" customHeight="1" outlineLevel="1" x14ac:dyDescent="0.25">
      <c r="A990" s="57">
        <v>276</v>
      </c>
      <c r="B990" s="58" t="s">
        <v>341</v>
      </c>
      <c r="C990" s="58" t="s">
        <v>322</v>
      </c>
      <c r="D990" s="59" t="s">
        <v>1031</v>
      </c>
      <c r="E990" s="60"/>
      <c r="F990" s="59"/>
      <c r="G990" s="33" t="s">
        <v>1104</v>
      </c>
      <c r="H990" s="26"/>
      <c r="I990" s="26"/>
      <c r="J990" s="27">
        <v>1</v>
      </c>
      <c r="K990" s="29"/>
      <c r="L990" s="75"/>
      <c r="M990" s="28" t="str">
        <f t="shared" si="149"/>
        <v/>
      </c>
      <c r="N990" s="75"/>
      <c r="O990" s="28" t="str">
        <f t="shared" si="150"/>
        <v/>
      </c>
      <c r="P990" s="75">
        <v>3</v>
      </c>
      <c r="Q990" s="28">
        <f t="shared" si="151"/>
        <v>0</v>
      </c>
      <c r="R990" s="75"/>
      <c r="S990" s="28" t="str">
        <f t="shared" si="152"/>
        <v/>
      </c>
      <c r="T990" s="75"/>
      <c r="U990" s="28" t="str">
        <f t="shared" si="153"/>
        <v/>
      </c>
      <c r="V990" s="30"/>
      <c r="W990" s="62">
        <v>0</v>
      </c>
      <c r="X990" s="69">
        <v>0</v>
      </c>
      <c r="Y990" s="62">
        <v>0</v>
      </c>
      <c r="Z990" s="62">
        <v>0</v>
      </c>
      <c r="AA990" s="62">
        <v>0</v>
      </c>
      <c r="AB990" s="62">
        <v>0</v>
      </c>
      <c r="AC990" s="62">
        <v>0</v>
      </c>
      <c r="AD990" s="62">
        <v>0</v>
      </c>
      <c r="AE990" s="31"/>
    </row>
    <row r="991" spans="1:31" s="40" customFormat="1" ht="25.5" customHeight="1" outlineLevel="1" x14ac:dyDescent="0.25">
      <c r="A991" s="57">
        <v>277</v>
      </c>
      <c r="B991" s="58" t="s">
        <v>341</v>
      </c>
      <c r="C991" s="58" t="s">
        <v>322</v>
      </c>
      <c r="D991" s="59" t="s">
        <v>1032</v>
      </c>
      <c r="E991" s="60"/>
      <c r="F991" s="59"/>
      <c r="G991" s="33" t="s">
        <v>1104</v>
      </c>
      <c r="H991" s="26"/>
      <c r="I991" s="26"/>
      <c r="J991" s="27">
        <v>1</v>
      </c>
      <c r="K991" s="29"/>
      <c r="L991" s="75"/>
      <c r="M991" s="28" t="str">
        <f t="shared" si="149"/>
        <v/>
      </c>
      <c r="N991" s="75"/>
      <c r="O991" s="28" t="str">
        <f t="shared" si="150"/>
        <v/>
      </c>
      <c r="P991" s="75">
        <v>3</v>
      </c>
      <c r="Q991" s="28">
        <f t="shared" si="151"/>
        <v>0</v>
      </c>
      <c r="R991" s="75"/>
      <c r="S991" s="28" t="str">
        <f t="shared" si="152"/>
        <v/>
      </c>
      <c r="T991" s="75"/>
      <c r="U991" s="28" t="str">
        <f t="shared" si="153"/>
        <v/>
      </c>
      <c r="V991" s="30"/>
      <c r="W991" s="62">
        <v>0</v>
      </c>
      <c r="X991" s="69">
        <v>0</v>
      </c>
      <c r="Y991" s="62">
        <v>0</v>
      </c>
      <c r="Z991" s="62">
        <v>0</v>
      </c>
      <c r="AA991" s="62">
        <v>0</v>
      </c>
      <c r="AB991" s="62">
        <v>0</v>
      </c>
      <c r="AC991" s="62">
        <v>0</v>
      </c>
      <c r="AD991" s="62">
        <v>0</v>
      </c>
      <c r="AE991" s="31"/>
    </row>
    <row r="992" spans="1:31" s="40" customFormat="1" ht="25.5" customHeight="1" outlineLevel="1" x14ac:dyDescent="0.25">
      <c r="A992" s="57">
        <v>278</v>
      </c>
      <c r="B992" s="58" t="s">
        <v>341</v>
      </c>
      <c r="C992" s="58" t="s">
        <v>322</v>
      </c>
      <c r="D992" s="59" t="s">
        <v>309</v>
      </c>
      <c r="E992" s="60"/>
      <c r="F992" s="59"/>
      <c r="G992" s="33" t="s">
        <v>1104</v>
      </c>
      <c r="H992" s="26"/>
      <c r="I992" s="26"/>
      <c r="J992" s="27">
        <v>1</v>
      </c>
      <c r="K992" s="29"/>
      <c r="L992" s="75"/>
      <c r="M992" s="28" t="str">
        <f t="shared" si="149"/>
        <v/>
      </c>
      <c r="N992" s="75"/>
      <c r="O992" s="28" t="str">
        <f t="shared" si="150"/>
        <v/>
      </c>
      <c r="P992" s="75">
        <v>3</v>
      </c>
      <c r="Q992" s="28">
        <f t="shared" si="151"/>
        <v>0</v>
      </c>
      <c r="R992" s="75"/>
      <c r="S992" s="28" t="str">
        <f t="shared" si="152"/>
        <v/>
      </c>
      <c r="T992" s="75"/>
      <c r="U992" s="28" t="str">
        <f t="shared" si="153"/>
        <v/>
      </c>
      <c r="V992" s="30"/>
      <c r="W992" s="62">
        <v>0</v>
      </c>
      <c r="X992" s="69">
        <v>0</v>
      </c>
      <c r="Y992" s="62">
        <v>0</v>
      </c>
      <c r="Z992" s="62">
        <v>0</v>
      </c>
      <c r="AA992" s="62">
        <v>0</v>
      </c>
      <c r="AB992" s="62">
        <v>0</v>
      </c>
      <c r="AC992" s="62">
        <v>0</v>
      </c>
      <c r="AD992" s="62">
        <v>0</v>
      </c>
      <c r="AE992" s="31"/>
    </row>
    <row r="993" spans="1:31" s="40" customFormat="1" ht="25.5" customHeight="1" outlineLevel="1" x14ac:dyDescent="0.25">
      <c r="A993" s="57">
        <v>279</v>
      </c>
      <c r="B993" s="58" t="s">
        <v>341</v>
      </c>
      <c r="C993" s="58" t="s">
        <v>322</v>
      </c>
      <c r="D993" s="59" t="s">
        <v>1033</v>
      </c>
      <c r="E993" s="60"/>
      <c r="F993" s="59"/>
      <c r="G993" s="33" t="s">
        <v>1104</v>
      </c>
      <c r="H993" s="26"/>
      <c r="I993" s="26"/>
      <c r="J993" s="27">
        <v>1</v>
      </c>
      <c r="K993" s="29"/>
      <c r="L993" s="75"/>
      <c r="M993" s="28" t="str">
        <f t="shared" si="149"/>
        <v/>
      </c>
      <c r="N993" s="75"/>
      <c r="O993" s="28" t="str">
        <f t="shared" si="150"/>
        <v/>
      </c>
      <c r="P993" s="75">
        <v>3</v>
      </c>
      <c r="Q993" s="28">
        <f t="shared" si="151"/>
        <v>0</v>
      </c>
      <c r="R993" s="75"/>
      <c r="S993" s="28" t="str">
        <f t="shared" si="152"/>
        <v/>
      </c>
      <c r="T993" s="75"/>
      <c r="U993" s="28" t="str">
        <f t="shared" si="153"/>
        <v/>
      </c>
      <c r="V993" s="30"/>
      <c r="W993" s="62">
        <v>0</v>
      </c>
      <c r="X993" s="69">
        <v>0</v>
      </c>
      <c r="Y993" s="62">
        <v>0</v>
      </c>
      <c r="Z993" s="62">
        <v>0</v>
      </c>
      <c r="AA993" s="62">
        <v>0</v>
      </c>
      <c r="AB993" s="62">
        <v>0</v>
      </c>
      <c r="AC993" s="62">
        <v>0</v>
      </c>
      <c r="AD993" s="62">
        <v>0</v>
      </c>
      <c r="AE993" s="31"/>
    </row>
    <row r="994" spans="1:31" s="40" customFormat="1" ht="25.5" customHeight="1" outlineLevel="1" x14ac:dyDescent="0.25">
      <c r="A994" s="57">
        <v>280</v>
      </c>
      <c r="B994" s="58" t="s">
        <v>341</v>
      </c>
      <c r="C994" s="58" t="s">
        <v>322</v>
      </c>
      <c r="D994" s="59" t="s">
        <v>1034</v>
      </c>
      <c r="E994" s="60"/>
      <c r="F994" s="59"/>
      <c r="G994" s="33" t="s">
        <v>1104</v>
      </c>
      <c r="H994" s="26"/>
      <c r="I994" s="26"/>
      <c r="J994" s="27">
        <v>1</v>
      </c>
      <c r="K994" s="29"/>
      <c r="L994" s="75"/>
      <c r="M994" s="28" t="str">
        <f t="shared" si="149"/>
        <v/>
      </c>
      <c r="N994" s="75"/>
      <c r="O994" s="28" t="str">
        <f t="shared" si="150"/>
        <v/>
      </c>
      <c r="P994" s="75">
        <v>3</v>
      </c>
      <c r="Q994" s="28">
        <f t="shared" si="151"/>
        <v>0</v>
      </c>
      <c r="R994" s="75"/>
      <c r="S994" s="28" t="str">
        <f t="shared" si="152"/>
        <v/>
      </c>
      <c r="T994" s="75"/>
      <c r="U994" s="28" t="str">
        <f t="shared" si="153"/>
        <v/>
      </c>
      <c r="V994" s="30"/>
      <c r="W994" s="62">
        <v>0</v>
      </c>
      <c r="X994" s="69">
        <v>0</v>
      </c>
      <c r="Y994" s="62">
        <v>0</v>
      </c>
      <c r="Z994" s="62">
        <v>0</v>
      </c>
      <c r="AA994" s="62">
        <v>0</v>
      </c>
      <c r="AB994" s="62">
        <v>0</v>
      </c>
      <c r="AC994" s="62">
        <v>0</v>
      </c>
      <c r="AD994" s="62">
        <v>0</v>
      </c>
      <c r="AE994" s="31"/>
    </row>
    <row r="995" spans="1:31" s="40" customFormat="1" ht="25.5" customHeight="1" outlineLevel="1" x14ac:dyDescent="0.25">
      <c r="A995" s="57">
        <v>281</v>
      </c>
      <c r="B995" s="58" t="s">
        <v>341</v>
      </c>
      <c r="C995" s="58" t="s">
        <v>322</v>
      </c>
      <c r="D995" s="59" t="s">
        <v>1035</v>
      </c>
      <c r="E995" s="60"/>
      <c r="F995" s="59"/>
      <c r="G995" s="33" t="s">
        <v>1104</v>
      </c>
      <c r="H995" s="26"/>
      <c r="I995" s="26"/>
      <c r="J995" s="27">
        <v>1</v>
      </c>
      <c r="K995" s="29"/>
      <c r="L995" s="75"/>
      <c r="M995" s="28" t="str">
        <f t="shared" si="149"/>
        <v/>
      </c>
      <c r="N995" s="75"/>
      <c r="O995" s="28" t="str">
        <f t="shared" si="150"/>
        <v/>
      </c>
      <c r="P995" s="75">
        <v>3</v>
      </c>
      <c r="Q995" s="28">
        <f t="shared" si="151"/>
        <v>0</v>
      </c>
      <c r="R995" s="75"/>
      <c r="S995" s="28" t="str">
        <f t="shared" si="152"/>
        <v/>
      </c>
      <c r="T995" s="75"/>
      <c r="U995" s="28" t="str">
        <f t="shared" si="153"/>
        <v/>
      </c>
      <c r="V995" s="30"/>
      <c r="W995" s="62">
        <v>0</v>
      </c>
      <c r="X995" s="69">
        <v>0</v>
      </c>
      <c r="Y995" s="62">
        <v>0</v>
      </c>
      <c r="Z995" s="62">
        <v>0</v>
      </c>
      <c r="AA995" s="62">
        <v>0</v>
      </c>
      <c r="AB995" s="62">
        <v>0</v>
      </c>
      <c r="AC995" s="62">
        <v>0</v>
      </c>
      <c r="AD995" s="62">
        <v>0</v>
      </c>
      <c r="AE995" s="31"/>
    </row>
    <row r="996" spans="1:31" s="40" customFormat="1" ht="25.5" customHeight="1" outlineLevel="1" x14ac:dyDescent="0.25">
      <c r="A996" s="57">
        <v>282</v>
      </c>
      <c r="B996" s="58" t="s">
        <v>341</v>
      </c>
      <c r="C996" s="58" t="s">
        <v>322</v>
      </c>
      <c r="D996" s="59" t="s">
        <v>1036</v>
      </c>
      <c r="E996" s="60"/>
      <c r="F996" s="59"/>
      <c r="G996" s="33" t="s">
        <v>1104</v>
      </c>
      <c r="H996" s="26"/>
      <c r="I996" s="26"/>
      <c r="J996" s="27">
        <v>1</v>
      </c>
      <c r="K996" s="29"/>
      <c r="L996" s="75"/>
      <c r="M996" s="28" t="str">
        <f t="shared" si="149"/>
        <v/>
      </c>
      <c r="N996" s="75"/>
      <c r="O996" s="28" t="str">
        <f t="shared" si="150"/>
        <v/>
      </c>
      <c r="P996" s="75">
        <v>3</v>
      </c>
      <c r="Q996" s="28">
        <f t="shared" si="151"/>
        <v>0</v>
      </c>
      <c r="R996" s="75"/>
      <c r="S996" s="28" t="str">
        <f t="shared" si="152"/>
        <v/>
      </c>
      <c r="T996" s="75"/>
      <c r="U996" s="28" t="str">
        <f t="shared" si="153"/>
        <v/>
      </c>
      <c r="V996" s="30"/>
      <c r="W996" s="62">
        <v>0</v>
      </c>
      <c r="X996" s="69">
        <v>0</v>
      </c>
      <c r="Y996" s="62">
        <v>0</v>
      </c>
      <c r="Z996" s="62">
        <v>0</v>
      </c>
      <c r="AA996" s="62">
        <v>0</v>
      </c>
      <c r="AB996" s="62">
        <v>0</v>
      </c>
      <c r="AC996" s="62">
        <v>0</v>
      </c>
      <c r="AD996" s="62">
        <v>0</v>
      </c>
      <c r="AE996" s="31"/>
    </row>
    <row r="997" spans="1:31" s="40" customFormat="1" ht="25.5" customHeight="1" outlineLevel="1" x14ac:dyDescent="0.25">
      <c r="A997" s="57">
        <v>283</v>
      </c>
      <c r="B997" s="58" t="s">
        <v>341</v>
      </c>
      <c r="C997" s="58" t="s">
        <v>322</v>
      </c>
      <c r="D997" s="59" t="s">
        <v>1037</v>
      </c>
      <c r="E997" s="60"/>
      <c r="F997" s="59"/>
      <c r="G997" s="33" t="s">
        <v>1104</v>
      </c>
      <c r="H997" s="26"/>
      <c r="I997" s="26"/>
      <c r="J997" s="27">
        <v>1</v>
      </c>
      <c r="K997" s="29"/>
      <c r="L997" s="75"/>
      <c r="M997" s="28" t="str">
        <f t="shared" si="149"/>
        <v/>
      </c>
      <c r="N997" s="75"/>
      <c r="O997" s="28" t="str">
        <f t="shared" si="150"/>
        <v/>
      </c>
      <c r="P997" s="75">
        <v>3</v>
      </c>
      <c r="Q997" s="28">
        <f t="shared" si="151"/>
        <v>0</v>
      </c>
      <c r="R997" s="75"/>
      <c r="S997" s="28" t="str">
        <f t="shared" si="152"/>
        <v/>
      </c>
      <c r="T997" s="75"/>
      <c r="U997" s="28" t="str">
        <f t="shared" si="153"/>
        <v/>
      </c>
      <c r="V997" s="30"/>
      <c r="W997" s="62">
        <v>0</v>
      </c>
      <c r="X997" s="69">
        <v>0</v>
      </c>
      <c r="Y997" s="62">
        <v>0</v>
      </c>
      <c r="Z997" s="62">
        <v>0</v>
      </c>
      <c r="AA997" s="62">
        <v>0</v>
      </c>
      <c r="AB997" s="62">
        <v>0</v>
      </c>
      <c r="AC997" s="62">
        <v>0</v>
      </c>
      <c r="AD997" s="62">
        <v>0</v>
      </c>
      <c r="AE997" s="31"/>
    </row>
    <row r="998" spans="1:31" s="40" customFormat="1" ht="25.5" customHeight="1" outlineLevel="1" x14ac:dyDescent="0.25">
      <c r="A998" s="57">
        <v>284</v>
      </c>
      <c r="B998" s="58" t="s">
        <v>341</v>
      </c>
      <c r="C998" s="58" t="s">
        <v>322</v>
      </c>
      <c r="D998" s="59" t="s">
        <v>1038</v>
      </c>
      <c r="E998" s="60"/>
      <c r="F998" s="59"/>
      <c r="G998" s="33" t="s">
        <v>1104</v>
      </c>
      <c r="H998" s="26"/>
      <c r="I998" s="26"/>
      <c r="J998" s="27">
        <v>1</v>
      </c>
      <c r="K998" s="29"/>
      <c r="L998" s="75"/>
      <c r="M998" s="28" t="str">
        <f t="shared" si="149"/>
        <v/>
      </c>
      <c r="N998" s="75"/>
      <c r="O998" s="28" t="str">
        <f t="shared" si="150"/>
        <v/>
      </c>
      <c r="P998" s="75">
        <v>3</v>
      </c>
      <c r="Q998" s="28">
        <f t="shared" si="151"/>
        <v>0</v>
      </c>
      <c r="R998" s="75"/>
      <c r="S998" s="28" t="str">
        <f t="shared" si="152"/>
        <v/>
      </c>
      <c r="T998" s="75"/>
      <c r="U998" s="28" t="str">
        <f t="shared" si="153"/>
        <v/>
      </c>
      <c r="V998" s="30"/>
      <c r="W998" s="62">
        <v>0</v>
      </c>
      <c r="X998" s="69">
        <v>0</v>
      </c>
      <c r="Y998" s="62">
        <v>0</v>
      </c>
      <c r="Z998" s="62">
        <v>0</v>
      </c>
      <c r="AA998" s="62">
        <v>0</v>
      </c>
      <c r="AB998" s="62">
        <v>0</v>
      </c>
      <c r="AC998" s="62">
        <v>0</v>
      </c>
      <c r="AD998" s="62">
        <v>0</v>
      </c>
      <c r="AE998" s="31"/>
    </row>
    <row r="999" spans="1:31" s="40" customFormat="1" ht="25.5" outlineLevel="1" x14ac:dyDescent="0.25">
      <c r="A999" s="57">
        <v>963</v>
      </c>
      <c r="B999" s="58" t="s">
        <v>341</v>
      </c>
      <c r="C999" s="58" t="s">
        <v>322</v>
      </c>
      <c r="D999" s="66" t="s">
        <v>1039</v>
      </c>
      <c r="E999" s="67"/>
      <c r="F999" s="66"/>
      <c r="G999" s="68" t="s">
        <v>1104</v>
      </c>
      <c r="H999" s="26"/>
      <c r="I999" s="26"/>
      <c r="J999" s="27">
        <v>1</v>
      </c>
      <c r="K999" s="29"/>
      <c r="L999" s="75"/>
      <c r="M999" s="28" t="str">
        <f t="shared" ref="M999:M1023" si="154">IF(L999&lt;&gt;"",($W999*$W$15+$Y999*$Y$15+$Z999*$Z$15+$AA999*$AA$15+$AB999*$AB$15+$AC999*$AC$15+$AD999*$AD$15)/SUM($W$15:$AD$15),"")</f>
        <v/>
      </c>
      <c r="N999" s="75"/>
      <c r="O999" s="28" t="str">
        <f t="shared" ref="O999:O1023" si="155">IF(N999&lt;&gt;"",($W999*$W$15+$X999*$X$15+$Y999*$Y$15+$Z999*$Z$15+$AA999*$AA$15+$AB999*$AB$15+$AC999*$AC$15+$AD999*$AD$15)/SUM($W$15:$AD$15),"")</f>
        <v/>
      </c>
      <c r="P999" s="75">
        <v>3</v>
      </c>
      <c r="Q999" s="28">
        <f t="shared" ref="Q999:Q1023" si="156">IF(P999&lt;&gt;"",($W999*$W$15+$X999*$X$15+$Y999*$Y$15+$Z999*$Z$15+$AA999*$AA$15+$AB999*$AB$15+$AC999*$AC$15+$AD999*$AD$15)/SUM($W$15:$AD$15),"")</f>
        <v>0</v>
      </c>
      <c r="R999" s="75"/>
      <c r="S999" s="28" t="str">
        <f t="shared" ref="S999:S1023" si="157">IF(R999&lt;&gt;"",($W999*$W$15+$X999*$X$15+$Y999*$Y$15+$Z999*$Z$15+$AA999*$AA$15+$AB999*$AB$15+$AC999*$AC$15+$AD999*$AD$15)/SUM($W$15:$AD$15),"")</f>
        <v/>
      </c>
      <c r="T999" s="75"/>
      <c r="U999" s="28" t="str">
        <f t="shared" ref="U999:U1023" si="158">IF(T999&lt;&gt;"",($W999*$W$15+$X999*$X$15+$Y999*$Y$15+$Z999*$Z$15+$AA999*$AA$15+$AB999*$AB$15+$AC999*$AC$15+$AD999*$AD$15)/SUM($W$15:$AD$15),"")</f>
        <v/>
      </c>
      <c r="V999" s="30"/>
      <c r="W999" s="78">
        <v>0</v>
      </c>
      <c r="X999" s="78">
        <v>0</v>
      </c>
      <c r="Y999" s="78">
        <v>0</v>
      </c>
      <c r="Z999" s="78">
        <v>0</v>
      </c>
      <c r="AA999" s="78">
        <v>0</v>
      </c>
      <c r="AB999" s="78">
        <v>0</v>
      </c>
      <c r="AC999" s="78">
        <v>0</v>
      </c>
      <c r="AD999" s="78">
        <v>0</v>
      </c>
      <c r="AE999" s="31"/>
    </row>
    <row r="1000" spans="1:31" s="40" customFormat="1" ht="25.5" outlineLevel="1" x14ac:dyDescent="0.25">
      <c r="A1000" s="57">
        <v>964</v>
      </c>
      <c r="B1000" s="58" t="s">
        <v>341</v>
      </c>
      <c r="C1000" s="58" t="s">
        <v>322</v>
      </c>
      <c r="D1000" s="66" t="s">
        <v>1040</v>
      </c>
      <c r="E1000" s="67"/>
      <c r="F1000" s="66"/>
      <c r="G1000" s="68" t="s">
        <v>1104</v>
      </c>
      <c r="H1000" s="26"/>
      <c r="I1000" s="26"/>
      <c r="J1000" s="27">
        <v>1</v>
      </c>
      <c r="K1000" s="29"/>
      <c r="L1000" s="75"/>
      <c r="M1000" s="28" t="str">
        <f t="shared" si="154"/>
        <v/>
      </c>
      <c r="N1000" s="75"/>
      <c r="O1000" s="28" t="str">
        <f t="shared" si="155"/>
        <v/>
      </c>
      <c r="P1000" s="75">
        <v>3</v>
      </c>
      <c r="Q1000" s="28">
        <f t="shared" si="156"/>
        <v>0</v>
      </c>
      <c r="R1000" s="75"/>
      <c r="S1000" s="28" t="str">
        <f t="shared" si="157"/>
        <v/>
      </c>
      <c r="T1000" s="75"/>
      <c r="U1000" s="28" t="str">
        <f t="shared" si="158"/>
        <v/>
      </c>
      <c r="V1000" s="30"/>
      <c r="W1000" s="78">
        <v>0</v>
      </c>
      <c r="X1000" s="78">
        <v>0</v>
      </c>
      <c r="Y1000" s="78">
        <v>0</v>
      </c>
      <c r="Z1000" s="78">
        <v>0</v>
      </c>
      <c r="AA1000" s="78">
        <v>0</v>
      </c>
      <c r="AB1000" s="78">
        <v>0</v>
      </c>
      <c r="AC1000" s="78">
        <v>0</v>
      </c>
      <c r="AD1000" s="78">
        <v>0</v>
      </c>
      <c r="AE1000" s="31"/>
    </row>
    <row r="1001" spans="1:31" s="40" customFormat="1" ht="25.5" outlineLevel="1" x14ac:dyDescent="0.25">
      <c r="A1001" s="57">
        <v>965</v>
      </c>
      <c r="B1001" s="58" t="s">
        <v>341</v>
      </c>
      <c r="C1001" s="58" t="s">
        <v>322</v>
      </c>
      <c r="D1001" s="66" t="s">
        <v>1041</v>
      </c>
      <c r="E1001" s="67"/>
      <c r="F1001" s="66"/>
      <c r="G1001" s="68" t="s">
        <v>1104</v>
      </c>
      <c r="H1001" s="26"/>
      <c r="I1001" s="26"/>
      <c r="J1001" s="27">
        <v>1</v>
      </c>
      <c r="K1001" s="29"/>
      <c r="L1001" s="75"/>
      <c r="M1001" s="28" t="str">
        <f t="shared" si="154"/>
        <v/>
      </c>
      <c r="N1001" s="75"/>
      <c r="O1001" s="28" t="str">
        <f t="shared" si="155"/>
        <v/>
      </c>
      <c r="P1001" s="75">
        <v>3</v>
      </c>
      <c r="Q1001" s="28">
        <f t="shared" si="156"/>
        <v>0</v>
      </c>
      <c r="R1001" s="75"/>
      <c r="S1001" s="28" t="str">
        <f t="shared" si="157"/>
        <v/>
      </c>
      <c r="T1001" s="75"/>
      <c r="U1001" s="28" t="str">
        <f t="shared" si="158"/>
        <v/>
      </c>
      <c r="V1001" s="30"/>
      <c r="W1001" s="78">
        <v>0</v>
      </c>
      <c r="X1001" s="78">
        <v>0</v>
      </c>
      <c r="Y1001" s="78">
        <v>0</v>
      </c>
      <c r="Z1001" s="78">
        <v>0</v>
      </c>
      <c r="AA1001" s="78">
        <v>0</v>
      </c>
      <c r="AB1001" s="78">
        <v>0</v>
      </c>
      <c r="AC1001" s="78">
        <v>0</v>
      </c>
      <c r="AD1001" s="78">
        <v>0</v>
      </c>
      <c r="AE1001" s="31"/>
    </row>
    <row r="1002" spans="1:31" s="40" customFormat="1" ht="25.5" outlineLevel="1" x14ac:dyDescent="0.25">
      <c r="A1002" s="57">
        <v>966</v>
      </c>
      <c r="B1002" s="58" t="s">
        <v>341</v>
      </c>
      <c r="C1002" s="58" t="s">
        <v>322</v>
      </c>
      <c r="D1002" s="66" t="s">
        <v>1042</v>
      </c>
      <c r="E1002" s="67"/>
      <c r="F1002" s="66"/>
      <c r="G1002" s="68" t="s">
        <v>1104</v>
      </c>
      <c r="H1002" s="26"/>
      <c r="I1002" s="26"/>
      <c r="J1002" s="27">
        <v>1</v>
      </c>
      <c r="K1002" s="29"/>
      <c r="L1002" s="75"/>
      <c r="M1002" s="28" t="str">
        <f t="shared" si="154"/>
        <v/>
      </c>
      <c r="N1002" s="75"/>
      <c r="O1002" s="28" t="str">
        <f t="shared" si="155"/>
        <v/>
      </c>
      <c r="P1002" s="75">
        <v>3</v>
      </c>
      <c r="Q1002" s="28">
        <f t="shared" si="156"/>
        <v>0</v>
      </c>
      <c r="R1002" s="75"/>
      <c r="S1002" s="28" t="str">
        <f t="shared" si="157"/>
        <v/>
      </c>
      <c r="T1002" s="75"/>
      <c r="U1002" s="28" t="str">
        <f t="shared" si="158"/>
        <v/>
      </c>
      <c r="V1002" s="30"/>
      <c r="W1002" s="78">
        <v>0</v>
      </c>
      <c r="X1002" s="78">
        <v>0</v>
      </c>
      <c r="Y1002" s="78">
        <v>0</v>
      </c>
      <c r="Z1002" s="78">
        <v>0</v>
      </c>
      <c r="AA1002" s="78">
        <v>0</v>
      </c>
      <c r="AB1002" s="78">
        <v>0</v>
      </c>
      <c r="AC1002" s="78">
        <v>0</v>
      </c>
      <c r="AD1002" s="78">
        <v>0</v>
      </c>
      <c r="AE1002" s="31"/>
    </row>
    <row r="1003" spans="1:31" s="40" customFormat="1" ht="25.5" outlineLevel="1" x14ac:dyDescent="0.25">
      <c r="A1003" s="57">
        <v>967</v>
      </c>
      <c r="B1003" s="58" t="s">
        <v>341</v>
      </c>
      <c r="C1003" s="58" t="s">
        <v>322</v>
      </c>
      <c r="D1003" s="66" t="s">
        <v>1043</v>
      </c>
      <c r="E1003" s="67"/>
      <c r="F1003" s="66"/>
      <c r="G1003" s="68" t="s">
        <v>1104</v>
      </c>
      <c r="H1003" s="26"/>
      <c r="I1003" s="26"/>
      <c r="J1003" s="27">
        <v>1</v>
      </c>
      <c r="K1003" s="29"/>
      <c r="L1003" s="75"/>
      <c r="M1003" s="28" t="str">
        <f t="shared" si="154"/>
        <v/>
      </c>
      <c r="N1003" s="75"/>
      <c r="O1003" s="28" t="str">
        <f t="shared" si="155"/>
        <v/>
      </c>
      <c r="P1003" s="75">
        <v>3</v>
      </c>
      <c r="Q1003" s="28">
        <f t="shared" si="156"/>
        <v>0</v>
      </c>
      <c r="R1003" s="75"/>
      <c r="S1003" s="28" t="str">
        <f t="shared" si="157"/>
        <v/>
      </c>
      <c r="T1003" s="75"/>
      <c r="U1003" s="28" t="str">
        <f t="shared" si="158"/>
        <v/>
      </c>
      <c r="V1003" s="30"/>
      <c r="W1003" s="78">
        <v>0</v>
      </c>
      <c r="X1003" s="78">
        <v>0</v>
      </c>
      <c r="Y1003" s="78">
        <v>0</v>
      </c>
      <c r="Z1003" s="78">
        <v>0</v>
      </c>
      <c r="AA1003" s="78">
        <v>0</v>
      </c>
      <c r="AB1003" s="78">
        <v>0</v>
      </c>
      <c r="AC1003" s="78">
        <v>0</v>
      </c>
      <c r="AD1003" s="78">
        <v>0</v>
      </c>
      <c r="AE1003" s="31"/>
    </row>
    <row r="1004" spans="1:31" s="40" customFormat="1" ht="25.5" outlineLevel="1" x14ac:dyDescent="0.25">
      <c r="A1004" s="57">
        <v>968</v>
      </c>
      <c r="B1004" s="58" t="s">
        <v>341</v>
      </c>
      <c r="C1004" s="58" t="s">
        <v>322</v>
      </c>
      <c r="D1004" s="66" t="s">
        <v>310</v>
      </c>
      <c r="E1004" s="67"/>
      <c r="F1004" s="66"/>
      <c r="G1004" s="68" t="s">
        <v>1104</v>
      </c>
      <c r="H1004" s="26"/>
      <c r="I1004" s="26"/>
      <c r="J1004" s="27">
        <v>1</v>
      </c>
      <c r="K1004" s="29"/>
      <c r="L1004" s="75"/>
      <c r="M1004" s="28" t="str">
        <f t="shared" si="154"/>
        <v/>
      </c>
      <c r="N1004" s="75"/>
      <c r="O1004" s="28" t="str">
        <f t="shared" si="155"/>
        <v/>
      </c>
      <c r="P1004" s="75">
        <v>3</v>
      </c>
      <c r="Q1004" s="28">
        <f t="shared" si="156"/>
        <v>0</v>
      </c>
      <c r="R1004" s="75"/>
      <c r="S1004" s="28" t="str">
        <f t="shared" si="157"/>
        <v/>
      </c>
      <c r="T1004" s="75"/>
      <c r="U1004" s="28" t="str">
        <f t="shared" si="158"/>
        <v/>
      </c>
      <c r="V1004" s="30"/>
      <c r="W1004" s="78">
        <v>0</v>
      </c>
      <c r="X1004" s="78">
        <v>0</v>
      </c>
      <c r="Y1004" s="78">
        <v>0</v>
      </c>
      <c r="Z1004" s="78">
        <v>0</v>
      </c>
      <c r="AA1004" s="78">
        <v>0</v>
      </c>
      <c r="AB1004" s="78">
        <v>0</v>
      </c>
      <c r="AC1004" s="78">
        <v>0</v>
      </c>
      <c r="AD1004" s="78">
        <v>0</v>
      </c>
      <c r="AE1004" s="31"/>
    </row>
    <row r="1005" spans="1:31" s="40" customFormat="1" ht="25.5" outlineLevel="1" x14ac:dyDescent="0.25">
      <c r="A1005" s="57">
        <v>969</v>
      </c>
      <c r="B1005" s="58" t="s">
        <v>341</v>
      </c>
      <c r="C1005" s="58" t="s">
        <v>322</v>
      </c>
      <c r="D1005" s="66" t="s">
        <v>1044</v>
      </c>
      <c r="E1005" s="67"/>
      <c r="F1005" s="66"/>
      <c r="G1005" s="68" t="s">
        <v>1104</v>
      </c>
      <c r="H1005" s="26"/>
      <c r="I1005" s="26"/>
      <c r="J1005" s="27">
        <v>1</v>
      </c>
      <c r="K1005" s="29"/>
      <c r="L1005" s="75"/>
      <c r="M1005" s="28" t="str">
        <f t="shared" si="154"/>
        <v/>
      </c>
      <c r="N1005" s="75"/>
      <c r="O1005" s="28" t="str">
        <f t="shared" si="155"/>
        <v/>
      </c>
      <c r="P1005" s="75">
        <v>3</v>
      </c>
      <c r="Q1005" s="28">
        <f t="shared" si="156"/>
        <v>0</v>
      </c>
      <c r="R1005" s="75"/>
      <c r="S1005" s="28" t="str">
        <f t="shared" si="157"/>
        <v/>
      </c>
      <c r="T1005" s="75"/>
      <c r="U1005" s="28" t="str">
        <f t="shared" si="158"/>
        <v/>
      </c>
      <c r="V1005" s="30"/>
      <c r="W1005" s="78">
        <v>0</v>
      </c>
      <c r="X1005" s="78">
        <v>0</v>
      </c>
      <c r="Y1005" s="78">
        <v>0</v>
      </c>
      <c r="Z1005" s="78">
        <v>0</v>
      </c>
      <c r="AA1005" s="78">
        <v>0</v>
      </c>
      <c r="AB1005" s="78">
        <v>0</v>
      </c>
      <c r="AC1005" s="78">
        <v>0</v>
      </c>
      <c r="AD1005" s="78">
        <v>0</v>
      </c>
      <c r="AE1005" s="31"/>
    </row>
    <row r="1006" spans="1:31" s="40" customFormat="1" ht="25.5" outlineLevel="1" x14ac:dyDescent="0.25">
      <c r="A1006" s="57">
        <v>970</v>
      </c>
      <c r="B1006" s="58" t="s">
        <v>341</v>
      </c>
      <c r="C1006" s="58" t="s">
        <v>322</v>
      </c>
      <c r="D1006" s="66" t="s">
        <v>1045</v>
      </c>
      <c r="E1006" s="67"/>
      <c r="F1006" s="66"/>
      <c r="G1006" s="68" t="s">
        <v>1104</v>
      </c>
      <c r="H1006" s="26"/>
      <c r="I1006" s="26"/>
      <c r="J1006" s="27">
        <v>1</v>
      </c>
      <c r="K1006" s="29"/>
      <c r="L1006" s="75"/>
      <c r="M1006" s="28" t="str">
        <f t="shared" si="154"/>
        <v/>
      </c>
      <c r="N1006" s="75"/>
      <c r="O1006" s="28" t="str">
        <f t="shared" si="155"/>
        <v/>
      </c>
      <c r="P1006" s="75">
        <v>3</v>
      </c>
      <c r="Q1006" s="28">
        <f t="shared" si="156"/>
        <v>0</v>
      </c>
      <c r="R1006" s="75"/>
      <c r="S1006" s="28" t="str">
        <f t="shared" si="157"/>
        <v/>
      </c>
      <c r="T1006" s="75"/>
      <c r="U1006" s="28" t="str">
        <f t="shared" si="158"/>
        <v/>
      </c>
      <c r="V1006" s="30"/>
      <c r="W1006" s="78">
        <v>0</v>
      </c>
      <c r="X1006" s="78">
        <v>0</v>
      </c>
      <c r="Y1006" s="78">
        <v>0</v>
      </c>
      <c r="Z1006" s="78">
        <v>0</v>
      </c>
      <c r="AA1006" s="78">
        <v>0</v>
      </c>
      <c r="AB1006" s="78">
        <v>0</v>
      </c>
      <c r="AC1006" s="78">
        <v>0</v>
      </c>
      <c r="AD1006" s="78">
        <v>0</v>
      </c>
      <c r="AE1006" s="31"/>
    </row>
    <row r="1007" spans="1:31" s="40" customFormat="1" ht="25.5" outlineLevel="1" x14ac:dyDescent="0.25">
      <c r="A1007" s="57">
        <v>971</v>
      </c>
      <c r="B1007" s="58" t="s">
        <v>341</v>
      </c>
      <c r="C1007" s="58" t="s">
        <v>322</v>
      </c>
      <c r="D1007" s="66" t="s">
        <v>1046</v>
      </c>
      <c r="E1007" s="67"/>
      <c r="F1007" s="66"/>
      <c r="G1007" s="68" t="s">
        <v>1104</v>
      </c>
      <c r="H1007" s="26"/>
      <c r="I1007" s="26"/>
      <c r="J1007" s="27">
        <v>1</v>
      </c>
      <c r="K1007" s="29"/>
      <c r="L1007" s="75"/>
      <c r="M1007" s="28" t="str">
        <f t="shared" si="154"/>
        <v/>
      </c>
      <c r="N1007" s="75"/>
      <c r="O1007" s="28" t="str">
        <f t="shared" si="155"/>
        <v/>
      </c>
      <c r="P1007" s="75">
        <v>3</v>
      </c>
      <c r="Q1007" s="28">
        <f t="shared" si="156"/>
        <v>0</v>
      </c>
      <c r="R1007" s="75"/>
      <c r="S1007" s="28" t="str">
        <f t="shared" si="157"/>
        <v/>
      </c>
      <c r="T1007" s="75"/>
      <c r="U1007" s="28" t="str">
        <f t="shared" si="158"/>
        <v/>
      </c>
      <c r="V1007" s="30"/>
      <c r="W1007" s="78">
        <v>0</v>
      </c>
      <c r="X1007" s="78">
        <v>0</v>
      </c>
      <c r="Y1007" s="78">
        <v>0</v>
      </c>
      <c r="Z1007" s="78">
        <v>0</v>
      </c>
      <c r="AA1007" s="78">
        <v>0</v>
      </c>
      <c r="AB1007" s="78">
        <v>0</v>
      </c>
      <c r="AC1007" s="78">
        <v>0</v>
      </c>
      <c r="AD1007" s="78">
        <v>0</v>
      </c>
      <c r="AE1007" s="31"/>
    </row>
    <row r="1008" spans="1:31" s="40" customFormat="1" ht="25.5" outlineLevel="1" x14ac:dyDescent="0.25">
      <c r="A1008" s="57">
        <v>972</v>
      </c>
      <c r="B1008" s="58" t="s">
        <v>341</v>
      </c>
      <c r="C1008" s="58" t="s">
        <v>322</v>
      </c>
      <c r="D1008" s="66" t="s">
        <v>1047</v>
      </c>
      <c r="E1008" s="67"/>
      <c r="F1008" s="66"/>
      <c r="G1008" s="68" t="s">
        <v>1104</v>
      </c>
      <c r="H1008" s="26"/>
      <c r="I1008" s="26"/>
      <c r="J1008" s="27">
        <v>1</v>
      </c>
      <c r="K1008" s="29"/>
      <c r="L1008" s="75"/>
      <c r="M1008" s="28" t="str">
        <f t="shared" si="154"/>
        <v/>
      </c>
      <c r="N1008" s="75"/>
      <c r="O1008" s="28" t="str">
        <f t="shared" si="155"/>
        <v/>
      </c>
      <c r="P1008" s="75">
        <v>3</v>
      </c>
      <c r="Q1008" s="28">
        <f t="shared" si="156"/>
        <v>0</v>
      </c>
      <c r="R1008" s="75"/>
      <c r="S1008" s="28" t="str">
        <f t="shared" si="157"/>
        <v/>
      </c>
      <c r="T1008" s="75"/>
      <c r="U1008" s="28" t="str">
        <f t="shared" si="158"/>
        <v/>
      </c>
      <c r="V1008" s="30"/>
      <c r="W1008" s="78">
        <v>0</v>
      </c>
      <c r="X1008" s="78">
        <v>0</v>
      </c>
      <c r="Y1008" s="78">
        <v>0</v>
      </c>
      <c r="Z1008" s="78">
        <v>0</v>
      </c>
      <c r="AA1008" s="78">
        <v>0</v>
      </c>
      <c r="AB1008" s="78">
        <v>0</v>
      </c>
      <c r="AC1008" s="78">
        <v>0</v>
      </c>
      <c r="AD1008" s="78">
        <v>0</v>
      </c>
      <c r="AE1008" s="31"/>
    </row>
    <row r="1009" spans="1:31" s="40" customFormat="1" ht="25.5" outlineLevel="1" x14ac:dyDescent="0.25">
      <c r="A1009" s="57">
        <v>973</v>
      </c>
      <c r="B1009" s="58" t="s">
        <v>341</v>
      </c>
      <c r="C1009" s="58" t="s">
        <v>322</v>
      </c>
      <c r="D1009" s="66" t="s">
        <v>1048</v>
      </c>
      <c r="E1009" s="67"/>
      <c r="F1009" s="66"/>
      <c r="G1009" s="68" t="s">
        <v>1104</v>
      </c>
      <c r="H1009" s="26"/>
      <c r="I1009" s="26"/>
      <c r="J1009" s="27">
        <v>1</v>
      </c>
      <c r="K1009" s="29"/>
      <c r="L1009" s="75"/>
      <c r="M1009" s="28" t="str">
        <f t="shared" si="154"/>
        <v/>
      </c>
      <c r="N1009" s="75"/>
      <c r="O1009" s="28" t="str">
        <f t="shared" si="155"/>
        <v/>
      </c>
      <c r="P1009" s="75">
        <v>3</v>
      </c>
      <c r="Q1009" s="28">
        <f t="shared" si="156"/>
        <v>0</v>
      </c>
      <c r="R1009" s="75"/>
      <c r="S1009" s="28" t="str">
        <f t="shared" si="157"/>
        <v/>
      </c>
      <c r="T1009" s="75"/>
      <c r="U1009" s="28" t="str">
        <f t="shared" si="158"/>
        <v/>
      </c>
      <c r="V1009" s="30"/>
      <c r="W1009" s="78">
        <v>0</v>
      </c>
      <c r="X1009" s="78">
        <v>0</v>
      </c>
      <c r="Y1009" s="78">
        <v>0</v>
      </c>
      <c r="Z1009" s="78">
        <v>0</v>
      </c>
      <c r="AA1009" s="78">
        <v>0</v>
      </c>
      <c r="AB1009" s="78">
        <v>0</v>
      </c>
      <c r="AC1009" s="78">
        <v>0</v>
      </c>
      <c r="AD1009" s="78">
        <v>0</v>
      </c>
      <c r="AE1009" s="31"/>
    </row>
    <row r="1010" spans="1:31" s="40" customFormat="1" ht="25.5" outlineLevel="1" x14ac:dyDescent="0.25">
      <c r="A1010" s="57">
        <v>974</v>
      </c>
      <c r="B1010" s="58" t="s">
        <v>341</v>
      </c>
      <c r="C1010" s="58" t="s">
        <v>322</v>
      </c>
      <c r="D1010" s="66" t="s">
        <v>1049</v>
      </c>
      <c r="E1010" s="67"/>
      <c r="F1010" s="66"/>
      <c r="G1010" s="68" t="s">
        <v>1104</v>
      </c>
      <c r="H1010" s="26"/>
      <c r="I1010" s="26"/>
      <c r="J1010" s="27">
        <v>1</v>
      </c>
      <c r="K1010" s="29"/>
      <c r="L1010" s="75"/>
      <c r="M1010" s="28" t="str">
        <f t="shared" si="154"/>
        <v/>
      </c>
      <c r="N1010" s="75"/>
      <c r="O1010" s="28" t="str">
        <f t="shared" si="155"/>
        <v/>
      </c>
      <c r="P1010" s="75">
        <v>3</v>
      </c>
      <c r="Q1010" s="28">
        <f t="shared" si="156"/>
        <v>0</v>
      </c>
      <c r="R1010" s="75"/>
      <c r="S1010" s="28" t="str">
        <f t="shared" si="157"/>
        <v/>
      </c>
      <c r="T1010" s="75"/>
      <c r="U1010" s="28" t="str">
        <f t="shared" si="158"/>
        <v/>
      </c>
      <c r="V1010" s="30"/>
      <c r="W1010" s="78">
        <v>0</v>
      </c>
      <c r="X1010" s="78">
        <v>0</v>
      </c>
      <c r="Y1010" s="78">
        <v>0</v>
      </c>
      <c r="Z1010" s="78">
        <v>0</v>
      </c>
      <c r="AA1010" s="78">
        <v>0</v>
      </c>
      <c r="AB1010" s="78">
        <v>0</v>
      </c>
      <c r="AC1010" s="78">
        <v>0</v>
      </c>
      <c r="AD1010" s="78">
        <v>0</v>
      </c>
      <c r="AE1010" s="31"/>
    </row>
    <row r="1011" spans="1:31" s="40" customFormat="1" ht="25.5" outlineLevel="1" x14ac:dyDescent="0.25">
      <c r="A1011" s="57">
        <v>975</v>
      </c>
      <c r="B1011" s="58" t="s">
        <v>341</v>
      </c>
      <c r="C1011" s="58" t="s">
        <v>322</v>
      </c>
      <c r="D1011" s="66" t="s">
        <v>1050</v>
      </c>
      <c r="E1011" s="67"/>
      <c r="F1011" s="66"/>
      <c r="G1011" s="68" t="s">
        <v>1104</v>
      </c>
      <c r="H1011" s="26"/>
      <c r="I1011" s="26"/>
      <c r="J1011" s="27">
        <v>1</v>
      </c>
      <c r="K1011" s="29"/>
      <c r="L1011" s="75"/>
      <c r="M1011" s="28" t="str">
        <f t="shared" si="154"/>
        <v/>
      </c>
      <c r="N1011" s="75"/>
      <c r="O1011" s="28" t="str">
        <f t="shared" si="155"/>
        <v/>
      </c>
      <c r="P1011" s="75">
        <v>3</v>
      </c>
      <c r="Q1011" s="28">
        <f t="shared" si="156"/>
        <v>0</v>
      </c>
      <c r="R1011" s="75"/>
      <c r="S1011" s="28" t="str">
        <f t="shared" si="157"/>
        <v/>
      </c>
      <c r="T1011" s="75"/>
      <c r="U1011" s="28" t="str">
        <f t="shared" si="158"/>
        <v/>
      </c>
      <c r="V1011" s="30"/>
      <c r="W1011" s="78">
        <v>0</v>
      </c>
      <c r="X1011" s="78">
        <v>0</v>
      </c>
      <c r="Y1011" s="78">
        <v>0</v>
      </c>
      <c r="Z1011" s="78">
        <v>0</v>
      </c>
      <c r="AA1011" s="78">
        <v>0</v>
      </c>
      <c r="AB1011" s="78">
        <v>0</v>
      </c>
      <c r="AC1011" s="78">
        <v>0</v>
      </c>
      <c r="AD1011" s="78">
        <v>0</v>
      </c>
      <c r="AE1011" s="31"/>
    </row>
    <row r="1012" spans="1:31" s="40" customFormat="1" ht="25.5" outlineLevel="1" x14ac:dyDescent="0.25">
      <c r="A1012" s="57">
        <v>976</v>
      </c>
      <c r="B1012" s="58" t="s">
        <v>341</v>
      </c>
      <c r="C1012" s="58" t="s">
        <v>322</v>
      </c>
      <c r="D1012" s="66" t="s">
        <v>312</v>
      </c>
      <c r="E1012" s="67"/>
      <c r="F1012" s="66"/>
      <c r="G1012" s="68" t="s">
        <v>1104</v>
      </c>
      <c r="H1012" s="26"/>
      <c r="I1012" s="26"/>
      <c r="J1012" s="27">
        <v>1</v>
      </c>
      <c r="K1012" s="29"/>
      <c r="L1012" s="75"/>
      <c r="M1012" s="28" t="str">
        <f t="shared" si="154"/>
        <v/>
      </c>
      <c r="N1012" s="75"/>
      <c r="O1012" s="28" t="str">
        <f t="shared" si="155"/>
        <v/>
      </c>
      <c r="P1012" s="75">
        <v>3</v>
      </c>
      <c r="Q1012" s="28">
        <f t="shared" si="156"/>
        <v>0</v>
      </c>
      <c r="R1012" s="75"/>
      <c r="S1012" s="28" t="str">
        <f t="shared" si="157"/>
        <v/>
      </c>
      <c r="T1012" s="75"/>
      <c r="U1012" s="28" t="str">
        <f t="shared" si="158"/>
        <v/>
      </c>
      <c r="V1012" s="30"/>
      <c r="W1012" s="78">
        <v>0</v>
      </c>
      <c r="X1012" s="78">
        <v>0</v>
      </c>
      <c r="Y1012" s="78">
        <v>0</v>
      </c>
      <c r="Z1012" s="78">
        <v>0</v>
      </c>
      <c r="AA1012" s="78">
        <v>0</v>
      </c>
      <c r="AB1012" s="78">
        <v>0</v>
      </c>
      <c r="AC1012" s="78">
        <v>0</v>
      </c>
      <c r="AD1012" s="78">
        <v>0</v>
      </c>
      <c r="AE1012" s="31"/>
    </row>
    <row r="1013" spans="1:31" s="40" customFormat="1" ht="25.5" outlineLevel="1" x14ac:dyDescent="0.25">
      <c r="A1013" s="57">
        <v>977</v>
      </c>
      <c r="B1013" s="58" t="s">
        <v>341</v>
      </c>
      <c r="C1013" s="58" t="s">
        <v>322</v>
      </c>
      <c r="D1013" s="66" t="s">
        <v>1051</v>
      </c>
      <c r="E1013" s="67"/>
      <c r="F1013" s="66"/>
      <c r="G1013" s="68" t="s">
        <v>1104</v>
      </c>
      <c r="H1013" s="26"/>
      <c r="I1013" s="26"/>
      <c r="J1013" s="27">
        <v>1</v>
      </c>
      <c r="K1013" s="29"/>
      <c r="L1013" s="75"/>
      <c r="M1013" s="28" t="str">
        <f t="shared" si="154"/>
        <v/>
      </c>
      <c r="N1013" s="75"/>
      <c r="O1013" s="28" t="str">
        <f t="shared" si="155"/>
        <v/>
      </c>
      <c r="P1013" s="75">
        <v>3</v>
      </c>
      <c r="Q1013" s="28">
        <f t="shared" si="156"/>
        <v>0</v>
      </c>
      <c r="R1013" s="75"/>
      <c r="S1013" s="28" t="str">
        <f t="shared" si="157"/>
        <v/>
      </c>
      <c r="T1013" s="75"/>
      <c r="U1013" s="28" t="str">
        <f t="shared" si="158"/>
        <v/>
      </c>
      <c r="V1013" s="30"/>
      <c r="W1013" s="78">
        <v>0</v>
      </c>
      <c r="X1013" s="78">
        <v>0</v>
      </c>
      <c r="Y1013" s="78">
        <v>0</v>
      </c>
      <c r="Z1013" s="78">
        <v>0</v>
      </c>
      <c r="AA1013" s="78">
        <v>0</v>
      </c>
      <c r="AB1013" s="78">
        <v>0</v>
      </c>
      <c r="AC1013" s="78">
        <v>0</v>
      </c>
      <c r="AD1013" s="78">
        <v>0</v>
      </c>
      <c r="AE1013" s="31"/>
    </row>
    <row r="1014" spans="1:31" s="40" customFormat="1" ht="25.5" outlineLevel="1" x14ac:dyDescent="0.25">
      <c r="A1014" s="57">
        <v>978</v>
      </c>
      <c r="B1014" s="58" t="s">
        <v>341</v>
      </c>
      <c r="C1014" s="58" t="s">
        <v>322</v>
      </c>
      <c r="D1014" s="66" t="s">
        <v>1052</v>
      </c>
      <c r="E1014" s="67"/>
      <c r="F1014" s="66"/>
      <c r="G1014" s="68" t="s">
        <v>1104</v>
      </c>
      <c r="H1014" s="26"/>
      <c r="I1014" s="26"/>
      <c r="J1014" s="27">
        <v>1</v>
      </c>
      <c r="K1014" s="29"/>
      <c r="L1014" s="75"/>
      <c r="M1014" s="28" t="str">
        <f t="shared" si="154"/>
        <v/>
      </c>
      <c r="N1014" s="75"/>
      <c r="O1014" s="28" t="str">
        <f t="shared" si="155"/>
        <v/>
      </c>
      <c r="P1014" s="75">
        <v>3</v>
      </c>
      <c r="Q1014" s="28">
        <f t="shared" si="156"/>
        <v>0</v>
      </c>
      <c r="R1014" s="75"/>
      <c r="S1014" s="28" t="str">
        <f t="shared" si="157"/>
        <v/>
      </c>
      <c r="T1014" s="75"/>
      <c r="U1014" s="28" t="str">
        <f t="shared" si="158"/>
        <v/>
      </c>
      <c r="V1014" s="30"/>
      <c r="W1014" s="78">
        <v>0</v>
      </c>
      <c r="X1014" s="78">
        <v>0</v>
      </c>
      <c r="Y1014" s="78">
        <v>0</v>
      </c>
      <c r="Z1014" s="78">
        <v>0</v>
      </c>
      <c r="AA1014" s="78">
        <v>0</v>
      </c>
      <c r="AB1014" s="78">
        <v>0</v>
      </c>
      <c r="AC1014" s="78">
        <v>0</v>
      </c>
      <c r="AD1014" s="78">
        <v>0</v>
      </c>
      <c r="AE1014" s="31"/>
    </row>
    <row r="1015" spans="1:31" s="40" customFormat="1" ht="25.5" outlineLevel="1" x14ac:dyDescent="0.25">
      <c r="A1015" s="57">
        <v>979</v>
      </c>
      <c r="B1015" s="58" t="s">
        <v>341</v>
      </c>
      <c r="C1015" s="58" t="s">
        <v>322</v>
      </c>
      <c r="D1015" s="66" t="s">
        <v>1053</v>
      </c>
      <c r="E1015" s="67"/>
      <c r="F1015" s="66"/>
      <c r="G1015" s="68" t="s">
        <v>1104</v>
      </c>
      <c r="H1015" s="26"/>
      <c r="I1015" s="26"/>
      <c r="J1015" s="27">
        <v>1</v>
      </c>
      <c r="K1015" s="29"/>
      <c r="L1015" s="75"/>
      <c r="M1015" s="28" t="str">
        <f t="shared" si="154"/>
        <v/>
      </c>
      <c r="N1015" s="75"/>
      <c r="O1015" s="28" t="str">
        <f t="shared" si="155"/>
        <v/>
      </c>
      <c r="P1015" s="75">
        <v>3</v>
      </c>
      <c r="Q1015" s="28">
        <f t="shared" si="156"/>
        <v>0</v>
      </c>
      <c r="R1015" s="75"/>
      <c r="S1015" s="28" t="str">
        <f t="shared" si="157"/>
        <v/>
      </c>
      <c r="T1015" s="75"/>
      <c r="U1015" s="28" t="str">
        <f t="shared" si="158"/>
        <v/>
      </c>
      <c r="V1015" s="30"/>
      <c r="W1015" s="78">
        <v>0</v>
      </c>
      <c r="X1015" s="78">
        <v>0</v>
      </c>
      <c r="Y1015" s="78">
        <v>0</v>
      </c>
      <c r="Z1015" s="78">
        <v>0</v>
      </c>
      <c r="AA1015" s="78">
        <v>0</v>
      </c>
      <c r="AB1015" s="78">
        <v>0</v>
      </c>
      <c r="AC1015" s="78">
        <v>0</v>
      </c>
      <c r="AD1015" s="78">
        <v>0</v>
      </c>
      <c r="AE1015" s="31"/>
    </row>
    <row r="1016" spans="1:31" s="40" customFormat="1" ht="25.5" outlineLevel="1" x14ac:dyDescent="0.25">
      <c r="A1016" s="57">
        <v>980</v>
      </c>
      <c r="B1016" s="58" t="s">
        <v>341</v>
      </c>
      <c r="C1016" s="58" t="s">
        <v>322</v>
      </c>
      <c r="D1016" s="66" t="s">
        <v>313</v>
      </c>
      <c r="E1016" s="67"/>
      <c r="F1016" s="66"/>
      <c r="G1016" s="68" t="s">
        <v>1104</v>
      </c>
      <c r="H1016" s="26"/>
      <c r="I1016" s="26"/>
      <c r="J1016" s="27">
        <v>1</v>
      </c>
      <c r="K1016" s="29"/>
      <c r="L1016" s="75"/>
      <c r="M1016" s="28" t="str">
        <f t="shared" si="154"/>
        <v/>
      </c>
      <c r="N1016" s="75"/>
      <c r="O1016" s="28" t="str">
        <f t="shared" si="155"/>
        <v/>
      </c>
      <c r="P1016" s="75">
        <v>3</v>
      </c>
      <c r="Q1016" s="28">
        <f t="shared" si="156"/>
        <v>0</v>
      </c>
      <c r="R1016" s="75"/>
      <c r="S1016" s="28" t="str">
        <f t="shared" si="157"/>
        <v/>
      </c>
      <c r="T1016" s="75"/>
      <c r="U1016" s="28" t="str">
        <f t="shared" si="158"/>
        <v/>
      </c>
      <c r="V1016" s="30"/>
      <c r="W1016" s="78">
        <v>0</v>
      </c>
      <c r="X1016" s="78">
        <v>0</v>
      </c>
      <c r="Y1016" s="78">
        <v>0</v>
      </c>
      <c r="Z1016" s="78">
        <v>0</v>
      </c>
      <c r="AA1016" s="78">
        <v>0</v>
      </c>
      <c r="AB1016" s="78">
        <v>0</v>
      </c>
      <c r="AC1016" s="78">
        <v>0</v>
      </c>
      <c r="AD1016" s="78">
        <v>0</v>
      </c>
      <c r="AE1016" s="31"/>
    </row>
    <row r="1017" spans="1:31" s="40" customFormat="1" ht="25.5" outlineLevel="1" x14ac:dyDescent="0.25">
      <c r="A1017" s="57">
        <v>981</v>
      </c>
      <c r="B1017" s="58" t="s">
        <v>341</v>
      </c>
      <c r="C1017" s="58" t="s">
        <v>322</v>
      </c>
      <c r="D1017" s="66" t="s">
        <v>1054</v>
      </c>
      <c r="E1017" s="67"/>
      <c r="F1017" s="66"/>
      <c r="G1017" s="68" t="s">
        <v>1104</v>
      </c>
      <c r="H1017" s="26"/>
      <c r="I1017" s="26"/>
      <c r="J1017" s="27">
        <v>1</v>
      </c>
      <c r="K1017" s="29"/>
      <c r="L1017" s="75"/>
      <c r="M1017" s="28" t="str">
        <f t="shared" si="154"/>
        <v/>
      </c>
      <c r="N1017" s="75"/>
      <c r="O1017" s="28" t="str">
        <f t="shared" si="155"/>
        <v/>
      </c>
      <c r="P1017" s="75">
        <v>3</v>
      </c>
      <c r="Q1017" s="28">
        <f t="shared" si="156"/>
        <v>0</v>
      </c>
      <c r="R1017" s="75"/>
      <c r="S1017" s="28" t="str">
        <f t="shared" si="157"/>
        <v/>
      </c>
      <c r="T1017" s="75"/>
      <c r="U1017" s="28" t="str">
        <f t="shared" si="158"/>
        <v/>
      </c>
      <c r="V1017" s="30"/>
      <c r="W1017" s="78">
        <v>0</v>
      </c>
      <c r="X1017" s="78">
        <v>0</v>
      </c>
      <c r="Y1017" s="78">
        <v>0</v>
      </c>
      <c r="Z1017" s="78">
        <v>0</v>
      </c>
      <c r="AA1017" s="78">
        <v>0</v>
      </c>
      <c r="AB1017" s="78">
        <v>0</v>
      </c>
      <c r="AC1017" s="78">
        <v>0</v>
      </c>
      <c r="AD1017" s="78">
        <v>0</v>
      </c>
      <c r="AE1017" s="31"/>
    </row>
    <row r="1018" spans="1:31" s="40" customFormat="1" ht="25.5" outlineLevel="1" x14ac:dyDescent="0.25">
      <c r="A1018" s="57">
        <v>982</v>
      </c>
      <c r="B1018" s="58" t="s">
        <v>341</v>
      </c>
      <c r="C1018" s="58" t="s">
        <v>322</v>
      </c>
      <c r="D1018" s="66" t="s">
        <v>1055</v>
      </c>
      <c r="E1018" s="67"/>
      <c r="F1018" s="66"/>
      <c r="G1018" s="68" t="s">
        <v>1104</v>
      </c>
      <c r="H1018" s="26"/>
      <c r="I1018" s="26"/>
      <c r="J1018" s="27">
        <v>1</v>
      </c>
      <c r="K1018" s="29"/>
      <c r="L1018" s="75"/>
      <c r="M1018" s="28" t="str">
        <f t="shared" si="154"/>
        <v/>
      </c>
      <c r="N1018" s="75"/>
      <c r="O1018" s="28" t="str">
        <f t="shared" si="155"/>
        <v/>
      </c>
      <c r="P1018" s="75">
        <v>3</v>
      </c>
      <c r="Q1018" s="28">
        <f t="shared" si="156"/>
        <v>0</v>
      </c>
      <c r="R1018" s="75"/>
      <c r="S1018" s="28" t="str">
        <f t="shared" si="157"/>
        <v/>
      </c>
      <c r="T1018" s="75"/>
      <c r="U1018" s="28" t="str">
        <f t="shared" si="158"/>
        <v/>
      </c>
      <c r="V1018" s="30"/>
      <c r="W1018" s="78">
        <v>0</v>
      </c>
      <c r="X1018" s="78">
        <v>0</v>
      </c>
      <c r="Y1018" s="78">
        <v>0</v>
      </c>
      <c r="Z1018" s="78">
        <v>0</v>
      </c>
      <c r="AA1018" s="78">
        <v>0</v>
      </c>
      <c r="AB1018" s="78">
        <v>0</v>
      </c>
      <c r="AC1018" s="78">
        <v>0</v>
      </c>
      <c r="AD1018" s="78">
        <v>0</v>
      </c>
      <c r="AE1018" s="31"/>
    </row>
    <row r="1019" spans="1:31" s="40" customFormat="1" ht="25.5" outlineLevel="1" x14ac:dyDescent="0.25">
      <c r="A1019" s="57">
        <v>983</v>
      </c>
      <c r="B1019" s="58" t="s">
        <v>341</v>
      </c>
      <c r="C1019" s="58" t="s">
        <v>322</v>
      </c>
      <c r="D1019" s="66" t="s">
        <v>1056</v>
      </c>
      <c r="E1019" s="67"/>
      <c r="F1019" s="66"/>
      <c r="G1019" s="68" t="s">
        <v>1104</v>
      </c>
      <c r="H1019" s="26"/>
      <c r="I1019" s="26"/>
      <c r="J1019" s="27">
        <v>1</v>
      </c>
      <c r="K1019" s="29"/>
      <c r="L1019" s="75"/>
      <c r="M1019" s="28" t="str">
        <f t="shared" si="154"/>
        <v/>
      </c>
      <c r="N1019" s="75"/>
      <c r="O1019" s="28" t="str">
        <f t="shared" si="155"/>
        <v/>
      </c>
      <c r="P1019" s="75">
        <v>3</v>
      </c>
      <c r="Q1019" s="28">
        <f t="shared" si="156"/>
        <v>0</v>
      </c>
      <c r="R1019" s="75"/>
      <c r="S1019" s="28" t="str">
        <f t="shared" si="157"/>
        <v/>
      </c>
      <c r="T1019" s="75"/>
      <c r="U1019" s="28" t="str">
        <f t="shared" si="158"/>
        <v/>
      </c>
      <c r="V1019" s="30"/>
      <c r="W1019" s="78">
        <v>0</v>
      </c>
      <c r="X1019" s="78">
        <v>0</v>
      </c>
      <c r="Y1019" s="78">
        <v>0</v>
      </c>
      <c r="Z1019" s="78">
        <v>0</v>
      </c>
      <c r="AA1019" s="78">
        <v>0</v>
      </c>
      <c r="AB1019" s="78">
        <v>0</v>
      </c>
      <c r="AC1019" s="78">
        <v>0</v>
      </c>
      <c r="AD1019" s="78">
        <v>0</v>
      </c>
      <c r="AE1019" s="31"/>
    </row>
    <row r="1020" spans="1:31" s="40" customFormat="1" ht="25.5" outlineLevel="1" x14ac:dyDescent="0.25">
      <c r="A1020" s="57">
        <v>984</v>
      </c>
      <c r="B1020" s="58" t="s">
        <v>341</v>
      </c>
      <c r="C1020" s="58" t="s">
        <v>322</v>
      </c>
      <c r="D1020" s="66" t="s">
        <v>1057</v>
      </c>
      <c r="E1020" s="67"/>
      <c r="F1020" s="66"/>
      <c r="G1020" s="68" t="s">
        <v>1104</v>
      </c>
      <c r="H1020" s="26"/>
      <c r="I1020" s="26"/>
      <c r="J1020" s="27">
        <v>1</v>
      </c>
      <c r="K1020" s="29"/>
      <c r="L1020" s="75"/>
      <c r="M1020" s="28" t="str">
        <f t="shared" si="154"/>
        <v/>
      </c>
      <c r="N1020" s="75"/>
      <c r="O1020" s="28" t="str">
        <f t="shared" si="155"/>
        <v/>
      </c>
      <c r="P1020" s="75">
        <v>3</v>
      </c>
      <c r="Q1020" s="28">
        <f t="shared" si="156"/>
        <v>0</v>
      </c>
      <c r="R1020" s="75"/>
      <c r="S1020" s="28" t="str">
        <f t="shared" si="157"/>
        <v/>
      </c>
      <c r="T1020" s="75"/>
      <c r="U1020" s="28" t="str">
        <f t="shared" si="158"/>
        <v/>
      </c>
      <c r="V1020" s="30"/>
      <c r="W1020" s="78">
        <v>0</v>
      </c>
      <c r="X1020" s="78">
        <v>0</v>
      </c>
      <c r="Y1020" s="78">
        <v>0</v>
      </c>
      <c r="Z1020" s="78">
        <v>0</v>
      </c>
      <c r="AA1020" s="78">
        <v>0</v>
      </c>
      <c r="AB1020" s="78">
        <v>0</v>
      </c>
      <c r="AC1020" s="78">
        <v>0</v>
      </c>
      <c r="AD1020" s="78">
        <v>0</v>
      </c>
      <c r="AE1020" s="31"/>
    </row>
    <row r="1021" spans="1:31" s="40" customFormat="1" ht="25.5" outlineLevel="1" x14ac:dyDescent="0.25">
      <c r="A1021" s="57">
        <v>985</v>
      </c>
      <c r="B1021" s="58" t="s">
        <v>341</v>
      </c>
      <c r="C1021" s="58" t="s">
        <v>322</v>
      </c>
      <c r="D1021" s="66" t="s">
        <v>1058</v>
      </c>
      <c r="E1021" s="67"/>
      <c r="F1021" s="66"/>
      <c r="G1021" s="68" t="s">
        <v>1104</v>
      </c>
      <c r="H1021" s="26"/>
      <c r="I1021" s="26"/>
      <c r="J1021" s="27">
        <v>1</v>
      </c>
      <c r="K1021" s="29"/>
      <c r="L1021" s="75"/>
      <c r="M1021" s="28" t="str">
        <f t="shared" si="154"/>
        <v/>
      </c>
      <c r="N1021" s="75"/>
      <c r="O1021" s="28" t="str">
        <f t="shared" si="155"/>
        <v/>
      </c>
      <c r="P1021" s="75">
        <v>3</v>
      </c>
      <c r="Q1021" s="28">
        <f t="shared" si="156"/>
        <v>0</v>
      </c>
      <c r="R1021" s="75"/>
      <c r="S1021" s="28" t="str">
        <f t="shared" si="157"/>
        <v/>
      </c>
      <c r="T1021" s="75"/>
      <c r="U1021" s="28" t="str">
        <f t="shared" si="158"/>
        <v/>
      </c>
      <c r="V1021" s="30"/>
      <c r="W1021" s="78">
        <v>0</v>
      </c>
      <c r="X1021" s="78">
        <v>0</v>
      </c>
      <c r="Y1021" s="78">
        <v>0</v>
      </c>
      <c r="Z1021" s="78">
        <v>0</v>
      </c>
      <c r="AA1021" s="78">
        <v>0</v>
      </c>
      <c r="AB1021" s="78">
        <v>0</v>
      </c>
      <c r="AC1021" s="78">
        <v>0</v>
      </c>
      <c r="AD1021" s="78">
        <v>0</v>
      </c>
      <c r="AE1021" s="31"/>
    </row>
    <row r="1022" spans="1:31" s="40" customFormat="1" ht="25.5" outlineLevel="1" x14ac:dyDescent="0.25">
      <c r="A1022" s="57">
        <v>986</v>
      </c>
      <c r="B1022" s="58" t="s">
        <v>341</v>
      </c>
      <c r="C1022" s="58" t="s">
        <v>322</v>
      </c>
      <c r="D1022" s="66" t="s">
        <v>1059</v>
      </c>
      <c r="E1022" s="67"/>
      <c r="F1022" s="66"/>
      <c r="G1022" s="68" t="s">
        <v>1104</v>
      </c>
      <c r="H1022" s="26"/>
      <c r="I1022" s="26"/>
      <c r="J1022" s="27">
        <v>1</v>
      </c>
      <c r="K1022" s="29"/>
      <c r="L1022" s="75"/>
      <c r="M1022" s="28" t="str">
        <f t="shared" si="154"/>
        <v/>
      </c>
      <c r="N1022" s="75"/>
      <c r="O1022" s="28" t="str">
        <f t="shared" si="155"/>
        <v/>
      </c>
      <c r="P1022" s="75">
        <v>3</v>
      </c>
      <c r="Q1022" s="28">
        <f t="shared" si="156"/>
        <v>0</v>
      </c>
      <c r="R1022" s="75"/>
      <c r="S1022" s="28" t="str">
        <f t="shared" si="157"/>
        <v/>
      </c>
      <c r="T1022" s="75"/>
      <c r="U1022" s="28" t="str">
        <f t="shared" si="158"/>
        <v/>
      </c>
      <c r="V1022" s="30"/>
      <c r="W1022" s="78">
        <v>0</v>
      </c>
      <c r="X1022" s="78">
        <v>0</v>
      </c>
      <c r="Y1022" s="78">
        <v>0</v>
      </c>
      <c r="Z1022" s="78">
        <v>0</v>
      </c>
      <c r="AA1022" s="78">
        <v>0</v>
      </c>
      <c r="AB1022" s="78">
        <v>0</v>
      </c>
      <c r="AC1022" s="78">
        <v>0</v>
      </c>
      <c r="AD1022" s="78">
        <v>0</v>
      </c>
      <c r="AE1022" s="31"/>
    </row>
    <row r="1023" spans="1:31" s="40" customFormat="1" ht="25.5" outlineLevel="1" x14ac:dyDescent="0.25">
      <c r="A1023" s="57">
        <v>987</v>
      </c>
      <c r="B1023" s="58" t="s">
        <v>341</v>
      </c>
      <c r="C1023" s="58" t="s">
        <v>322</v>
      </c>
      <c r="D1023" s="66" t="s">
        <v>1060</v>
      </c>
      <c r="E1023" s="67"/>
      <c r="F1023" s="66"/>
      <c r="G1023" s="68" t="s">
        <v>1104</v>
      </c>
      <c r="H1023" s="26"/>
      <c r="I1023" s="26"/>
      <c r="J1023" s="27">
        <v>1</v>
      </c>
      <c r="K1023" s="29"/>
      <c r="L1023" s="75"/>
      <c r="M1023" s="28" t="str">
        <f t="shared" si="154"/>
        <v/>
      </c>
      <c r="N1023" s="75"/>
      <c r="O1023" s="28" t="str">
        <f t="shared" si="155"/>
        <v/>
      </c>
      <c r="P1023" s="75">
        <v>3</v>
      </c>
      <c r="Q1023" s="28">
        <f t="shared" si="156"/>
        <v>0</v>
      </c>
      <c r="R1023" s="75"/>
      <c r="S1023" s="28" t="str">
        <f t="shared" si="157"/>
        <v/>
      </c>
      <c r="T1023" s="75"/>
      <c r="U1023" s="28" t="str">
        <f t="shared" si="158"/>
        <v/>
      </c>
      <c r="V1023" s="30"/>
      <c r="W1023" s="78">
        <v>0</v>
      </c>
      <c r="X1023" s="78">
        <v>0</v>
      </c>
      <c r="Y1023" s="78">
        <v>0</v>
      </c>
      <c r="Z1023" s="78">
        <v>0</v>
      </c>
      <c r="AA1023" s="78">
        <v>0</v>
      </c>
      <c r="AB1023" s="78">
        <v>0</v>
      </c>
      <c r="AC1023" s="78">
        <v>0</v>
      </c>
      <c r="AD1023" s="78">
        <v>0</v>
      </c>
      <c r="AE1023" s="31"/>
    </row>
    <row r="1024" spans="1:31" s="25" customFormat="1" ht="18.75" x14ac:dyDescent="0.25">
      <c r="A1024" s="22"/>
      <c r="B1024" s="64" t="s">
        <v>341</v>
      </c>
      <c r="C1024" s="23" t="s">
        <v>1061</v>
      </c>
      <c r="D1024" s="23"/>
      <c r="E1024" s="23"/>
      <c r="F1024" s="23"/>
      <c r="G1024" s="73"/>
      <c r="H1024" s="23"/>
      <c r="I1024" s="23"/>
      <c r="J1024" s="23"/>
      <c r="K1024" s="23"/>
      <c r="L1024" s="23"/>
      <c r="M1024" s="23"/>
      <c r="N1024" s="23"/>
      <c r="O1024" s="23"/>
      <c r="P1024" s="23"/>
      <c r="Q1024" s="23"/>
      <c r="R1024" s="23"/>
      <c r="S1024" s="23"/>
      <c r="T1024" s="23"/>
      <c r="U1024" s="23"/>
      <c r="V1024" s="30"/>
      <c r="W1024" s="23"/>
      <c r="X1024" s="23"/>
      <c r="Y1024" s="23"/>
      <c r="Z1024" s="23"/>
      <c r="AA1024" s="23"/>
      <c r="AB1024" s="23"/>
      <c r="AC1024" s="23"/>
      <c r="AD1024" s="23"/>
      <c r="AE1024" s="16"/>
    </row>
    <row r="1025" spans="1:31" s="40" customFormat="1" ht="25.5" customHeight="1" outlineLevel="1" x14ac:dyDescent="0.25">
      <c r="A1025" s="57">
        <v>988</v>
      </c>
      <c r="B1025" s="58" t="s">
        <v>341</v>
      </c>
      <c r="C1025" s="58" t="s">
        <v>1061</v>
      </c>
      <c r="D1025" s="59" t="s">
        <v>1062</v>
      </c>
      <c r="E1025" s="60"/>
      <c r="F1025" s="59"/>
      <c r="G1025" s="33" t="s">
        <v>1104</v>
      </c>
      <c r="H1025" s="26"/>
      <c r="I1025" s="26"/>
      <c r="J1025" s="27">
        <v>1</v>
      </c>
      <c r="K1025" s="29"/>
      <c r="L1025" s="75"/>
      <c r="M1025" s="28" t="str">
        <f>IF(L1025&lt;&gt;"",($W1025*$W$15+$Y1025*$Y$15+$Z1025*$Z$15+$AA1025*$AA$15+$AB1025*$AB$15+$AC1025*$AC$15+$AD1025*$AD$15)/SUM($W$15:$AD$15),"")</f>
        <v/>
      </c>
      <c r="N1025" s="75"/>
      <c r="O1025" s="28" t="str">
        <f>IF(N1025&lt;&gt;"",($W1025*$W$15+$X1025*$X$15+$Y1025*$Y$15+$Z1025*$Z$15+$AA1025*$AA$15+$AB1025*$AB$15+$AC1025*$AC$15+$AD1025*$AD$15)/SUM($W$15:$AD$15),"")</f>
        <v/>
      </c>
      <c r="P1025" s="75">
        <v>3</v>
      </c>
      <c r="Q1025" s="28">
        <f>IF(P1025&lt;&gt;"",($W1025*$W$15+$X1025*$X$15+$Y1025*$Y$15+$Z1025*$Z$15+$AA1025*$AA$15+$AB1025*$AB$15+$AC1025*$AC$15+$AD1025*$AD$15)/SUM($W$15:$AD$15),"")</f>
        <v>0</v>
      </c>
      <c r="R1025" s="75"/>
      <c r="S1025" s="28" t="str">
        <f>IF(R1025&lt;&gt;"",($W1025*$W$15+$X1025*$X$15+$Y1025*$Y$15+$Z1025*$Z$15+$AA1025*$AA$15+$AB1025*$AB$15+$AC1025*$AC$15+$AD1025*$AD$15)/SUM($W$15:$AD$15),"")</f>
        <v/>
      </c>
      <c r="T1025" s="75"/>
      <c r="U1025" s="28" t="str">
        <f>IF(T1025&lt;&gt;"",($W1025*$W$15+$X1025*$X$15+$Y1025*$Y$15+$Z1025*$Z$15+$AA1025*$AA$15+$AB1025*$AB$15+$AC1025*$AC$15+$AD1025*$AD$15)/SUM($W$15:$AD$15),"")</f>
        <v/>
      </c>
      <c r="V1025" s="30"/>
      <c r="W1025" s="78">
        <v>0</v>
      </c>
      <c r="X1025" s="78">
        <v>0</v>
      </c>
      <c r="Y1025" s="78">
        <v>0</v>
      </c>
      <c r="Z1025" s="78">
        <v>0</v>
      </c>
      <c r="AA1025" s="78">
        <v>0</v>
      </c>
      <c r="AB1025" s="78">
        <v>0</v>
      </c>
      <c r="AC1025" s="78">
        <v>0</v>
      </c>
      <c r="AD1025" s="78">
        <v>0</v>
      </c>
      <c r="AE1025" s="31"/>
    </row>
    <row r="1026" spans="1:31" x14ac:dyDescent="0.25">
      <c r="A1026" s="35" t="s">
        <v>14</v>
      </c>
      <c r="B1026" s="12"/>
      <c r="C1026" s="12"/>
      <c r="D1026" s="13"/>
      <c r="E1026" s="13"/>
      <c r="F1026" s="13"/>
      <c r="G1026" s="71"/>
      <c r="H1026" s="13"/>
      <c r="I1026" s="13"/>
      <c r="J1026" s="13"/>
      <c r="K1026" s="13"/>
      <c r="L1026" s="36"/>
      <c r="M1026" s="36"/>
      <c r="N1026" s="36"/>
      <c r="O1026" s="18"/>
      <c r="P1026" s="18"/>
      <c r="Q1026" s="18"/>
      <c r="R1026" s="18"/>
      <c r="S1026" s="18"/>
      <c r="T1026" s="18"/>
      <c r="U1026" s="18"/>
      <c r="V1026" s="18"/>
      <c r="W1026" s="36"/>
      <c r="X1026" s="36"/>
      <c r="Y1026" s="36"/>
      <c r="Z1026" s="36"/>
      <c r="AA1026" s="36"/>
      <c r="AB1026" s="36"/>
      <c r="AC1026" s="36"/>
      <c r="AD1026" s="36"/>
      <c r="AE1026" s="31"/>
    </row>
    <row r="1027" spans="1:31" x14ac:dyDescent="0.25">
      <c r="AE1027" s="34"/>
    </row>
    <row r="1028" spans="1:31" x14ac:dyDescent="0.25">
      <c r="AE1028" s="34"/>
    </row>
    <row r="1029" spans="1:31" x14ac:dyDescent="0.25">
      <c r="AE1029" s="34"/>
    </row>
    <row r="1059" spans="31:31" x14ac:dyDescent="0.25">
      <c r="AE1059" s="37"/>
    </row>
    <row r="1060" spans="31:31" x14ac:dyDescent="0.25">
      <c r="AE1060" s="38"/>
    </row>
    <row r="1061" spans="31:31" x14ac:dyDescent="0.25">
      <c r="AE1061" s="39"/>
    </row>
  </sheetData>
  <sheetProtection autoFilter="0"/>
  <protectedRanges>
    <protectedRange sqref="AE1027" name="Range2_1"/>
    <protectedRange sqref="AE1026 AE1028:AE1029" name="Range2_1_1"/>
    <protectedRange sqref="AF52:DG54 V46 V51 V249 V451 V574 V633 V817 V925 V986 V16 V52:AD54 AF818:DG924 AF926:DG985 AF129:DG132 V55 AF56:DG65 V56:AD65 V67:AD74 AF67:DG74 AF82:DG122 V82:AD122 AF76:DG80 V76:AD80 V124:AD127 AF124:DG127 AF134:DG248 V134:AD248 V250:AD450 AF250:DG450 V452:AD573 AF452:DG573 V575:AD630 AF575:DG630 V631 AF632:DG632 V632:AD632 V634:AD816 AF634:DG816 V818:AD924 V926:AD985 V987:AD1023 AF987:DG1023 V1024 V1025:AD1025 AF1025:DG1025 V129:AD132 AF17:DG45 V17:AD45 AF47:DG50 V47:AD50" name="Range2_2"/>
    <protectedRange sqref="H926:I985 H818:I924 H52:I54 H129:I132 H56:I65 H67:I74 H82:I122 H76:I80 H124:I127 H250:I450 H452:I573 H575:I630 H632:I632 H987:I1023 H1025:I1025 H17:I45 H47:I50 H134:I248 H634:I816" name="Range1_3"/>
    <protectedRange sqref="AE926:AE985 AE818:AE924 AE52:AE54 AE129:AE132 AE56:AE65 AE67:AE74 AE82:AE122 AE76:AE80 AE124:AE127 AE134:AE248 AE250:AE450 AE452:AE573 AE575:AE630 AE632 AE634:AE816 AE987:AE1023 AE1025 AE17:AE45 AE47:AE50" name="Range2_1_1_1"/>
    <protectedRange sqref="P52:P54 R52:R54 T52:T54 N52:N54 L52:L54 L129:L132 R129:R132 T129:T132 N129:N132 R818:R924 L926:L985 P56:P65 R56:R65 T56:T65 N56:N65 L56:L65 R67:R74 N67:N74 L67:L74 T67:T74 P67:P74 P82:P122 R82:R122 T82:T122 N82:N122 L82:L122 P76:P80 R76:R80 T76:T80 N76:N80 L76:L80 P124:P127 T124:T127 R124:R127 N124:N127 L124:L127 R134:R248 L134:L248 N134:N248 T134:T248 L250:L450 N250:N450 T250:T450 P250:P450 R250:R450 L452:L573 N452:N573 P452:P573 T452:T573 R452:R573 L575:L630 N575:N630 P575:P630 T575:T630 R575:R630 N632 P632 T632 R632 L632 L634:L816 N634:N816 T634:T816 R634:R816 P818:P924 T818:T924 N818:N924 L818:L924 R926:R985 P926:P985 T926:T985 N926:N985 N987:N1023 T987:T1023 P987:P1023 R987:R1023 L987:L1023 N1025 T1025 P1025 R1025 L1025 P129:P132 P134:P248 P634:P816 R17:R45 N17:N45 P17:P45 T17:T45 L17:L45 R47:R50 N47:N50 L47:L50 T47:T50 P47:P50" name="Range2_3"/>
  </protectedRanges>
  <autoFilter ref="A15:U1026"/>
  <dataConsolidate/>
  <mergeCells count="65">
    <mergeCell ref="A1:A2"/>
    <mergeCell ref="B1:J2"/>
    <mergeCell ref="B4:D4"/>
    <mergeCell ref="E4:F4"/>
    <mergeCell ref="B5:D5"/>
    <mergeCell ref="B3:J3"/>
    <mergeCell ref="L12:M12"/>
    <mergeCell ref="N12:O12"/>
    <mergeCell ref="P12:Q12"/>
    <mergeCell ref="AD1:AD14"/>
    <mergeCell ref="W1:W14"/>
    <mergeCell ref="Y1:Y14"/>
    <mergeCell ref="Z1:Z14"/>
    <mergeCell ref="T6:U6"/>
    <mergeCell ref="T12:U12"/>
    <mergeCell ref="AA1:AA14"/>
    <mergeCell ref="P10:Q10"/>
    <mergeCell ref="R10:S10"/>
    <mergeCell ref="T10:U10"/>
    <mergeCell ref="L11:M11"/>
    <mergeCell ref="N10:O10"/>
    <mergeCell ref="L1:U1"/>
    <mergeCell ref="L2:U2"/>
    <mergeCell ref="L3:M4"/>
    <mergeCell ref="N3:O4"/>
    <mergeCell ref="P3:Q4"/>
    <mergeCell ref="L6:M6"/>
    <mergeCell ref="N6:O6"/>
    <mergeCell ref="P6:Q6"/>
    <mergeCell ref="L10:M10"/>
    <mergeCell ref="E5:F5"/>
    <mergeCell ref="L7:M7"/>
    <mergeCell ref="N7:O7"/>
    <mergeCell ref="P7:Q7"/>
    <mergeCell ref="R7:S7"/>
    <mergeCell ref="L5:O5"/>
    <mergeCell ref="R6:S6"/>
    <mergeCell ref="L8:M8"/>
    <mergeCell ref="N8:O8"/>
    <mergeCell ref="AB1:AB14"/>
    <mergeCell ref="AC1:AC14"/>
    <mergeCell ref="AE1:AE7"/>
    <mergeCell ref="L14:M14"/>
    <mergeCell ref="N14:O14"/>
    <mergeCell ref="P14:Q14"/>
    <mergeCell ref="R14:S14"/>
    <mergeCell ref="T14:U14"/>
    <mergeCell ref="L13:M13"/>
    <mergeCell ref="R12:S12"/>
    <mergeCell ref="N13:O13"/>
    <mergeCell ref="P13:Q13"/>
    <mergeCell ref="R13:S13"/>
    <mergeCell ref="T13:U13"/>
    <mergeCell ref="X1:X14"/>
    <mergeCell ref="R3:S4"/>
    <mergeCell ref="T3:U4"/>
    <mergeCell ref="P8:Q8"/>
    <mergeCell ref="R8:S8"/>
    <mergeCell ref="P5:U5"/>
    <mergeCell ref="N11:O11"/>
    <mergeCell ref="P11:Q11"/>
    <mergeCell ref="R11:S11"/>
    <mergeCell ref="T11:U11"/>
    <mergeCell ref="T8:U8"/>
    <mergeCell ref="T7:U7"/>
  </mergeCells>
  <conditionalFormatting sqref="L12 M129 M124:M125 W129:AD129 W124:AD125 O129 O124:O125 Q129 Q124:Q125 S129 S124:S125 U129 U124:U125 M713:M717 O713:O717 Q713:Q717 S713:S717 U713:U717 U791 S791 Q791 O791 X791:AD791 M791 W713:AD717 W719:AD722 U719:U722 S719:S722 Q719:Q722 O719:O722 M719:M722 M727 O727 Q727 S727 U727 W727:AD727 W731:AD732 U731:U732 S731:S732 Q731:Q732 O731:O732 M731:M732 M736 O736 Q736 S736 U736 W736:AD736 W738:AD738 U738 S738 Q738 O738 M738 M740 O740 Q740 S740 U740 W740:AD740 W749:AD749 U749 S749 Q749 O749 M749 M752 O752 Q752 S752 U752 W752:AD752 W755:AD755 U755 S755 Q755 O755 M755 M806:M807 X806:AD807 O806:O807 Q806:Q807 S806:S807 U806:U807 Q908:Q924 O908:O924 S908:S924 U908:U924 M908:M924 W908:AD924 M966:M985 M999:M1006 W966:AD985 W999:AD1006 O966:O985 O999:O1006 Q966:Q985 Q999:Q1006 S966:S985 S999:S1006 U966:U985 U999:U1006 Q32:Q34 S32:S34 U32:U34 X31:AD45 M31:M45 O31:O45 Q36:Q37 S36:S37 U36:U37">
    <cfRule type="expression" dxfId="9353" priority="13018" stopIfTrue="1">
      <formula>L12=""</formula>
    </cfRule>
    <cfRule type="expression" dxfId="9352" priority="13019" stopIfTrue="1">
      <formula>L12&lt;=0</formula>
    </cfRule>
    <cfRule type="expression" dxfId="9351" priority="13020" stopIfTrue="1">
      <formula>L12&lt;1</formula>
    </cfRule>
    <cfRule type="expression" dxfId="9350" priority="13021">
      <formula>L12&gt;=1</formula>
    </cfRule>
  </conditionalFormatting>
  <conditionalFormatting sqref="L10">
    <cfRule type="expression" dxfId="9349" priority="13162" stopIfTrue="1">
      <formula>L10=""</formula>
    </cfRule>
    <cfRule type="expression" dxfId="9348" priority="13163" stopIfTrue="1">
      <formula>L10&lt;=0</formula>
    </cfRule>
    <cfRule type="expression" dxfId="9347" priority="13164" stopIfTrue="1">
      <formula>L10&lt;1</formula>
    </cfRule>
    <cfRule type="expression" dxfId="9346" priority="13165">
      <formula>L10&gt;=1</formula>
    </cfRule>
  </conditionalFormatting>
  <conditionalFormatting sqref="L8">
    <cfRule type="expression" dxfId="9345" priority="13154" stopIfTrue="1">
      <formula>L8=""</formula>
    </cfRule>
    <cfRule type="expression" dxfId="9344" priority="13155" stopIfTrue="1">
      <formula>L8&lt;=0</formula>
    </cfRule>
    <cfRule type="expression" dxfId="9343" priority="13156" stopIfTrue="1">
      <formula>L8&lt;1</formula>
    </cfRule>
    <cfRule type="expression" dxfId="9342" priority="13157">
      <formula>L8&gt;=1</formula>
    </cfRule>
  </conditionalFormatting>
  <conditionalFormatting sqref="L8">
    <cfRule type="expression" dxfId="9341" priority="13158" stopIfTrue="1">
      <formula>L8=""</formula>
    </cfRule>
    <cfRule type="expression" dxfId="9340" priority="13159" stopIfTrue="1">
      <formula>L8&lt;=0</formula>
    </cfRule>
    <cfRule type="expression" dxfId="9339" priority="13160" stopIfTrue="1">
      <formula>L8&lt;1</formula>
    </cfRule>
    <cfRule type="expression" dxfId="9338" priority="13161">
      <formula>L8&gt;=1</formula>
    </cfRule>
  </conditionalFormatting>
  <conditionalFormatting sqref="R17 P17 P129 P124:P125 L129 L124:L125 N129 N124:N125 R129 R124:R125 T129 T124:T125 P713:P717 L713:L717 N713:N717 R713:R717 T713:T717 T791 R791 N791 L791 T719:T722 R719:R722 N719:N722 L719:L722 L727 N727 R727 T727 T731:T732 R731:R732 N731:N732 L731:L732 P731:P732 P736 L736 N736 R736 T736 T738 R738 N738 L738 P738 P740 L740 N740 R740 T740 T749 R749 N749 L749 P749 P752 L752 N752 R752 T752 T755 R755 N755 L755 P755 P806:P807 L806:L807 N806:N807 R806:R807 T806:T807 L908:L924 R908:R924 T908:T924 N908:N924 P908:P924 L966:L985 L999:L1006 N966:N985 N999:N1006 R966:R985 R999:R1006 T966:T985 T999:T1006 P966:P985 P999:P1006 P719:P722 P727 P791 N31:N45 R31:R45 L31:L44 P32:P41 T31:T41">
    <cfRule type="expression" dxfId="9337" priority="12495" stopIfTrue="1">
      <formula>L17=""</formula>
    </cfRule>
  </conditionalFormatting>
  <conditionalFormatting sqref="N8 P8 R8 T8">
    <cfRule type="expression" dxfId="9336" priority="13050" stopIfTrue="1">
      <formula>N8=""</formula>
    </cfRule>
    <cfRule type="expression" dxfId="9335" priority="13051" stopIfTrue="1">
      <formula>N8&lt;=0</formula>
    </cfRule>
    <cfRule type="expression" dxfId="9334" priority="13052" stopIfTrue="1">
      <formula>N8&lt;1</formula>
    </cfRule>
    <cfRule type="expression" dxfId="9333" priority="13053">
      <formula>N8&gt;=1</formula>
    </cfRule>
  </conditionalFormatting>
  <conditionalFormatting sqref="N8 P8 R8 T8">
    <cfRule type="expression" dxfId="9332" priority="13054" stopIfTrue="1">
      <formula>N8=""</formula>
    </cfRule>
    <cfRule type="expression" dxfId="9331" priority="13055" stopIfTrue="1">
      <formula>N8&lt;=0</formula>
    </cfRule>
    <cfRule type="expression" dxfId="9330" priority="13056" stopIfTrue="1">
      <formula>N8&lt;1</formula>
    </cfRule>
    <cfRule type="expression" dxfId="9329" priority="13057">
      <formula>N8&gt;=1</formula>
    </cfRule>
  </conditionalFormatting>
  <conditionalFormatting sqref="N12 P12 R12 T12">
    <cfRule type="expression" dxfId="9328" priority="12990" stopIfTrue="1">
      <formula>N12=""</formula>
    </cfRule>
    <cfRule type="expression" dxfId="9327" priority="12991" stopIfTrue="1">
      <formula>N12&lt;=0</formula>
    </cfRule>
    <cfRule type="expression" dxfId="9326" priority="12992" stopIfTrue="1">
      <formula>N12&lt;1</formula>
    </cfRule>
    <cfRule type="expression" dxfId="9325" priority="12993">
      <formula>N12&gt;=1</formula>
    </cfRule>
  </conditionalFormatting>
  <conditionalFormatting sqref="Y18:AD22 W41:W45 Y24:AD24 Y26:AD26 Y28:AD28">
    <cfRule type="expression" dxfId="9324" priority="10542" stopIfTrue="1">
      <formula>W18=""</formula>
    </cfRule>
    <cfRule type="expression" dxfId="9323" priority="10543" stopIfTrue="1">
      <formula>W18&lt;=0</formula>
    </cfRule>
    <cfRule type="expression" dxfId="9322" priority="10544" stopIfTrue="1">
      <formula>W18&lt;1</formula>
    </cfRule>
    <cfRule type="expression" dxfId="9321" priority="10545">
      <formula>W18&gt;=1</formula>
    </cfRule>
  </conditionalFormatting>
  <conditionalFormatting sqref="Y18:AD22 W41:W45 Y24:AD24 Y26:AD26 Y28:AD28">
    <cfRule type="expression" dxfId="9320" priority="10538" stopIfTrue="1">
      <formula>W18=""</formula>
    </cfRule>
    <cfRule type="expression" dxfId="9319" priority="10539" stopIfTrue="1">
      <formula>W18&lt;=0</formula>
    </cfRule>
    <cfRule type="expression" dxfId="9318" priority="10540" stopIfTrue="1">
      <formula>W18&lt;1</formula>
    </cfRule>
    <cfRule type="expression" dxfId="9317" priority="10541">
      <formula>W18&gt;=1</formula>
    </cfRule>
  </conditionalFormatting>
  <conditionalFormatting sqref="W987:W1006 W926:W937 W818:W862 W634 W575:W604 W452:W475 W250:W306 W134 W68 W113:W122 W52:W54 Y47:AD48 Y52:AD54 Y113:AD122 Y68:AD68 Y134:AD134 Y250:AD306 Y452:AD475 Y575:AD604 Y634:AD634 Y818:AD862 Y926:AD937 Y987:AD1006 Y137:AD137 W137 W139 Y139:AD139 Y142:AD142 W142 Y145:AD145 W145 W147:W148 Y147:AD148 Y151:AD151 W151 W153 Y153:AD153 Y155:AD155 W155 W160 Y160:AD160 Y162:AD162 W162 W171:W174 Y171:AD174 Y182:AD182 W182 W184 Y184:AD184 Y187:AD187 W187 Y176:AD176 W176 W178 Y178:AD178 Y180:AD180 W180 W190:W191 Y190:AD191 Y193:AD193 W193 W195 Y195:AD195 Y197:AD197 W197 W200:W204 Y200:AD204 Y225:AD225 W225 W227 Y227:AD227 Y229:AD229 W229 W248 Y248:AD248 Y638:AD638 W638 W646 Y646:AD646 Y650:AD650 W650 Y653:AD655 W653:W655 Y50:AD50">
    <cfRule type="expression" dxfId="9316" priority="10534" stopIfTrue="1">
      <formula>W47=""</formula>
    </cfRule>
    <cfRule type="expression" dxfId="9315" priority="10535" stopIfTrue="1">
      <formula>W47&lt;=0</formula>
    </cfRule>
    <cfRule type="expression" dxfId="9314" priority="10536" stopIfTrue="1">
      <formula>W47&lt;1</formula>
    </cfRule>
    <cfRule type="expression" dxfId="9313" priority="10537">
      <formula>W47&gt;=1</formula>
    </cfRule>
  </conditionalFormatting>
  <conditionalFormatting sqref="W987:W1006 W926:W937 W818:W862 W634 W575:W604 W452:W475 W250:W306 W134 W68 W113:W122 W52:W54 Y47:AD48 Y52:AD54 Y113:AD122 Y68:AD68 Y134:AD134 Y250:AD306 Y452:AD475 Y575:AD604 Y634:AD634 Y818:AD862 Y926:AD937 Y987:AD1006 Y137:AD137 W137 W139 Y139:AD139 Y142:AD142 W142 Y145:AD145 W145 W147:W148 Y147:AD148 Y151:AD151 W151 W153 Y153:AD153 Y155:AD155 W155 W160 Y160:AD160 Y162:AD162 W162 W171:W174 Y171:AD174 Y182:AD182 W182 W184 Y184:AD184 Y187:AD187 W187 Y176:AD176 W176 W178 Y178:AD178 Y180:AD180 W180 W190:W191 Y190:AD191 Y193:AD193 W193 W195 Y195:AD195 Y197:AD197 W197 W200:W204 Y200:AD204 Y225:AD225 W225 W227 Y227:AD227 Y229:AD229 W229 W248 Y248:AD248 Y638:AD638 W638 W646 Y646:AD646 Y650:AD650 W650 Y653:AD655 W653:W655 Y50:AD50">
    <cfRule type="expression" dxfId="9312" priority="10530" stopIfTrue="1">
      <formula>W47=""</formula>
    </cfRule>
    <cfRule type="expression" dxfId="9311" priority="10531" stopIfTrue="1">
      <formula>W47&lt;=0</formula>
    </cfRule>
    <cfRule type="expression" dxfId="9310" priority="10532" stopIfTrue="1">
      <formula>W47&lt;1</formula>
    </cfRule>
    <cfRule type="expression" dxfId="9309" priority="10533">
      <formula>W47&gt;=1</formula>
    </cfRule>
  </conditionalFormatting>
  <conditionalFormatting sqref="M17">
    <cfRule type="expression" dxfId="9308" priority="10522" stopIfTrue="1">
      <formula>M17=""</formula>
    </cfRule>
    <cfRule type="expression" dxfId="9307" priority="10523" stopIfTrue="1">
      <formula>M17&lt;=0</formula>
    </cfRule>
    <cfRule type="expression" dxfId="9306" priority="10524" stopIfTrue="1">
      <formula>M17&lt;1</formula>
    </cfRule>
    <cfRule type="expression" dxfId="9305" priority="10525">
      <formula>M17&gt;=1</formula>
    </cfRule>
  </conditionalFormatting>
  <conditionalFormatting sqref="Q17">
    <cfRule type="expression" dxfId="9304" priority="10506" stopIfTrue="1">
      <formula>Q17=""</formula>
    </cfRule>
    <cfRule type="expression" dxfId="9303" priority="10507" stopIfTrue="1">
      <formula>Q17&lt;=0</formula>
    </cfRule>
    <cfRule type="expression" dxfId="9302" priority="10508" stopIfTrue="1">
      <formula>Q17&lt;1</formula>
    </cfRule>
    <cfRule type="expression" dxfId="9301" priority="10509">
      <formula>Q17&gt;=1</formula>
    </cfRule>
  </conditionalFormatting>
  <conditionalFormatting sqref="S17">
    <cfRule type="expression" dxfId="9300" priority="10502" stopIfTrue="1">
      <formula>S17=""</formula>
    </cfRule>
    <cfRule type="expression" dxfId="9299" priority="10503" stopIfTrue="1">
      <formula>S17&lt;=0</formula>
    </cfRule>
    <cfRule type="expression" dxfId="9298" priority="10504" stopIfTrue="1">
      <formula>S17&lt;1</formula>
    </cfRule>
    <cfRule type="expression" dxfId="9297" priority="10505">
      <formula>S17&gt;=1</formula>
    </cfRule>
  </conditionalFormatting>
  <conditionalFormatting sqref="U17">
    <cfRule type="expression" dxfId="9296" priority="10498" stopIfTrue="1">
      <formula>U17=""</formula>
    </cfRule>
    <cfRule type="expression" dxfId="9295" priority="10499" stopIfTrue="1">
      <formula>U17&lt;=0</formula>
    </cfRule>
    <cfRule type="expression" dxfId="9294" priority="10500" stopIfTrue="1">
      <formula>U17&lt;1</formula>
    </cfRule>
    <cfRule type="expression" dxfId="9293" priority="10501">
      <formula>U17&gt;=1</formula>
    </cfRule>
  </conditionalFormatting>
  <conditionalFormatting sqref="P68 P113:P122 P52:P54">
    <cfRule type="expression" dxfId="9292" priority="10497" stopIfTrue="1">
      <formula>P52=""</formula>
    </cfRule>
  </conditionalFormatting>
  <conditionalFormatting sqref="M134 M137 M139 M142 M145 M147:M148 M151 M153 M155 M160 M162 M171:M174 M182 M184 M187 M176 M178 M180 M190:M191 M193 M195 M197 M200:M204 M225 M227 M229 M248">
    <cfRule type="expression" dxfId="9291" priority="10493" stopIfTrue="1">
      <formula>M134=""</formula>
    </cfRule>
    <cfRule type="expression" dxfId="9290" priority="10494" stopIfTrue="1">
      <formula>M134&lt;=0</formula>
    </cfRule>
    <cfRule type="expression" dxfId="9289" priority="10495" stopIfTrue="1">
      <formula>M134&lt;1</formula>
    </cfRule>
    <cfRule type="expression" dxfId="9288" priority="10496">
      <formula>M134&gt;=1</formula>
    </cfRule>
  </conditionalFormatting>
  <conditionalFormatting sqref="Q68 Q113:Q122 Q52:Q54">
    <cfRule type="expression" dxfId="9287" priority="10485" stopIfTrue="1">
      <formula>Q52=""</formula>
    </cfRule>
    <cfRule type="expression" dxfId="9286" priority="10486" stopIfTrue="1">
      <formula>Q52&lt;=0</formula>
    </cfRule>
    <cfRule type="expression" dxfId="9285" priority="10487" stopIfTrue="1">
      <formula>Q52&lt;1</formula>
    </cfRule>
    <cfRule type="expression" dxfId="9284" priority="10488">
      <formula>Q52&gt;=1</formula>
    </cfRule>
  </conditionalFormatting>
  <conditionalFormatting sqref="S68 S113:S122 S52:S54">
    <cfRule type="expression" dxfId="9283" priority="10481" stopIfTrue="1">
      <formula>S52=""</formula>
    </cfRule>
    <cfRule type="expression" dxfId="9282" priority="10482" stopIfTrue="1">
      <formula>S52&lt;=0</formula>
    </cfRule>
    <cfRule type="expression" dxfId="9281" priority="10483" stopIfTrue="1">
      <formula>S52&lt;1</formula>
    </cfRule>
    <cfRule type="expression" dxfId="9280" priority="10484">
      <formula>S52&gt;=1</formula>
    </cfRule>
  </conditionalFormatting>
  <conditionalFormatting sqref="U68 U113:U122 U52:U54">
    <cfRule type="expression" dxfId="9279" priority="10477" stopIfTrue="1">
      <formula>U52=""</formula>
    </cfRule>
    <cfRule type="expression" dxfId="9278" priority="10478" stopIfTrue="1">
      <formula>U52&lt;=0</formula>
    </cfRule>
    <cfRule type="expression" dxfId="9277" priority="10479" stopIfTrue="1">
      <formula>U52&lt;1</formula>
    </cfRule>
    <cfRule type="expression" dxfId="9276" priority="10480">
      <formula>U52&gt;=1</formula>
    </cfRule>
  </conditionalFormatting>
  <conditionalFormatting sqref="M250:M306">
    <cfRule type="expression" dxfId="9275" priority="10472" stopIfTrue="1">
      <formula>M250=""</formula>
    </cfRule>
    <cfRule type="expression" dxfId="9274" priority="10473" stopIfTrue="1">
      <formula>M250&lt;=0</formula>
    </cfRule>
    <cfRule type="expression" dxfId="9273" priority="10474" stopIfTrue="1">
      <formula>M250&lt;1</formula>
    </cfRule>
    <cfRule type="expression" dxfId="9272" priority="10475">
      <formula>M250&gt;=1</formula>
    </cfRule>
  </conditionalFormatting>
  <conditionalFormatting sqref="M452:M475">
    <cfRule type="expression" dxfId="9271" priority="10451" stopIfTrue="1">
      <formula>M452=""</formula>
    </cfRule>
    <cfRule type="expression" dxfId="9270" priority="10452" stopIfTrue="1">
      <formula>M452&lt;=0</formula>
    </cfRule>
    <cfRule type="expression" dxfId="9269" priority="10453" stopIfTrue="1">
      <formula>M452&lt;1</formula>
    </cfRule>
    <cfRule type="expression" dxfId="9268" priority="10454">
      <formula>M452&gt;=1</formula>
    </cfRule>
  </conditionalFormatting>
  <conditionalFormatting sqref="M575:M604">
    <cfRule type="expression" dxfId="9267" priority="10430" stopIfTrue="1">
      <formula>M575=""</formula>
    </cfRule>
    <cfRule type="expression" dxfId="9266" priority="10431" stopIfTrue="1">
      <formula>M575&lt;=0</formula>
    </cfRule>
    <cfRule type="expression" dxfId="9265" priority="10432" stopIfTrue="1">
      <formula>M575&lt;1</formula>
    </cfRule>
    <cfRule type="expression" dxfId="9264" priority="10433">
      <formula>M575&gt;=1</formula>
    </cfRule>
  </conditionalFormatting>
  <conditionalFormatting sqref="M634 M638 M646 M650 M653:M655">
    <cfRule type="expression" dxfId="9263" priority="10409" stopIfTrue="1">
      <formula>M634=""</formula>
    </cfRule>
    <cfRule type="expression" dxfId="9262" priority="10410" stopIfTrue="1">
      <formula>M634&lt;=0</formula>
    </cfRule>
    <cfRule type="expression" dxfId="9261" priority="10411" stopIfTrue="1">
      <formula>M634&lt;1</formula>
    </cfRule>
    <cfRule type="expression" dxfId="9260" priority="10412">
      <formula>M634&gt;=1</formula>
    </cfRule>
  </conditionalFormatting>
  <conditionalFormatting sqref="M818:M862">
    <cfRule type="expression" dxfId="9259" priority="10388" stopIfTrue="1">
      <formula>M818=""</formula>
    </cfRule>
    <cfRule type="expression" dxfId="9258" priority="10389" stopIfTrue="1">
      <formula>M818&lt;=0</formula>
    </cfRule>
    <cfRule type="expression" dxfId="9257" priority="10390" stopIfTrue="1">
      <formula>M818&lt;1</formula>
    </cfRule>
    <cfRule type="expression" dxfId="9256" priority="10391">
      <formula>M818&gt;=1</formula>
    </cfRule>
  </conditionalFormatting>
  <conditionalFormatting sqref="L926:L937">
    <cfRule type="expression" dxfId="9255" priority="10371" stopIfTrue="1">
      <formula>L926=""</formula>
    </cfRule>
  </conditionalFormatting>
  <conditionalFormatting sqref="M926:M937">
    <cfRule type="expression" dxfId="9254" priority="10367" stopIfTrue="1">
      <formula>M926=""</formula>
    </cfRule>
    <cfRule type="expression" dxfId="9253" priority="10368" stopIfTrue="1">
      <formula>M926&lt;=0</formula>
    </cfRule>
    <cfRule type="expression" dxfId="9252" priority="10369" stopIfTrue="1">
      <formula>M926&lt;1</formula>
    </cfRule>
    <cfRule type="expression" dxfId="9251" priority="10370">
      <formula>M926&gt;=1</formula>
    </cfRule>
  </conditionalFormatting>
  <conditionalFormatting sqref="M987:M1006">
    <cfRule type="expression" dxfId="9250" priority="10346" stopIfTrue="1">
      <formula>M987=""</formula>
    </cfRule>
    <cfRule type="expression" dxfId="9249" priority="10347" stopIfTrue="1">
      <formula>M987&lt;=0</formula>
    </cfRule>
    <cfRule type="expression" dxfId="9248" priority="10348" stopIfTrue="1">
      <formula>M987&lt;1</formula>
    </cfRule>
    <cfRule type="expression" dxfId="9247" priority="10349">
      <formula>M987&gt;=1</formula>
    </cfRule>
  </conditionalFormatting>
  <conditionalFormatting sqref="W17 Y17:AD17">
    <cfRule type="expression" dxfId="9246" priority="10326" stopIfTrue="1">
      <formula>W17=""</formula>
    </cfRule>
    <cfRule type="expression" dxfId="9245" priority="10327" stopIfTrue="1">
      <formula>W17&lt;=0</formula>
    </cfRule>
    <cfRule type="expression" dxfId="9244" priority="10328" stopIfTrue="1">
      <formula>W17&lt;1</formula>
    </cfRule>
    <cfRule type="expression" dxfId="9243" priority="10329">
      <formula>W17&gt;=1</formula>
    </cfRule>
  </conditionalFormatting>
  <conditionalFormatting sqref="W17 Y17:AD17">
    <cfRule type="expression" dxfId="9242" priority="10322" stopIfTrue="1">
      <formula>W17=""</formula>
    </cfRule>
    <cfRule type="expression" dxfId="9241" priority="10323" stopIfTrue="1">
      <formula>W17&lt;=0</formula>
    </cfRule>
    <cfRule type="expression" dxfId="9240" priority="10324" stopIfTrue="1">
      <formula>W17&lt;1</formula>
    </cfRule>
    <cfRule type="expression" dxfId="9239" priority="10325">
      <formula>W17&gt;=1</formula>
    </cfRule>
  </conditionalFormatting>
  <conditionalFormatting sqref="P42:P45 P22 P24 P26 P28">
    <cfRule type="expression" dxfId="9238" priority="10321" stopIfTrue="1">
      <formula>P22=""</formula>
    </cfRule>
  </conditionalFormatting>
  <conditionalFormatting sqref="Q18:Q20 Q41:Q45 Q22 Q28 Q24">
    <cfRule type="expression" dxfId="9237" priority="10309" stopIfTrue="1">
      <formula>Q18=""</formula>
    </cfRule>
    <cfRule type="expression" dxfId="9236" priority="10310" stopIfTrue="1">
      <formula>Q18&lt;=0</formula>
    </cfRule>
    <cfRule type="expression" dxfId="9235" priority="10311" stopIfTrue="1">
      <formula>Q18&lt;1</formula>
    </cfRule>
    <cfRule type="expression" dxfId="9234" priority="10312">
      <formula>Q18&gt;=1</formula>
    </cfRule>
  </conditionalFormatting>
  <conditionalFormatting sqref="S18:S20 S41:S45 S22 S28 S24">
    <cfRule type="expression" dxfId="9233" priority="10305" stopIfTrue="1">
      <formula>S18=""</formula>
    </cfRule>
    <cfRule type="expression" dxfId="9232" priority="10306" stopIfTrue="1">
      <formula>S18&lt;=0</formula>
    </cfRule>
    <cfRule type="expression" dxfId="9231" priority="10307" stopIfTrue="1">
      <formula>S18&lt;1</formula>
    </cfRule>
    <cfRule type="expression" dxfId="9230" priority="10308">
      <formula>S18&gt;=1</formula>
    </cfRule>
  </conditionalFormatting>
  <conditionalFormatting sqref="U18:U20 U41:U45 U22 U28 U24">
    <cfRule type="expression" dxfId="9229" priority="10301" stopIfTrue="1">
      <formula>U18=""</formula>
    </cfRule>
    <cfRule type="expression" dxfId="9228" priority="10302" stopIfTrue="1">
      <formula>U18&lt;=0</formula>
    </cfRule>
    <cfRule type="expression" dxfId="9227" priority="10303" stopIfTrue="1">
      <formula>U18&lt;1</formula>
    </cfRule>
    <cfRule type="expression" dxfId="9226" priority="10304">
      <formula>U18&gt;=1</formula>
    </cfRule>
  </conditionalFormatting>
  <conditionalFormatting sqref="P31">
    <cfRule type="expression" dxfId="9225" priority="10216" stopIfTrue="1">
      <formula>P31=""</formula>
    </cfRule>
  </conditionalFormatting>
  <conditionalFormatting sqref="X18:X22 X24 X26 X28">
    <cfRule type="expression" dxfId="9224" priority="10171" stopIfTrue="1">
      <formula>X18=""</formula>
    </cfRule>
    <cfRule type="expression" dxfId="9223" priority="10172" stopIfTrue="1">
      <formula>X18&lt;=0</formula>
    </cfRule>
    <cfRule type="expression" dxfId="9222" priority="10173" stopIfTrue="1">
      <formula>X18&lt;1</formula>
    </cfRule>
    <cfRule type="expression" dxfId="9221" priority="10174">
      <formula>X18&gt;=1</formula>
    </cfRule>
  </conditionalFormatting>
  <conditionalFormatting sqref="X18:X22 X24 X26 X28">
    <cfRule type="expression" dxfId="9220" priority="10167" stopIfTrue="1">
      <formula>X18=""</formula>
    </cfRule>
    <cfRule type="expression" dxfId="9219" priority="10168" stopIfTrue="1">
      <formula>X18&lt;=0</formula>
    </cfRule>
    <cfRule type="expression" dxfId="9218" priority="10169" stopIfTrue="1">
      <formula>X18&lt;1</formula>
    </cfRule>
    <cfRule type="expression" dxfId="9217" priority="10170">
      <formula>X18&gt;=1</formula>
    </cfRule>
  </conditionalFormatting>
  <conditionalFormatting sqref="X987:X1006 X926:X937 X818:X862 X634 X575:X604 X452:X475 X250:X306 X134 X68 X113:X122 X52:X54 X47:X48 X137 X139 X142 X145 X147:X148 X151 X153 X155 X160 X162 X171:X174 X182 X184 X187 X176 X178 X180 X190:X191 X193 X195 X197 X200:X204 X225 X227 X229 X248 X638 X646 X650 X653:X655 X50">
    <cfRule type="expression" dxfId="9216" priority="10163" stopIfTrue="1">
      <formula>X47=""</formula>
    </cfRule>
    <cfRule type="expression" dxfId="9215" priority="10164" stopIfTrue="1">
      <formula>X47&lt;=0</formula>
    </cfRule>
    <cfRule type="expression" dxfId="9214" priority="10165" stopIfTrue="1">
      <formula>X47&lt;1</formula>
    </cfRule>
    <cfRule type="expression" dxfId="9213" priority="10166">
      <formula>X47&gt;=1</formula>
    </cfRule>
  </conditionalFormatting>
  <conditionalFormatting sqref="X987:X1006 X926:X937 X818:X862 X634 X575:X604 X452:X475 X250:X306 X134 X68 X113:X122 X52:X54 X47:X48 X137 X139 X142 X145 X147:X148 X151 X153 X155 X160 X162 X171:X174 X182 X184 X187 X176 X178 X180 X190:X191 X193 X195 X197 X200:X204 X225 X227 X229 X248 X638 X646 X650 X653:X655 X50">
    <cfRule type="expression" dxfId="9212" priority="10159" stopIfTrue="1">
      <formula>X47=""</formula>
    </cfRule>
    <cfRule type="expression" dxfId="9211" priority="10160" stopIfTrue="1">
      <formula>X47&lt;=0</formula>
    </cfRule>
    <cfRule type="expression" dxfId="9210" priority="10161" stopIfTrue="1">
      <formula>X47&lt;1</formula>
    </cfRule>
    <cfRule type="expression" dxfId="9209" priority="10162">
      <formula>X47&gt;=1</formula>
    </cfRule>
  </conditionalFormatting>
  <conditionalFormatting sqref="X17">
    <cfRule type="expression" dxfId="9208" priority="10155" stopIfTrue="1">
      <formula>X17=""</formula>
    </cfRule>
    <cfRule type="expression" dxfId="9207" priority="10156" stopIfTrue="1">
      <formula>X17&lt;=0</formula>
    </cfRule>
    <cfRule type="expression" dxfId="9206" priority="10157" stopIfTrue="1">
      <formula>X17&lt;1</formula>
    </cfRule>
    <cfRule type="expression" dxfId="9205" priority="10158">
      <formula>X17&gt;=1</formula>
    </cfRule>
  </conditionalFormatting>
  <conditionalFormatting sqref="X17">
    <cfRule type="expression" dxfId="9204" priority="10151" stopIfTrue="1">
      <formula>X17=""</formula>
    </cfRule>
    <cfRule type="expression" dxfId="9203" priority="10152" stopIfTrue="1">
      <formula>X17&lt;=0</formula>
    </cfRule>
    <cfRule type="expression" dxfId="9202" priority="10153" stopIfTrue="1">
      <formula>X17&lt;1</formula>
    </cfRule>
    <cfRule type="expression" dxfId="9201" priority="10154">
      <formula>X17&gt;=1</formula>
    </cfRule>
  </conditionalFormatting>
  <conditionalFormatting sqref="M18:M22 M24 M26 M28">
    <cfRule type="expression" dxfId="9200" priority="10147" stopIfTrue="1">
      <formula>M18=""</formula>
    </cfRule>
    <cfRule type="expression" dxfId="9199" priority="10148" stopIfTrue="1">
      <formula>M18&lt;=0</formula>
    </cfRule>
    <cfRule type="expression" dxfId="9198" priority="10149" stopIfTrue="1">
      <formula>M18&lt;1</formula>
    </cfRule>
    <cfRule type="expression" dxfId="9197" priority="10150">
      <formula>M18&gt;=1</formula>
    </cfRule>
  </conditionalFormatting>
  <conditionalFormatting sqref="M47:M48 M50">
    <cfRule type="expression" dxfId="9196" priority="10143" stopIfTrue="1">
      <formula>M47=""</formula>
    </cfRule>
    <cfRule type="expression" dxfId="9195" priority="10144" stopIfTrue="1">
      <formula>M47&lt;=0</formula>
    </cfRule>
    <cfRule type="expression" dxfId="9194" priority="10145" stopIfTrue="1">
      <formula>M47&lt;1</formula>
    </cfRule>
    <cfRule type="expression" dxfId="9193" priority="10146">
      <formula>M47&gt;=1</formula>
    </cfRule>
  </conditionalFormatting>
  <conditionalFormatting sqref="M52:M54">
    <cfRule type="expression" dxfId="9192" priority="10139" stopIfTrue="1">
      <formula>M52=""</formula>
    </cfRule>
    <cfRule type="expression" dxfId="9191" priority="10140" stopIfTrue="1">
      <formula>M52&lt;=0</formula>
    </cfRule>
    <cfRule type="expression" dxfId="9190" priority="10141" stopIfTrue="1">
      <formula>M52&lt;1</formula>
    </cfRule>
    <cfRule type="expression" dxfId="9189" priority="10142">
      <formula>M52&gt;=1</formula>
    </cfRule>
  </conditionalFormatting>
  <conditionalFormatting sqref="M113:M122">
    <cfRule type="expression" dxfId="9188" priority="10135" stopIfTrue="1">
      <formula>M113=""</formula>
    </cfRule>
    <cfRule type="expression" dxfId="9187" priority="10136" stopIfTrue="1">
      <formula>M113&lt;=0</formula>
    </cfRule>
    <cfRule type="expression" dxfId="9186" priority="10137" stopIfTrue="1">
      <formula>M113&lt;1</formula>
    </cfRule>
    <cfRule type="expression" dxfId="9185" priority="10138">
      <formula>M113&gt;=1</formula>
    </cfRule>
  </conditionalFormatting>
  <conditionalFormatting sqref="M68">
    <cfRule type="expression" dxfId="9184" priority="10131" stopIfTrue="1">
      <formula>M68=""</formula>
    </cfRule>
    <cfRule type="expression" dxfId="9183" priority="10132" stopIfTrue="1">
      <formula>M68&lt;=0</formula>
    </cfRule>
    <cfRule type="expression" dxfId="9182" priority="10133" stopIfTrue="1">
      <formula>M68&lt;1</formula>
    </cfRule>
    <cfRule type="expression" dxfId="9181" priority="10134">
      <formula>M68&gt;=1</formula>
    </cfRule>
  </conditionalFormatting>
  <conditionalFormatting sqref="O17:O22 O24 O26 O28">
    <cfRule type="expression" dxfId="9180" priority="10123" stopIfTrue="1">
      <formula>O17=""</formula>
    </cfRule>
    <cfRule type="expression" dxfId="9179" priority="10124" stopIfTrue="1">
      <formula>O17&lt;=0</formula>
    </cfRule>
    <cfRule type="expression" dxfId="9178" priority="10125" stopIfTrue="1">
      <formula>O17&lt;1</formula>
    </cfRule>
    <cfRule type="expression" dxfId="9177" priority="10126">
      <formula>O17&gt;=1</formula>
    </cfRule>
  </conditionalFormatting>
  <conditionalFormatting sqref="O47:O48 O50">
    <cfRule type="expression" dxfId="9176" priority="10119" stopIfTrue="1">
      <formula>O47=""</formula>
    </cfRule>
    <cfRule type="expression" dxfId="9175" priority="10120" stopIfTrue="1">
      <formula>O47&lt;=0</formula>
    </cfRule>
    <cfRule type="expression" dxfId="9174" priority="10121" stopIfTrue="1">
      <formula>O47&lt;1</formula>
    </cfRule>
    <cfRule type="expression" dxfId="9173" priority="10122">
      <formula>O47&gt;=1</formula>
    </cfRule>
  </conditionalFormatting>
  <conditionalFormatting sqref="O52:O54">
    <cfRule type="expression" dxfId="9172" priority="10115" stopIfTrue="1">
      <formula>O52=""</formula>
    </cfRule>
    <cfRule type="expression" dxfId="9171" priority="10116" stopIfTrue="1">
      <formula>O52&lt;=0</formula>
    </cfRule>
    <cfRule type="expression" dxfId="9170" priority="10117" stopIfTrue="1">
      <formula>O52&lt;1</formula>
    </cfRule>
    <cfRule type="expression" dxfId="9169" priority="10118">
      <formula>O52&gt;=1</formula>
    </cfRule>
  </conditionalFormatting>
  <conditionalFormatting sqref="O113:O122">
    <cfRule type="expression" dxfId="9168" priority="10111" stopIfTrue="1">
      <formula>O113=""</formula>
    </cfRule>
    <cfRule type="expression" dxfId="9167" priority="10112" stopIfTrue="1">
      <formula>O113&lt;=0</formula>
    </cfRule>
    <cfRule type="expression" dxfId="9166" priority="10113" stopIfTrue="1">
      <formula>O113&lt;1</formula>
    </cfRule>
    <cfRule type="expression" dxfId="9165" priority="10114">
      <formula>O113&gt;=1</formula>
    </cfRule>
  </conditionalFormatting>
  <conditionalFormatting sqref="O68">
    <cfRule type="expression" dxfId="9164" priority="10107" stopIfTrue="1">
      <formula>O68=""</formula>
    </cfRule>
    <cfRule type="expression" dxfId="9163" priority="10108" stopIfTrue="1">
      <formula>O68&lt;=0</formula>
    </cfRule>
    <cfRule type="expression" dxfId="9162" priority="10109" stopIfTrue="1">
      <formula>O68&lt;1</formula>
    </cfRule>
    <cfRule type="expression" dxfId="9161" priority="10110">
      <formula>O68&gt;=1</formula>
    </cfRule>
  </conditionalFormatting>
  <conditionalFormatting sqref="O134 O137 O139 O142 O145 O147:O148 O151 O153 O155 O160 O162 O171:O174 O182 O184 O187 O176 O178 O180 O190:O191 O193 O195 O197 O200:O204 O225 O227 O229 O248">
    <cfRule type="expression" dxfId="9160" priority="10103" stopIfTrue="1">
      <formula>O134=""</formula>
    </cfRule>
    <cfRule type="expression" dxfId="9159" priority="10104" stopIfTrue="1">
      <formula>O134&lt;=0</formula>
    </cfRule>
    <cfRule type="expression" dxfId="9158" priority="10105" stopIfTrue="1">
      <formula>O134&lt;1</formula>
    </cfRule>
    <cfRule type="expression" dxfId="9157" priority="10106">
      <formula>O134&gt;=1</formula>
    </cfRule>
  </conditionalFormatting>
  <conditionalFormatting sqref="O250:O306">
    <cfRule type="expression" dxfId="9156" priority="10099" stopIfTrue="1">
      <formula>O250=""</formula>
    </cfRule>
    <cfRule type="expression" dxfId="9155" priority="10100" stopIfTrue="1">
      <formula>O250&lt;=0</formula>
    </cfRule>
    <cfRule type="expression" dxfId="9154" priority="10101" stopIfTrue="1">
      <formula>O250&lt;1</formula>
    </cfRule>
    <cfRule type="expression" dxfId="9153" priority="10102">
      <formula>O250&gt;=1</formula>
    </cfRule>
  </conditionalFormatting>
  <conditionalFormatting sqref="O452:O475">
    <cfRule type="expression" dxfId="9152" priority="10095" stopIfTrue="1">
      <formula>O452=""</formula>
    </cfRule>
    <cfRule type="expression" dxfId="9151" priority="10096" stopIfTrue="1">
      <formula>O452&lt;=0</formula>
    </cfRule>
    <cfRule type="expression" dxfId="9150" priority="10097" stopIfTrue="1">
      <formula>O452&lt;1</formula>
    </cfRule>
    <cfRule type="expression" dxfId="9149" priority="10098">
      <formula>O452&gt;=1</formula>
    </cfRule>
  </conditionalFormatting>
  <conditionalFormatting sqref="O575:O604">
    <cfRule type="expression" dxfId="9148" priority="10091" stopIfTrue="1">
      <formula>O575=""</formula>
    </cfRule>
    <cfRule type="expression" dxfId="9147" priority="10092" stopIfTrue="1">
      <formula>O575&lt;=0</formula>
    </cfRule>
    <cfRule type="expression" dxfId="9146" priority="10093" stopIfTrue="1">
      <formula>O575&lt;1</formula>
    </cfRule>
    <cfRule type="expression" dxfId="9145" priority="10094">
      <formula>O575&gt;=1</formula>
    </cfRule>
  </conditionalFormatting>
  <conditionalFormatting sqref="O634 O638 O646 O650 O653:O655">
    <cfRule type="expression" dxfId="9144" priority="10087" stopIfTrue="1">
      <formula>O634=""</formula>
    </cfRule>
    <cfRule type="expression" dxfId="9143" priority="10088" stopIfTrue="1">
      <formula>O634&lt;=0</formula>
    </cfRule>
    <cfRule type="expression" dxfId="9142" priority="10089" stopIfTrue="1">
      <formula>O634&lt;1</formula>
    </cfRule>
    <cfRule type="expression" dxfId="9141" priority="10090">
      <formula>O634&gt;=1</formula>
    </cfRule>
  </conditionalFormatting>
  <conditionalFormatting sqref="O818:O862">
    <cfRule type="expression" dxfId="9140" priority="10083" stopIfTrue="1">
      <formula>O818=""</formula>
    </cfRule>
    <cfRule type="expression" dxfId="9139" priority="10084" stopIfTrue="1">
      <formula>O818&lt;=0</formula>
    </cfRule>
    <cfRule type="expression" dxfId="9138" priority="10085" stopIfTrue="1">
      <formula>O818&lt;1</formula>
    </cfRule>
    <cfRule type="expression" dxfId="9137" priority="10086">
      <formula>O818&gt;=1</formula>
    </cfRule>
  </conditionalFormatting>
  <conditionalFormatting sqref="O926:O937">
    <cfRule type="expression" dxfId="9136" priority="10079" stopIfTrue="1">
      <formula>O926=""</formula>
    </cfRule>
    <cfRule type="expression" dxfId="9135" priority="10080" stopIfTrue="1">
      <formula>O926&lt;=0</formula>
    </cfRule>
    <cfRule type="expression" dxfId="9134" priority="10081" stopIfTrue="1">
      <formula>O926&lt;1</formula>
    </cfRule>
    <cfRule type="expression" dxfId="9133" priority="10082">
      <formula>O926&gt;=1</formula>
    </cfRule>
  </conditionalFormatting>
  <conditionalFormatting sqref="O987:O1006">
    <cfRule type="expression" dxfId="9132" priority="10075" stopIfTrue="1">
      <formula>O987=""</formula>
    </cfRule>
    <cfRule type="expression" dxfId="9131" priority="10076" stopIfTrue="1">
      <formula>O987&lt;=0</formula>
    </cfRule>
    <cfRule type="expression" dxfId="9130" priority="10077" stopIfTrue="1">
      <formula>O987&lt;1</formula>
    </cfRule>
    <cfRule type="expression" dxfId="9129" priority="10078">
      <formula>O987&gt;=1</formula>
    </cfRule>
  </conditionalFormatting>
  <conditionalFormatting sqref="Q987:Q1006 Q926:Q937 Q818:Q862 Q634 Q575:Q604 Q452:Q475 Q250:Q306 Q134 Q47:Q48 Q38:Q40 Q35 Q31 Q26 Q21 Q137 Q139 Q142 Q145 Q147:Q148 Q151 Q153 Q155 Q160 Q162 Q171:Q174 Q182 Q184 Q187 Q176 Q178 Q180 Q190:Q191 Q193 Q195 Q197 Q200:Q204 Q225 Q227 Q229 Q248 Q638 Q646 Q650 Q653:Q655 Q50">
    <cfRule type="expression" dxfId="9128" priority="10071" stopIfTrue="1">
      <formula>Q21=""</formula>
    </cfRule>
    <cfRule type="expression" dxfId="9127" priority="10072" stopIfTrue="1">
      <formula>Q21&lt;=0</formula>
    </cfRule>
    <cfRule type="expression" dxfId="9126" priority="10073" stopIfTrue="1">
      <formula>Q21&lt;1</formula>
    </cfRule>
    <cfRule type="expression" dxfId="9125" priority="10074">
      <formula>Q21&gt;=1</formula>
    </cfRule>
  </conditionalFormatting>
  <conditionalFormatting sqref="S987:S1006 S926:S937 S818:S862 S634 S575:S604 S452:S475 S250:S306 S134 S47:S48 S38:S40 S35 S31 S26 S21 S137 S139 S142 S145 S147:S148 S151 S153 S155 S160 S162 S171:S174 S182 S184 S187 S176 S178 S180 S190:S191 S193 S195 S197 S200:S204 S225 S227 S229 S248 S638 S646 S650 S653:S655 S50">
    <cfRule type="expression" dxfId="9124" priority="10067" stopIfTrue="1">
      <formula>S21=""</formula>
    </cfRule>
    <cfRule type="expression" dxfId="9123" priority="10068" stopIfTrue="1">
      <formula>S21&lt;=0</formula>
    </cfRule>
    <cfRule type="expression" dxfId="9122" priority="10069" stopIfTrue="1">
      <formula>S21&lt;1</formula>
    </cfRule>
    <cfRule type="expression" dxfId="9121" priority="10070">
      <formula>S21&gt;=1</formula>
    </cfRule>
  </conditionalFormatting>
  <conditionalFormatting sqref="U987:U1006 U926:U937 U818:U862 U634 U575:U604 U452:U475 U250:U306 U134 U47:U48 U38:U40 U35 U31 U26 U137 U139 U142 U145 U147:U148 U151 U153 U155 U160 U162 U171:U174 U182 U184 U187 U176 U178 U180 U190:U191 U193 U195 U197 U200:U204 U225 U227 U229 U248 U638 U646 U650 U653:U655 U50">
    <cfRule type="expression" dxfId="9120" priority="10063" stopIfTrue="1">
      <formula>U26=""</formula>
    </cfRule>
    <cfRule type="expression" dxfId="9119" priority="10064" stopIfTrue="1">
      <formula>U26&lt;=0</formula>
    </cfRule>
    <cfRule type="expression" dxfId="9118" priority="10065" stopIfTrue="1">
      <formula>U26&lt;1</formula>
    </cfRule>
    <cfRule type="expression" dxfId="9117" priority="10066">
      <formula>U26&gt;=1</formula>
    </cfRule>
  </conditionalFormatting>
  <conditionalFormatting sqref="T68">
    <cfRule type="expression" dxfId="9116" priority="10023" stopIfTrue="1">
      <formula>T68=""</formula>
    </cfRule>
  </conditionalFormatting>
  <conditionalFormatting sqref="P18:P21">
    <cfRule type="expression" dxfId="9115" priority="10062" stopIfTrue="1">
      <formula>P18=""</formula>
    </cfRule>
  </conditionalFormatting>
  <conditionalFormatting sqref="P134 P142 P187 P200:P201 P225 P227 P229 P248">
    <cfRule type="expression" dxfId="9114" priority="10058" stopIfTrue="1">
      <formula>P134=""</formula>
    </cfRule>
  </conditionalFormatting>
  <conditionalFormatting sqref="P250:P306">
    <cfRule type="expression" dxfId="9113" priority="10057" stopIfTrue="1">
      <formula>P250=""</formula>
    </cfRule>
  </conditionalFormatting>
  <conditionalFormatting sqref="P452:P475">
    <cfRule type="expression" dxfId="9112" priority="10056" stopIfTrue="1">
      <formula>P452=""</formula>
    </cfRule>
  </conditionalFormatting>
  <conditionalFormatting sqref="P575:P604">
    <cfRule type="expression" dxfId="9111" priority="10055" stopIfTrue="1">
      <formula>P575=""</formula>
    </cfRule>
  </conditionalFormatting>
  <conditionalFormatting sqref="P638 P650 P653 P655">
    <cfRule type="expression" dxfId="9110" priority="10054" stopIfTrue="1">
      <formula>P638=""</formula>
    </cfRule>
  </conditionalFormatting>
  <conditionalFormatting sqref="P818:P862">
    <cfRule type="expression" dxfId="9109" priority="10053" stopIfTrue="1">
      <formula>P818=""</formula>
    </cfRule>
  </conditionalFormatting>
  <conditionalFormatting sqref="L45">
    <cfRule type="expression" dxfId="9108" priority="10050" stopIfTrue="1">
      <formula>L45=""</formula>
    </cfRule>
  </conditionalFormatting>
  <conditionalFormatting sqref="L47:L48 L50">
    <cfRule type="expression" dxfId="9107" priority="10049" stopIfTrue="1">
      <formula>L47=""</formula>
    </cfRule>
  </conditionalFormatting>
  <conditionalFormatting sqref="L52:L54">
    <cfRule type="expression" dxfId="9106" priority="10048" stopIfTrue="1">
      <formula>L52=""</formula>
    </cfRule>
  </conditionalFormatting>
  <conditionalFormatting sqref="L113:L122">
    <cfRule type="expression" dxfId="9105" priority="10047" stopIfTrue="1">
      <formula>L113=""</formula>
    </cfRule>
  </conditionalFormatting>
  <conditionalFormatting sqref="L68">
    <cfRule type="expression" dxfId="9104" priority="10046" stopIfTrue="1">
      <formula>L68=""</formula>
    </cfRule>
  </conditionalFormatting>
  <conditionalFormatting sqref="L134 L137 L139 L142 L145 L147:L148 L151 L153 L155 L160 L162 L171:L174 L182 L184 L187 L176 L178 L180 L190:L191 L193 L195 L197 L200:L204 L225 L227 L229 L248">
    <cfRule type="expression" dxfId="9103" priority="10045" stopIfTrue="1">
      <formula>L134=""</formula>
    </cfRule>
  </conditionalFormatting>
  <conditionalFormatting sqref="L250:L306">
    <cfRule type="expression" dxfId="9102" priority="10044" stopIfTrue="1">
      <formula>L250=""</formula>
    </cfRule>
  </conditionalFormatting>
  <conditionalFormatting sqref="L452:L475">
    <cfRule type="expression" dxfId="9101" priority="10043" stopIfTrue="1">
      <formula>L452=""</formula>
    </cfRule>
  </conditionalFormatting>
  <conditionalFormatting sqref="L575:L604">
    <cfRule type="expression" dxfId="9100" priority="10042" stopIfTrue="1">
      <formula>L575=""</formula>
    </cfRule>
  </conditionalFormatting>
  <conditionalFormatting sqref="L634 L638 L646 L650 L653:L655">
    <cfRule type="expression" dxfId="9099" priority="10041" stopIfTrue="1">
      <formula>L634=""</formula>
    </cfRule>
  </conditionalFormatting>
  <conditionalFormatting sqref="L818:L862">
    <cfRule type="expression" dxfId="9098" priority="10040" stopIfTrue="1">
      <formula>L818=""</formula>
    </cfRule>
  </conditionalFormatting>
  <conditionalFormatting sqref="L987:L1006">
    <cfRule type="expression" dxfId="9097" priority="10039" stopIfTrue="1">
      <formula>L987=""</formula>
    </cfRule>
  </conditionalFormatting>
  <conditionalFormatting sqref="N987:N1006">
    <cfRule type="expression" dxfId="9096" priority="10038" stopIfTrue="1">
      <formula>N987=""</formula>
    </cfRule>
  </conditionalFormatting>
  <conditionalFormatting sqref="N926:N937">
    <cfRule type="expression" dxfId="9095" priority="10037" stopIfTrue="1">
      <formula>N926=""</formula>
    </cfRule>
  </conditionalFormatting>
  <conditionalFormatting sqref="N818:N862">
    <cfRule type="expression" dxfId="9094" priority="10036" stopIfTrue="1">
      <formula>N818=""</formula>
    </cfRule>
  </conditionalFormatting>
  <conditionalFormatting sqref="N634 N638 N646 N650 N653:N655">
    <cfRule type="expression" dxfId="9093" priority="10035" stopIfTrue="1">
      <formula>N634=""</formula>
    </cfRule>
  </conditionalFormatting>
  <conditionalFormatting sqref="N575:N604">
    <cfRule type="expression" dxfId="9092" priority="10034" stopIfTrue="1">
      <formula>N575=""</formula>
    </cfRule>
  </conditionalFormatting>
  <conditionalFormatting sqref="N452:N475">
    <cfRule type="expression" dxfId="9091" priority="10033" stopIfTrue="1">
      <formula>N452=""</formula>
    </cfRule>
  </conditionalFormatting>
  <conditionalFormatting sqref="N250:N306">
    <cfRule type="expression" dxfId="9090" priority="10032" stopIfTrue="1">
      <formula>N250=""</formula>
    </cfRule>
  </conditionalFormatting>
  <conditionalFormatting sqref="N134 N137 N139 N142 N145 N147:N148 N151 N153 N155 N160 N162 N171:N174 N182 N184 N187 N176 N178 N180 N190:N191 N193 N195 N197 N200:N204 N225 N227 N229 N248">
    <cfRule type="expression" dxfId="9089" priority="10031" stopIfTrue="1">
      <formula>N134=""</formula>
    </cfRule>
  </conditionalFormatting>
  <conditionalFormatting sqref="N68">
    <cfRule type="expression" dxfId="9088" priority="10030" stopIfTrue="1">
      <formula>N68=""</formula>
    </cfRule>
  </conditionalFormatting>
  <conditionalFormatting sqref="N113:N122">
    <cfRule type="expression" dxfId="9087" priority="10029" stopIfTrue="1">
      <formula>N113=""</formula>
    </cfRule>
  </conditionalFormatting>
  <conditionalFormatting sqref="N52:N54">
    <cfRule type="expression" dxfId="9086" priority="10028" stopIfTrue="1">
      <formula>N52=""</formula>
    </cfRule>
  </conditionalFormatting>
  <conditionalFormatting sqref="N47:N48 N50">
    <cfRule type="expression" dxfId="9085" priority="10027" stopIfTrue="1">
      <formula>N47=""</formula>
    </cfRule>
  </conditionalFormatting>
  <conditionalFormatting sqref="N17:N22 N24 N26 N28">
    <cfRule type="expression" dxfId="9084" priority="10026" stopIfTrue="1">
      <formula>N17=""</formula>
    </cfRule>
  </conditionalFormatting>
  <conditionalFormatting sqref="R18:R22 R987:R1006 R926:R937 R818:R862 R634 R575:R604 R452:R475 R250:R306 R134 R68 R113:R122 R52:R54 R47:R48 R137 R139 R142 R145 R147:R148 R151 R153 R155 R160 R162 R171:R174 R182 R184 R187 R176 R178 R180 R190:R191 R193 R195 R197 R200:R204 R225 R227 R229 R248 R638 R646 R650 R653:R655 R24 R26 R28 R50">
    <cfRule type="expression" dxfId="9083" priority="10025" stopIfTrue="1">
      <formula>R18=""</formula>
    </cfRule>
  </conditionalFormatting>
  <conditionalFormatting sqref="T987:T1006 T926:T937 T818:T862 T634 T575:T604 T452:T475 T250:T306 T113:T122 T52:T54 T17:T22 T42:T45 T638 T646 T650 T653:T655 T24 T26 T28">
    <cfRule type="expression" dxfId="9082" priority="10024" stopIfTrue="1">
      <formula>T17=""</formula>
    </cfRule>
  </conditionalFormatting>
  <conditionalFormatting sqref="L13">
    <cfRule type="expression" dxfId="9081" priority="10007" stopIfTrue="1">
      <formula>L13=""</formula>
    </cfRule>
    <cfRule type="expression" dxfId="9080" priority="10008" stopIfTrue="1">
      <formula>L13&lt;=0</formula>
    </cfRule>
    <cfRule type="expression" dxfId="9079" priority="10009" stopIfTrue="1">
      <formula>L13&lt;1</formula>
    </cfRule>
    <cfRule type="expression" dxfId="9078" priority="10010">
      <formula>L13&gt;=1</formula>
    </cfRule>
  </conditionalFormatting>
  <conditionalFormatting sqref="N13 P13 R13 T13">
    <cfRule type="expression" dxfId="9077" priority="10003" stopIfTrue="1">
      <formula>N13=""</formula>
    </cfRule>
    <cfRule type="expression" dxfId="9076" priority="10004" stopIfTrue="1">
      <formula>N13&lt;=0</formula>
    </cfRule>
    <cfRule type="expression" dxfId="9075" priority="10005" stopIfTrue="1">
      <formula>N13&lt;1</formula>
    </cfRule>
    <cfRule type="expression" dxfId="9074" priority="10006">
      <formula>N13&gt;=1</formula>
    </cfRule>
  </conditionalFormatting>
  <conditionalFormatting sqref="U21">
    <cfRule type="expression" dxfId="9073" priority="9999" stopIfTrue="1">
      <formula>U21=""</formula>
    </cfRule>
    <cfRule type="expression" dxfId="9072" priority="10000" stopIfTrue="1">
      <formula>U21&lt;=0</formula>
    </cfRule>
    <cfRule type="expression" dxfId="9071" priority="10001" stopIfTrue="1">
      <formula>U21&lt;1</formula>
    </cfRule>
    <cfRule type="expression" dxfId="9070" priority="10002">
      <formula>U21&gt;=1</formula>
    </cfRule>
  </conditionalFormatting>
  <conditionalFormatting sqref="T47:T48 T50">
    <cfRule type="expression" dxfId="9069" priority="9996" stopIfTrue="1">
      <formula>T47=""</formula>
    </cfRule>
  </conditionalFormatting>
  <conditionalFormatting sqref="P47:P48 P50">
    <cfRule type="expression" dxfId="9068" priority="9995" stopIfTrue="1">
      <formula>P47=""</formula>
    </cfRule>
  </conditionalFormatting>
  <conditionalFormatting sqref="T134 T137 T139 T142 T145 T147:T148 T151 T153 T155 T160 T162 T171:T174 T182 T184 T187 T176 T178 T180 T190:T191 T193 T195 T197 T200:T204 T225 T227 T229 T248">
    <cfRule type="expression" dxfId="9067" priority="9994" stopIfTrue="1">
      <formula>T134=""</formula>
    </cfRule>
  </conditionalFormatting>
  <conditionalFormatting sqref="L11">
    <cfRule type="expression" dxfId="9066" priority="9822" stopIfTrue="1">
      <formula>L11=""</formula>
    </cfRule>
    <cfRule type="expression" dxfId="9065" priority="9823" stopIfTrue="1">
      <formula>L11&lt;=0</formula>
    </cfRule>
    <cfRule type="expression" dxfId="9064" priority="9824" stopIfTrue="1">
      <formula>L11&lt;1</formula>
    </cfRule>
    <cfRule type="expression" dxfId="9063" priority="9825">
      <formula>L11&gt;=1</formula>
    </cfRule>
  </conditionalFormatting>
  <conditionalFormatting sqref="L17:L22 L24 L26 L28">
    <cfRule type="expression" dxfId="9062" priority="9813" stopIfTrue="1">
      <formula>L17=""</formula>
    </cfRule>
  </conditionalFormatting>
  <conditionalFormatting sqref="P926:P937">
    <cfRule type="expression" dxfId="9061" priority="9812" stopIfTrue="1">
      <formula>P926=""</formula>
    </cfRule>
  </conditionalFormatting>
  <conditionalFormatting sqref="P987:P1006">
    <cfRule type="expression" dxfId="9060" priority="9811" stopIfTrue="1">
      <formula>P987=""</formula>
    </cfRule>
  </conditionalFormatting>
  <conditionalFormatting sqref="N10 R10 T10">
    <cfRule type="expression" dxfId="9059" priority="9807" stopIfTrue="1">
      <formula>N10=""</formula>
    </cfRule>
    <cfRule type="expression" dxfId="9058" priority="9808" stopIfTrue="1">
      <formula>N10&lt;=0</formula>
    </cfRule>
    <cfRule type="expression" dxfId="9057" priority="9809" stopIfTrue="1">
      <formula>N10&lt;1</formula>
    </cfRule>
    <cfRule type="expression" dxfId="9056" priority="9810">
      <formula>N10&gt;=1</formula>
    </cfRule>
  </conditionalFormatting>
  <conditionalFormatting sqref="P10">
    <cfRule type="expression" dxfId="9055" priority="9799" stopIfTrue="1">
      <formula>P10=""</formula>
    </cfRule>
    <cfRule type="expression" dxfId="9054" priority="9800" stopIfTrue="1">
      <formula>P10&lt;=0</formula>
    </cfRule>
    <cfRule type="expression" dxfId="9053" priority="9801" stopIfTrue="1">
      <formula>P10&lt;1</formula>
    </cfRule>
    <cfRule type="expression" dxfId="9052" priority="9802">
      <formula>P10&gt;=1</formula>
    </cfRule>
  </conditionalFormatting>
  <conditionalFormatting sqref="N11 P11 R11 T11">
    <cfRule type="expression" dxfId="9051" priority="9795" stopIfTrue="1">
      <formula>N11=""</formula>
    </cfRule>
    <cfRule type="expression" dxfId="9050" priority="9796" stopIfTrue="1">
      <formula>N11&lt;=0</formula>
    </cfRule>
    <cfRule type="expression" dxfId="9049" priority="9797" stopIfTrue="1">
      <formula>N11&lt;1</formula>
    </cfRule>
    <cfRule type="expression" dxfId="9048" priority="9798">
      <formula>N11&gt;=1</formula>
    </cfRule>
  </conditionalFormatting>
  <conditionalFormatting sqref="W682:W687 Y682:AD687">
    <cfRule type="expression" dxfId="9047" priority="9791" stopIfTrue="1">
      <formula>W682=""</formula>
    </cfRule>
    <cfRule type="expression" dxfId="9046" priority="9792" stopIfTrue="1">
      <formula>W682&lt;=0</formula>
    </cfRule>
    <cfRule type="expression" dxfId="9045" priority="9793" stopIfTrue="1">
      <formula>W682&lt;1</formula>
    </cfRule>
    <cfRule type="expression" dxfId="9044" priority="9794">
      <formula>W682&gt;=1</formula>
    </cfRule>
  </conditionalFormatting>
  <conditionalFormatting sqref="W682:W687 Y682:AD687">
    <cfRule type="expression" dxfId="9043" priority="9787" stopIfTrue="1">
      <formula>W682=""</formula>
    </cfRule>
    <cfRule type="expression" dxfId="9042" priority="9788" stopIfTrue="1">
      <formula>W682&lt;=0</formula>
    </cfRule>
    <cfRule type="expression" dxfId="9041" priority="9789" stopIfTrue="1">
      <formula>W682&lt;1</formula>
    </cfRule>
    <cfRule type="expression" dxfId="9040" priority="9790">
      <formula>W682&gt;=1</formula>
    </cfRule>
  </conditionalFormatting>
  <conditionalFormatting sqref="M682:M687">
    <cfRule type="expression" dxfId="9039" priority="9783" stopIfTrue="1">
      <formula>M682=""</formula>
    </cfRule>
    <cfRule type="expression" dxfId="9038" priority="9784" stopIfTrue="1">
      <formula>M682&lt;=0</formula>
    </cfRule>
    <cfRule type="expression" dxfId="9037" priority="9785" stopIfTrue="1">
      <formula>M682&lt;1</formula>
    </cfRule>
    <cfRule type="expression" dxfId="9036" priority="9786">
      <formula>M682&gt;=1</formula>
    </cfRule>
  </conditionalFormatting>
  <conditionalFormatting sqref="X682:X687">
    <cfRule type="expression" dxfId="9035" priority="9779" stopIfTrue="1">
      <formula>X682=""</formula>
    </cfRule>
    <cfRule type="expression" dxfId="9034" priority="9780" stopIfTrue="1">
      <formula>X682&lt;=0</formula>
    </cfRule>
    <cfRule type="expression" dxfId="9033" priority="9781" stopIfTrue="1">
      <formula>X682&lt;1</formula>
    </cfRule>
    <cfRule type="expression" dxfId="9032" priority="9782">
      <formula>X682&gt;=1</formula>
    </cfRule>
  </conditionalFormatting>
  <conditionalFormatting sqref="X682:X687">
    <cfRule type="expression" dxfId="9031" priority="9775" stopIfTrue="1">
      <formula>X682=""</formula>
    </cfRule>
    <cfRule type="expression" dxfId="9030" priority="9776" stopIfTrue="1">
      <formula>X682&lt;=0</formula>
    </cfRule>
    <cfRule type="expression" dxfId="9029" priority="9777" stopIfTrue="1">
      <formula>X682&lt;1</formula>
    </cfRule>
    <cfRule type="expression" dxfId="9028" priority="9778">
      <formula>X682&gt;=1</formula>
    </cfRule>
  </conditionalFormatting>
  <conditionalFormatting sqref="O682:O687">
    <cfRule type="expression" dxfId="9027" priority="9771" stopIfTrue="1">
      <formula>O682=""</formula>
    </cfRule>
    <cfRule type="expression" dxfId="9026" priority="9772" stopIfTrue="1">
      <formula>O682&lt;=0</formula>
    </cfRule>
    <cfRule type="expression" dxfId="9025" priority="9773" stopIfTrue="1">
      <formula>O682&lt;1</formula>
    </cfRule>
    <cfRule type="expression" dxfId="9024" priority="9774">
      <formula>O682&gt;=1</formula>
    </cfRule>
  </conditionalFormatting>
  <conditionalFormatting sqref="Q682:Q687">
    <cfRule type="expression" dxfId="9023" priority="9767" stopIfTrue="1">
      <formula>Q682=""</formula>
    </cfRule>
    <cfRule type="expression" dxfId="9022" priority="9768" stopIfTrue="1">
      <formula>Q682&lt;=0</formula>
    </cfRule>
    <cfRule type="expression" dxfId="9021" priority="9769" stopIfTrue="1">
      <formula>Q682&lt;1</formula>
    </cfRule>
    <cfRule type="expression" dxfId="9020" priority="9770">
      <formula>Q682&gt;=1</formula>
    </cfRule>
  </conditionalFormatting>
  <conditionalFormatting sqref="S682:S687">
    <cfRule type="expression" dxfId="9019" priority="9763" stopIfTrue="1">
      <formula>S682=""</formula>
    </cfRule>
    <cfRule type="expression" dxfId="9018" priority="9764" stopIfTrue="1">
      <formula>S682&lt;=0</formula>
    </cfRule>
    <cfRule type="expression" dxfId="9017" priority="9765" stopIfTrue="1">
      <formula>S682&lt;1</formula>
    </cfRule>
    <cfRule type="expression" dxfId="9016" priority="9766">
      <formula>S682&gt;=1</formula>
    </cfRule>
  </conditionalFormatting>
  <conditionalFormatting sqref="U682:U687">
    <cfRule type="expression" dxfId="9015" priority="9759" stopIfTrue="1">
      <formula>U682=""</formula>
    </cfRule>
    <cfRule type="expression" dxfId="9014" priority="9760" stopIfTrue="1">
      <formula>U682&lt;=0</formula>
    </cfRule>
    <cfRule type="expression" dxfId="9013" priority="9761" stopIfTrue="1">
      <formula>U682&lt;1</formula>
    </cfRule>
    <cfRule type="expression" dxfId="9012" priority="9762">
      <formula>U682&gt;=1</formula>
    </cfRule>
  </conditionalFormatting>
  <conditionalFormatting sqref="P683:P687">
    <cfRule type="expression" dxfId="9011" priority="9758" stopIfTrue="1">
      <formula>P683=""</formula>
    </cfRule>
  </conditionalFormatting>
  <conditionalFormatting sqref="L682:L687">
    <cfRule type="expression" dxfId="9010" priority="9757" stopIfTrue="1">
      <formula>L682=""</formula>
    </cfRule>
  </conditionalFormatting>
  <conditionalFormatting sqref="N682:N687">
    <cfRule type="expression" dxfId="9009" priority="9756" stopIfTrue="1">
      <formula>N682=""</formula>
    </cfRule>
  </conditionalFormatting>
  <conditionalFormatting sqref="R682:R687">
    <cfRule type="expression" dxfId="9008" priority="9755" stopIfTrue="1">
      <formula>R682=""</formula>
    </cfRule>
  </conditionalFormatting>
  <conditionalFormatting sqref="T682:T687">
    <cfRule type="expression" dxfId="9007" priority="9754" stopIfTrue="1">
      <formula>T682=""</formula>
    </cfRule>
  </conditionalFormatting>
  <conditionalFormatting sqref="U764 S764 Q764 O764 X764:AD764 M764">
    <cfRule type="expression" dxfId="9006" priority="9750" stopIfTrue="1">
      <formula>M764=""</formula>
    </cfRule>
    <cfRule type="expression" dxfId="9005" priority="9751" stopIfTrue="1">
      <formula>M764&lt;=0</formula>
    </cfRule>
    <cfRule type="expression" dxfId="9004" priority="9752" stopIfTrue="1">
      <formula>M764&lt;1</formula>
    </cfRule>
    <cfRule type="expression" dxfId="9003" priority="9753">
      <formula>M764&gt;=1</formula>
    </cfRule>
  </conditionalFormatting>
  <conditionalFormatting sqref="T764 R764 N764 L764">
    <cfRule type="expression" dxfId="9002" priority="9749" stopIfTrue="1">
      <formula>L764=""</formula>
    </cfRule>
  </conditionalFormatting>
  <conditionalFormatting sqref="W56:W58 Y56:AD58">
    <cfRule type="expression" dxfId="9001" priority="9745" stopIfTrue="1">
      <formula>W56=""</formula>
    </cfRule>
    <cfRule type="expression" dxfId="9000" priority="9746" stopIfTrue="1">
      <formula>W56&lt;=0</formula>
    </cfRule>
    <cfRule type="expression" dxfId="8999" priority="9747" stopIfTrue="1">
      <formula>W56&lt;1</formula>
    </cfRule>
    <cfRule type="expression" dxfId="8998" priority="9748">
      <formula>W56&gt;=1</formula>
    </cfRule>
  </conditionalFormatting>
  <conditionalFormatting sqref="W56:W58 Y56:AD58">
    <cfRule type="expression" dxfId="8997" priority="9741" stopIfTrue="1">
      <formula>W56=""</formula>
    </cfRule>
    <cfRule type="expression" dxfId="8996" priority="9742" stopIfTrue="1">
      <formula>W56&lt;=0</formula>
    </cfRule>
    <cfRule type="expression" dxfId="8995" priority="9743" stopIfTrue="1">
      <formula>W56&lt;1</formula>
    </cfRule>
    <cfRule type="expression" dxfId="8994" priority="9744">
      <formula>W56&gt;=1</formula>
    </cfRule>
  </conditionalFormatting>
  <conditionalFormatting sqref="P56:P58">
    <cfRule type="expression" dxfId="8993" priority="9740" stopIfTrue="1">
      <formula>P56=""</formula>
    </cfRule>
  </conditionalFormatting>
  <conditionalFormatting sqref="Q56:Q58">
    <cfRule type="expression" dxfId="8992" priority="9736" stopIfTrue="1">
      <formula>Q56=""</formula>
    </cfRule>
    <cfRule type="expression" dxfId="8991" priority="9737" stopIfTrue="1">
      <formula>Q56&lt;=0</formula>
    </cfRule>
    <cfRule type="expression" dxfId="8990" priority="9738" stopIfTrue="1">
      <formula>Q56&lt;1</formula>
    </cfRule>
    <cfRule type="expression" dxfId="8989" priority="9739">
      <formula>Q56&gt;=1</formula>
    </cfRule>
  </conditionalFormatting>
  <conditionalFormatting sqref="S56:S58">
    <cfRule type="expression" dxfId="8988" priority="9732" stopIfTrue="1">
      <formula>S56=""</formula>
    </cfRule>
    <cfRule type="expression" dxfId="8987" priority="9733" stopIfTrue="1">
      <formula>S56&lt;=0</formula>
    </cfRule>
    <cfRule type="expression" dxfId="8986" priority="9734" stopIfTrue="1">
      <formula>S56&lt;1</formula>
    </cfRule>
    <cfRule type="expression" dxfId="8985" priority="9735">
      <formula>S56&gt;=1</formula>
    </cfRule>
  </conditionalFormatting>
  <conditionalFormatting sqref="U56:U58">
    <cfRule type="expression" dxfId="8984" priority="9728" stopIfTrue="1">
      <formula>U56=""</formula>
    </cfRule>
    <cfRule type="expression" dxfId="8983" priority="9729" stopIfTrue="1">
      <formula>U56&lt;=0</formula>
    </cfRule>
    <cfRule type="expression" dxfId="8982" priority="9730" stopIfTrue="1">
      <formula>U56&lt;1</formula>
    </cfRule>
    <cfRule type="expression" dxfId="8981" priority="9731">
      <formula>U56&gt;=1</formula>
    </cfRule>
  </conditionalFormatting>
  <conditionalFormatting sqref="X56:X58">
    <cfRule type="expression" dxfId="8980" priority="9724" stopIfTrue="1">
      <formula>X56=""</formula>
    </cfRule>
    <cfRule type="expression" dxfId="8979" priority="9725" stopIfTrue="1">
      <formula>X56&lt;=0</formula>
    </cfRule>
    <cfRule type="expression" dxfId="8978" priority="9726" stopIfTrue="1">
      <formula>X56&lt;1</formula>
    </cfRule>
    <cfRule type="expression" dxfId="8977" priority="9727">
      <formula>X56&gt;=1</formula>
    </cfRule>
  </conditionalFormatting>
  <conditionalFormatting sqref="X56:X58">
    <cfRule type="expression" dxfId="8976" priority="9720" stopIfTrue="1">
      <formula>X56=""</formula>
    </cfRule>
    <cfRule type="expression" dxfId="8975" priority="9721" stopIfTrue="1">
      <formula>X56&lt;=0</formula>
    </cfRule>
    <cfRule type="expression" dxfId="8974" priority="9722" stopIfTrue="1">
      <formula>X56&lt;1</formula>
    </cfRule>
    <cfRule type="expression" dxfId="8973" priority="9723">
      <formula>X56&gt;=1</formula>
    </cfRule>
  </conditionalFormatting>
  <conditionalFormatting sqref="M56:M58">
    <cfRule type="expression" dxfId="8972" priority="9716" stopIfTrue="1">
      <formula>M56=""</formula>
    </cfRule>
    <cfRule type="expression" dxfId="8971" priority="9717" stopIfTrue="1">
      <formula>M56&lt;=0</formula>
    </cfRule>
    <cfRule type="expression" dxfId="8970" priority="9718" stopIfTrue="1">
      <formula>M56&lt;1</formula>
    </cfRule>
    <cfRule type="expression" dxfId="8969" priority="9719">
      <formula>M56&gt;=1</formula>
    </cfRule>
  </conditionalFormatting>
  <conditionalFormatting sqref="O56:O58">
    <cfRule type="expression" dxfId="8968" priority="9712" stopIfTrue="1">
      <formula>O56=""</formula>
    </cfRule>
    <cfRule type="expression" dxfId="8967" priority="9713" stopIfTrue="1">
      <formula>O56&lt;=0</formula>
    </cfRule>
    <cfRule type="expression" dxfId="8966" priority="9714" stopIfTrue="1">
      <formula>O56&lt;1</formula>
    </cfRule>
    <cfRule type="expression" dxfId="8965" priority="9715">
      <formula>O56&gt;=1</formula>
    </cfRule>
  </conditionalFormatting>
  <conditionalFormatting sqref="L56:L58">
    <cfRule type="expression" dxfId="8964" priority="9711" stopIfTrue="1">
      <formula>L56=""</formula>
    </cfRule>
  </conditionalFormatting>
  <conditionalFormatting sqref="N56:N58">
    <cfRule type="expression" dxfId="8963" priority="9710" stopIfTrue="1">
      <formula>N56=""</formula>
    </cfRule>
  </conditionalFormatting>
  <conditionalFormatting sqref="R56:R58">
    <cfRule type="expression" dxfId="8962" priority="9709" stopIfTrue="1">
      <formula>R56=""</formula>
    </cfRule>
  </conditionalFormatting>
  <conditionalFormatting sqref="T56:T58">
    <cfRule type="expression" dxfId="8961" priority="9708" stopIfTrue="1">
      <formula>T56=""</formula>
    </cfRule>
  </conditionalFormatting>
  <conditionalFormatting sqref="W59:W61 Y59:AD61">
    <cfRule type="expression" dxfId="8960" priority="9704" stopIfTrue="1">
      <formula>W59=""</formula>
    </cfRule>
    <cfRule type="expression" dxfId="8959" priority="9705" stopIfTrue="1">
      <formula>W59&lt;=0</formula>
    </cfRule>
    <cfRule type="expression" dxfId="8958" priority="9706" stopIfTrue="1">
      <formula>W59&lt;1</formula>
    </cfRule>
    <cfRule type="expression" dxfId="8957" priority="9707">
      <formula>W59&gt;=1</formula>
    </cfRule>
  </conditionalFormatting>
  <conditionalFormatting sqref="W59:W61 Y59:AD61">
    <cfRule type="expression" dxfId="8956" priority="9700" stopIfTrue="1">
      <formula>W59=""</formula>
    </cfRule>
    <cfRule type="expression" dxfId="8955" priority="9701" stopIfTrue="1">
      <formula>W59&lt;=0</formula>
    </cfRule>
    <cfRule type="expression" dxfId="8954" priority="9702" stopIfTrue="1">
      <formula>W59&lt;1</formula>
    </cfRule>
    <cfRule type="expression" dxfId="8953" priority="9703">
      <formula>W59&gt;=1</formula>
    </cfRule>
  </conditionalFormatting>
  <conditionalFormatting sqref="P59:P61">
    <cfRule type="expression" dxfId="8952" priority="9699" stopIfTrue="1">
      <formula>P59=""</formula>
    </cfRule>
  </conditionalFormatting>
  <conditionalFormatting sqref="Q59:Q61">
    <cfRule type="expression" dxfId="8951" priority="9695" stopIfTrue="1">
      <formula>Q59=""</formula>
    </cfRule>
    <cfRule type="expression" dxfId="8950" priority="9696" stopIfTrue="1">
      <formula>Q59&lt;=0</formula>
    </cfRule>
    <cfRule type="expression" dxfId="8949" priority="9697" stopIfTrue="1">
      <formula>Q59&lt;1</formula>
    </cfRule>
    <cfRule type="expression" dxfId="8948" priority="9698">
      <formula>Q59&gt;=1</formula>
    </cfRule>
  </conditionalFormatting>
  <conditionalFormatting sqref="S59:S61">
    <cfRule type="expression" dxfId="8947" priority="9691" stopIfTrue="1">
      <formula>S59=""</formula>
    </cfRule>
    <cfRule type="expression" dxfId="8946" priority="9692" stopIfTrue="1">
      <formula>S59&lt;=0</formula>
    </cfRule>
    <cfRule type="expression" dxfId="8945" priority="9693" stopIfTrue="1">
      <formula>S59&lt;1</formula>
    </cfRule>
    <cfRule type="expression" dxfId="8944" priority="9694">
      <formula>S59&gt;=1</formula>
    </cfRule>
  </conditionalFormatting>
  <conditionalFormatting sqref="U59:U61">
    <cfRule type="expression" dxfId="8943" priority="9687" stopIfTrue="1">
      <formula>U59=""</formula>
    </cfRule>
    <cfRule type="expression" dxfId="8942" priority="9688" stopIfTrue="1">
      <formula>U59&lt;=0</formula>
    </cfRule>
    <cfRule type="expression" dxfId="8941" priority="9689" stopIfTrue="1">
      <formula>U59&lt;1</formula>
    </cfRule>
    <cfRule type="expression" dxfId="8940" priority="9690">
      <formula>U59&gt;=1</formula>
    </cfRule>
  </conditionalFormatting>
  <conditionalFormatting sqref="X59:X61">
    <cfRule type="expression" dxfId="8939" priority="9683" stopIfTrue="1">
      <formula>X59=""</formula>
    </cfRule>
    <cfRule type="expression" dxfId="8938" priority="9684" stopIfTrue="1">
      <formula>X59&lt;=0</formula>
    </cfRule>
    <cfRule type="expression" dxfId="8937" priority="9685" stopIfTrue="1">
      <formula>X59&lt;1</formula>
    </cfRule>
    <cfRule type="expression" dxfId="8936" priority="9686">
      <formula>X59&gt;=1</formula>
    </cfRule>
  </conditionalFormatting>
  <conditionalFormatting sqref="X59:X61">
    <cfRule type="expression" dxfId="8935" priority="9679" stopIfTrue="1">
      <formula>X59=""</formula>
    </cfRule>
    <cfRule type="expression" dxfId="8934" priority="9680" stopIfTrue="1">
      <formula>X59&lt;=0</formula>
    </cfRule>
    <cfRule type="expression" dxfId="8933" priority="9681" stopIfTrue="1">
      <formula>X59&lt;1</formula>
    </cfRule>
    <cfRule type="expression" dxfId="8932" priority="9682">
      <formula>X59&gt;=1</formula>
    </cfRule>
  </conditionalFormatting>
  <conditionalFormatting sqref="M59:M61">
    <cfRule type="expression" dxfId="8931" priority="9675" stopIfTrue="1">
      <formula>M59=""</formula>
    </cfRule>
    <cfRule type="expression" dxfId="8930" priority="9676" stopIfTrue="1">
      <formula>M59&lt;=0</formula>
    </cfRule>
    <cfRule type="expression" dxfId="8929" priority="9677" stopIfTrue="1">
      <formula>M59&lt;1</formula>
    </cfRule>
    <cfRule type="expression" dxfId="8928" priority="9678">
      <formula>M59&gt;=1</formula>
    </cfRule>
  </conditionalFormatting>
  <conditionalFormatting sqref="O59:O61">
    <cfRule type="expression" dxfId="8927" priority="9671" stopIfTrue="1">
      <formula>O59=""</formula>
    </cfRule>
    <cfRule type="expression" dxfId="8926" priority="9672" stopIfTrue="1">
      <formula>O59&lt;=0</formula>
    </cfRule>
    <cfRule type="expression" dxfId="8925" priority="9673" stopIfTrue="1">
      <formula>O59&lt;1</formula>
    </cfRule>
    <cfRule type="expression" dxfId="8924" priority="9674">
      <formula>O59&gt;=1</formula>
    </cfRule>
  </conditionalFormatting>
  <conditionalFormatting sqref="L59:L61">
    <cfRule type="expression" dxfId="8923" priority="9670" stopIfTrue="1">
      <formula>L59=""</formula>
    </cfRule>
  </conditionalFormatting>
  <conditionalFormatting sqref="N59:N61">
    <cfRule type="expression" dxfId="8922" priority="9669" stopIfTrue="1">
      <formula>N59=""</formula>
    </cfRule>
  </conditionalFormatting>
  <conditionalFormatting sqref="R59:R61">
    <cfRule type="expression" dxfId="8921" priority="9668" stopIfTrue="1">
      <formula>R59=""</formula>
    </cfRule>
  </conditionalFormatting>
  <conditionalFormatting sqref="T59:T61">
    <cfRule type="expression" dxfId="8920" priority="9667" stopIfTrue="1">
      <formula>T59=""</formula>
    </cfRule>
  </conditionalFormatting>
  <conditionalFormatting sqref="W62 Y62:AD62">
    <cfRule type="expression" dxfId="8919" priority="9663" stopIfTrue="1">
      <formula>W62=""</formula>
    </cfRule>
    <cfRule type="expression" dxfId="8918" priority="9664" stopIfTrue="1">
      <formula>W62&lt;=0</formula>
    </cfRule>
    <cfRule type="expression" dxfId="8917" priority="9665" stopIfTrue="1">
      <formula>W62&lt;1</formula>
    </cfRule>
    <cfRule type="expression" dxfId="8916" priority="9666">
      <formula>W62&gt;=1</formula>
    </cfRule>
  </conditionalFormatting>
  <conditionalFormatting sqref="W62 Y62:AD62">
    <cfRule type="expression" dxfId="8915" priority="9659" stopIfTrue="1">
      <formula>W62=""</formula>
    </cfRule>
    <cfRule type="expression" dxfId="8914" priority="9660" stopIfTrue="1">
      <formula>W62&lt;=0</formula>
    </cfRule>
    <cfRule type="expression" dxfId="8913" priority="9661" stopIfTrue="1">
      <formula>W62&lt;1</formula>
    </cfRule>
    <cfRule type="expression" dxfId="8912" priority="9662">
      <formula>W62&gt;=1</formula>
    </cfRule>
  </conditionalFormatting>
  <conditionalFormatting sqref="P62">
    <cfRule type="expression" dxfId="8911" priority="9658" stopIfTrue="1">
      <formula>P62=""</formula>
    </cfRule>
  </conditionalFormatting>
  <conditionalFormatting sqref="Q62">
    <cfRule type="expression" dxfId="8910" priority="9654" stopIfTrue="1">
      <formula>Q62=""</formula>
    </cfRule>
    <cfRule type="expression" dxfId="8909" priority="9655" stopIfTrue="1">
      <formula>Q62&lt;=0</formula>
    </cfRule>
    <cfRule type="expression" dxfId="8908" priority="9656" stopIfTrue="1">
      <formula>Q62&lt;1</formula>
    </cfRule>
    <cfRule type="expression" dxfId="8907" priority="9657">
      <formula>Q62&gt;=1</formula>
    </cfRule>
  </conditionalFormatting>
  <conditionalFormatting sqref="S62">
    <cfRule type="expression" dxfId="8906" priority="9650" stopIfTrue="1">
      <formula>S62=""</formula>
    </cfRule>
    <cfRule type="expression" dxfId="8905" priority="9651" stopIfTrue="1">
      <formula>S62&lt;=0</formula>
    </cfRule>
    <cfRule type="expression" dxfId="8904" priority="9652" stopIfTrue="1">
      <formula>S62&lt;1</formula>
    </cfRule>
    <cfRule type="expression" dxfId="8903" priority="9653">
      <formula>S62&gt;=1</formula>
    </cfRule>
  </conditionalFormatting>
  <conditionalFormatting sqref="U62">
    <cfRule type="expression" dxfId="8902" priority="9646" stopIfTrue="1">
      <formula>U62=""</formula>
    </cfRule>
    <cfRule type="expression" dxfId="8901" priority="9647" stopIfTrue="1">
      <formula>U62&lt;=0</formula>
    </cfRule>
    <cfRule type="expression" dxfId="8900" priority="9648" stopIfTrue="1">
      <formula>U62&lt;1</formula>
    </cfRule>
    <cfRule type="expression" dxfId="8899" priority="9649">
      <formula>U62&gt;=1</formula>
    </cfRule>
  </conditionalFormatting>
  <conditionalFormatting sqref="X62">
    <cfRule type="expression" dxfId="8898" priority="9642" stopIfTrue="1">
      <formula>X62=""</formula>
    </cfRule>
    <cfRule type="expression" dxfId="8897" priority="9643" stopIfTrue="1">
      <formula>X62&lt;=0</formula>
    </cfRule>
    <cfRule type="expression" dxfId="8896" priority="9644" stopIfTrue="1">
      <formula>X62&lt;1</formula>
    </cfRule>
    <cfRule type="expression" dxfId="8895" priority="9645">
      <formula>X62&gt;=1</formula>
    </cfRule>
  </conditionalFormatting>
  <conditionalFormatting sqref="X62">
    <cfRule type="expression" dxfId="8894" priority="9638" stopIfTrue="1">
      <formula>X62=""</formula>
    </cfRule>
    <cfRule type="expression" dxfId="8893" priority="9639" stopIfTrue="1">
      <formula>X62&lt;=0</formula>
    </cfRule>
    <cfRule type="expression" dxfId="8892" priority="9640" stopIfTrue="1">
      <formula>X62&lt;1</formula>
    </cfRule>
    <cfRule type="expression" dxfId="8891" priority="9641">
      <formula>X62&gt;=1</formula>
    </cfRule>
  </conditionalFormatting>
  <conditionalFormatting sqref="M62">
    <cfRule type="expression" dxfId="8890" priority="9634" stopIfTrue="1">
      <formula>M62=""</formula>
    </cfRule>
    <cfRule type="expression" dxfId="8889" priority="9635" stopIfTrue="1">
      <formula>M62&lt;=0</formula>
    </cfRule>
    <cfRule type="expression" dxfId="8888" priority="9636" stopIfTrue="1">
      <formula>M62&lt;1</formula>
    </cfRule>
    <cfRule type="expression" dxfId="8887" priority="9637">
      <formula>M62&gt;=1</formula>
    </cfRule>
  </conditionalFormatting>
  <conditionalFormatting sqref="O62">
    <cfRule type="expression" dxfId="8886" priority="9630" stopIfTrue="1">
      <formula>O62=""</formula>
    </cfRule>
    <cfRule type="expression" dxfId="8885" priority="9631" stopIfTrue="1">
      <formula>O62&lt;=0</formula>
    </cfRule>
    <cfRule type="expression" dxfId="8884" priority="9632" stopIfTrue="1">
      <formula>O62&lt;1</formula>
    </cfRule>
    <cfRule type="expression" dxfId="8883" priority="9633">
      <formula>O62&gt;=1</formula>
    </cfRule>
  </conditionalFormatting>
  <conditionalFormatting sqref="L62">
    <cfRule type="expression" dxfId="8882" priority="9629" stopIfTrue="1">
      <formula>L62=""</formula>
    </cfRule>
  </conditionalFormatting>
  <conditionalFormatting sqref="N62">
    <cfRule type="expression" dxfId="8881" priority="9628" stopIfTrue="1">
      <formula>N62=""</formula>
    </cfRule>
  </conditionalFormatting>
  <conditionalFormatting sqref="R62">
    <cfRule type="expression" dxfId="8880" priority="9627" stopIfTrue="1">
      <formula>R62=""</formula>
    </cfRule>
  </conditionalFormatting>
  <conditionalFormatting sqref="T62">
    <cfRule type="expression" dxfId="8879" priority="9626" stopIfTrue="1">
      <formula>T62=""</formula>
    </cfRule>
  </conditionalFormatting>
  <conditionalFormatting sqref="W63:W65 Y63:AD65">
    <cfRule type="expression" dxfId="8878" priority="9622" stopIfTrue="1">
      <formula>W63=""</formula>
    </cfRule>
    <cfRule type="expression" dxfId="8877" priority="9623" stopIfTrue="1">
      <formula>W63&lt;=0</formula>
    </cfRule>
    <cfRule type="expression" dxfId="8876" priority="9624" stopIfTrue="1">
      <formula>W63&lt;1</formula>
    </cfRule>
    <cfRule type="expression" dxfId="8875" priority="9625">
      <formula>W63&gt;=1</formula>
    </cfRule>
  </conditionalFormatting>
  <conditionalFormatting sqref="W63:W65 Y63:AD65">
    <cfRule type="expression" dxfId="8874" priority="9618" stopIfTrue="1">
      <formula>W63=""</formula>
    </cfRule>
    <cfRule type="expression" dxfId="8873" priority="9619" stopIfTrue="1">
      <formula>W63&lt;=0</formula>
    </cfRule>
    <cfRule type="expression" dxfId="8872" priority="9620" stopIfTrue="1">
      <formula>W63&lt;1</formula>
    </cfRule>
    <cfRule type="expression" dxfId="8871" priority="9621">
      <formula>W63&gt;=1</formula>
    </cfRule>
  </conditionalFormatting>
  <conditionalFormatting sqref="P63:P65">
    <cfRule type="expression" dxfId="8870" priority="9617" stopIfTrue="1">
      <formula>P63=""</formula>
    </cfRule>
  </conditionalFormatting>
  <conditionalFormatting sqref="Q63:Q65">
    <cfRule type="expression" dxfId="8869" priority="9613" stopIfTrue="1">
      <formula>Q63=""</formula>
    </cfRule>
    <cfRule type="expression" dxfId="8868" priority="9614" stopIfTrue="1">
      <formula>Q63&lt;=0</formula>
    </cfRule>
    <cfRule type="expression" dxfId="8867" priority="9615" stopIfTrue="1">
      <formula>Q63&lt;1</formula>
    </cfRule>
    <cfRule type="expression" dxfId="8866" priority="9616">
      <formula>Q63&gt;=1</formula>
    </cfRule>
  </conditionalFormatting>
  <conditionalFormatting sqref="S63:S65">
    <cfRule type="expression" dxfId="8865" priority="9609" stopIfTrue="1">
      <formula>S63=""</formula>
    </cfRule>
    <cfRule type="expression" dxfId="8864" priority="9610" stopIfTrue="1">
      <formula>S63&lt;=0</formula>
    </cfRule>
    <cfRule type="expression" dxfId="8863" priority="9611" stopIfTrue="1">
      <formula>S63&lt;1</formula>
    </cfRule>
    <cfRule type="expression" dxfId="8862" priority="9612">
      <formula>S63&gt;=1</formula>
    </cfRule>
  </conditionalFormatting>
  <conditionalFormatting sqref="U63:U65">
    <cfRule type="expression" dxfId="8861" priority="9605" stopIfTrue="1">
      <formula>U63=""</formula>
    </cfRule>
    <cfRule type="expression" dxfId="8860" priority="9606" stopIfTrue="1">
      <formula>U63&lt;=0</formula>
    </cfRule>
    <cfRule type="expression" dxfId="8859" priority="9607" stopIfTrue="1">
      <formula>U63&lt;1</formula>
    </cfRule>
    <cfRule type="expression" dxfId="8858" priority="9608">
      <formula>U63&gt;=1</formula>
    </cfRule>
  </conditionalFormatting>
  <conditionalFormatting sqref="X63:X65">
    <cfRule type="expression" dxfId="8857" priority="9601" stopIfTrue="1">
      <formula>X63=""</formula>
    </cfRule>
    <cfRule type="expression" dxfId="8856" priority="9602" stopIfTrue="1">
      <formula>X63&lt;=0</formula>
    </cfRule>
    <cfRule type="expression" dxfId="8855" priority="9603" stopIfTrue="1">
      <formula>X63&lt;1</formula>
    </cfRule>
    <cfRule type="expression" dxfId="8854" priority="9604">
      <formula>X63&gt;=1</formula>
    </cfRule>
  </conditionalFormatting>
  <conditionalFormatting sqref="X63:X65">
    <cfRule type="expression" dxfId="8853" priority="9597" stopIfTrue="1">
      <formula>X63=""</formula>
    </cfRule>
    <cfRule type="expression" dxfId="8852" priority="9598" stopIfTrue="1">
      <formula>X63&lt;=0</formula>
    </cfRule>
    <cfRule type="expression" dxfId="8851" priority="9599" stopIfTrue="1">
      <formula>X63&lt;1</formula>
    </cfRule>
    <cfRule type="expression" dxfId="8850" priority="9600">
      <formula>X63&gt;=1</formula>
    </cfRule>
  </conditionalFormatting>
  <conditionalFormatting sqref="M63:M65">
    <cfRule type="expression" dxfId="8849" priority="9593" stopIfTrue="1">
      <formula>M63=""</formula>
    </cfRule>
    <cfRule type="expression" dxfId="8848" priority="9594" stopIfTrue="1">
      <formula>M63&lt;=0</formula>
    </cfRule>
    <cfRule type="expression" dxfId="8847" priority="9595" stopIfTrue="1">
      <formula>M63&lt;1</formula>
    </cfRule>
    <cfRule type="expression" dxfId="8846" priority="9596">
      <formula>M63&gt;=1</formula>
    </cfRule>
  </conditionalFormatting>
  <conditionalFormatting sqref="O63:O65">
    <cfRule type="expression" dxfId="8845" priority="9589" stopIfTrue="1">
      <formula>O63=""</formula>
    </cfRule>
    <cfRule type="expression" dxfId="8844" priority="9590" stopIfTrue="1">
      <formula>O63&lt;=0</formula>
    </cfRule>
    <cfRule type="expression" dxfId="8843" priority="9591" stopIfTrue="1">
      <formula>O63&lt;1</formula>
    </cfRule>
    <cfRule type="expression" dxfId="8842" priority="9592">
      <formula>O63&gt;=1</formula>
    </cfRule>
  </conditionalFormatting>
  <conditionalFormatting sqref="L63:L65">
    <cfRule type="expression" dxfId="8841" priority="9588" stopIfTrue="1">
      <formula>L63=""</formula>
    </cfRule>
  </conditionalFormatting>
  <conditionalFormatting sqref="N63:N65">
    <cfRule type="expression" dxfId="8840" priority="9587" stopIfTrue="1">
      <formula>N63=""</formula>
    </cfRule>
  </conditionalFormatting>
  <conditionalFormatting sqref="R63:R65">
    <cfRule type="expression" dxfId="8839" priority="9586" stopIfTrue="1">
      <formula>R63=""</formula>
    </cfRule>
  </conditionalFormatting>
  <conditionalFormatting sqref="T63:T65">
    <cfRule type="expression" dxfId="8838" priority="9585" stopIfTrue="1">
      <formula>T63=""</formula>
    </cfRule>
  </conditionalFormatting>
  <conditionalFormatting sqref="W67 Y67:AD67">
    <cfRule type="expression" dxfId="8837" priority="9581" stopIfTrue="1">
      <formula>W67=""</formula>
    </cfRule>
    <cfRule type="expression" dxfId="8836" priority="9582" stopIfTrue="1">
      <formula>W67&lt;=0</formula>
    </cfRule>
    <cfRule type="expression" dxfId="8835" priority="9583" stopIfTrue="1">
      <formula>W67&lt;1</formula>
    </cfRule>
    <cfRule type="expression" dxfId="8834" priority="9584">
      <formula>W67&gt;=1</formula>
    </cfRule>
  </conditionalFormatting>
  <conditionalFormatting sqref="W67 Y67:AD67">
    <cfRule type="expression" dxfId="8833" priority="9577" stopIfTrue="1">
      <formula>W67=""</formula>
    </cfRule>
    <cfRule type="expression" dxfId="8832" priority="9578" stopIfTrue="1">
      <formula>W67&lt;=0</formula>
    </cfRule>
    <cfRule type="expression" dxfId="8831" priority="9579" stopIfTrue="1">
      <formula>W67&lt;1</formula>
    </cfRule>
    <cfRule type="expression" dxfId="8830" priority="9580">
      <formula>W67&gt;=1</formula>
    </cfRule>
  </conditionalFormatting>
  <conditionalFormatting sqref="P67">
    <cfRule type="expression" dxfId="8829" priority="9576" stopIfTrue="1">
      <formula>P67=""</formula>
    </cfRule>
  </conditionalFormatting>
  <conditionalFormatting sqref="Q67">
    <cfRule type="expression" dxfId="8828" priority="9572" stopIfTrue="1">
      <formula>Q67=""</formula>
    </cfRule>
    <cfRule type="expression" dxfId="8827" priority="9573" stopIfTrue="1">
      <formula>Q67&lt;=0</formula>
    </cfRule>
    <cfRule type="expression" dxfId="8826" priority="9574" stopIfTrue="1">
      <formula>Q67&lt;1</formula>
    </cfRule>
    <cfRule type="expression" dxfId="8825" priority="9575">
      <formula>Q67&gt;=1</formula>
    </cfRule>
  </conditionalFormatting>
  <conditionalFormatting sqref="S67">
    <cfRule type="expression" dxfId="8824" priority="9568" stopIfTrue="1">
      <formula>S67=""</formula>
    </cfRule>
    <cfRule type="expression" dxfId="8823" priority="9569" stopIfTrue="1">
      <formula>S67&lt;=0</formula>
    </cfRule>
    <cfRule type="expression" dxfId="8822" priority="9570" stopIfTrue="1">
      <formula>S67&lt;1</formula>
    </cfRule>
    <cfRule type="expression" dxfId="8821" priority="9571">
      <formula>S67&gt;=1</formula>
    </cfRule>
  </conditionalFormatting>
  <conditionalFormatting sqref="U67">
    <cfRule type="expression" dxfId="8820" priority="9564" stopIfTrue="1">
      <formula>U67=""</formula>
    </cfRule>
    <cfRule type="expression" dxfId="8819" priority="9565" stopIfTrue="1">
      <formula>U67&lt;=0</formula>
    </cfRule>
    <cfRule type="expression" dxfId="8818" priority="9566" stopIfTrue="1">
      <formula>U67&lt;1</formula>
    </cfRule>
    <cfRule type="expression" dxfId="8817" priority="9567">
      <formula>U67&gt;=1</formula>
    </cfRule>
  </conditionalFormatting>
  <conditionalFormatting sqref="X67">
    <cfRule type="expression" dxfId="8816" priority="9560" stopIfTrue="1">
      <formula>X67=""</formula>
    </cfRule>
    <cfRule type="expression" dxfId="8815" priority="9561" stopIfTrue="1">
      <formula>X67&lt;=0</formula>
    </cfRule>
    <cfRule type="expression" dxfId="8814" priority="9562" stopIfTrue="1">
      <formula>X67&lt;1</formula>
    </cfRule>
    <cfRule type="expression" dxfId="8813" priority="9563">
      <formula>X67&gt;=1</formula>
    </cfRule>
  </conditionalFormatting>
  <conditionalFormatting sqref="X67">
    <cfRule type="expression" dxfId="8812" priority="9556" stopIfTrue="1">
      <formula>X67=""</formula>
    </cfRule>
    <cfRule type="expression" dxfId="8811" priority="9557" stopIfTrue="1">
      <formula>X67&lt;=0</formula>
    </cfRule>
    <cfRule type="expression" dxfId="8810" priority="9558" stopIfTrue="1">
      <formula>X67&lt;1</formula>
    </cfRule>
    <cfRule type="expression" dxfId="8809" priority="9559">
      <formula>X67&gt;=1</formula>
    </cfRule>
  </conditionalFormatting>
  <conditionalFormatting sqref="M67">
    <cfRule type="expression" dxfId="8808" priority="9552" stopIfTrue="1">
      <formula>M67=""</formula>
    </cfRule>
    <cfRule type="expression" dxfId="8807" priority="9553" stopIfTrue="1">
      <formula>M67&lt;=0</formula>
    </cfRule>
    <cfRule type="expression" dxfId="8806" priority="9554" stopIfTrue="1">
      <formula>M67&lt;1</formula>
    </cfRule>
    <cfRule type="expression" dxfId="8805" priority="9555">
      <formula>M67&gt;=1</formula>
    </cfRule>
  </conditionalFormatting>
  <conditionalFormatting sqref="O67">
    <cfRule type="expression" dxfId="8804" priority="9548" stopIfTrue="1">
      <formula>O67=""</formula>
    </cfRule>
    <cfRule type="expression" dxfId="8803" priority="9549" stopIfTrue="1">
      <formula>O67&lt;=0</formula>
    </cfRule>
    <cfRule type="expression" dxfId="8802" priority="9550" stopIfTrue="1">
      <formula>O67&lt;1</formula>
    </cfRule>
    <cfRule type="expression" dxfId="8801" priority="9551">
      <formula>O67&gt;=1</formula>
    </cfRule>
  </conditionalFormatting>
  <conditionalFormatting sqref="T67">
    <cfRule type="expression" dxfId="8800" priority="9544" stopIfTrue="1">
      <formula>T67=""</formula>
    </cfRule>
  </conditionalFormatting>
  <conditionalFormatting sqref="L67">
    <cfRule type="expression" dxfId="8799" priority="9547" stopIfTrue="1">
      <formula>L67=""</formula>
    </cfRule>
  </conditionalFormatting>
  <conditionalFormatting sqref="N67">
    <cfRule type="expression" dxfId="8798" priority="9546" stopIfTrue="1">
      <formula>N67=""</formula>
    </cfRule>
  </conditionalFormatting>
  <conditionalFormatting sqref="R67">
    <cfRule type="expression" dxfId="8797" priority="9545" stopIfTrue="1">
      <formula>R67=""</formula>
    </cfRule>
  </conditionalFormatting>
  <conditionalFormatting sqref="W70 Y70:AD70">
    <cfRule type="expression" dxfId="8796" priority="9540" stopIfTrue="1">
      <formula>W70=""</formula>
    </cfRule>
    <cfRule type="expression" dxfId="8795" priority="9541" stopIfTrue="1">
      <formula>W70&lt;=0</formula>
    </cfRule>
    <cfRule type="expression" dxfId="8794" priority="9542" stopIfTrue="1">
      <formula>W70&lt;1</formula>
    </cfRule>
    <cfRule type="expression" dxfId="8793" priority="9543">
      <formula>W70&gt;=1</formula>
    </cfRule>
  </conditionalFormatting>
  <conditionalFormatting sqref="W70 Y70:AD70">
    <cfRule type="expression" dxfId="8792" priority="9536" stopIfTrue="1">
      <formula>W70=""</formula>
    </cfRule>
    <cfRule type="expression" dxfId="8791" priority="9537" stopIfTrue="1">
      <formula>W70&lt;=0</formula>
    </cfRule>
    <cfRule type="expression" dxfId="8790" priority="9538" stopIfTrue="1">
      <formula>W70&lt;1</formula>
    </cfRule>
    <cfRule type="expression" dxfId="8789" priority="9539">
      <formula>W70&gt;=1</formula>
    </cfRule>
  </conditionalFormatting>
  <conditionalFormatting sqref="P70">
    <cfRule type="expression" dxfId="8788" priority="9535" stopIfTrue="1">
      <formula>P70=""</formula>
    </cfRule>
  </conditionalFormatting>
  <conditionalFormatting sqref="Q70">
    <cfRule type="expression" dxfId="8787" priority="9531" stopIfTrue="1">
      <formula>Q70=""</formula>
    </cfRule>
    <cfRule type="expression" dxfId="8786" priority="9532" stopIfTrue="1">
      <formula>Q70&lt;=0</formula>
    </cfRule>
    <cfRule type="expression" dxfId="8785" priority="9533" stopIfTrue="1">
      <formula>Q70&lt;1</formula>
    </cfRule>
    <cfRule type="expression" dxfId="8784" priority="9534">
      <formula>Q70&gt;=1</formula>
    </cfRule>
  </conditionalFormatting>
  <conditionalFormatting sqref="S70">
    <cfRule type="expression" dxfId="8783" priority="9527" stopIfTrue="1">
      <formula>S70=""</formula>
    </cfRule>
    <cfRule type="expression" dxfId="8782" priority="9528" stopIfTrue="1">
      <formula>S70&lt;=0</formula>
    </cfRule>
    <cfRule type="expression" dxfId="8781" priority="9529" stopIfTrue="1">
      <formula>S70&lt;1</formula>
    </cfRule>
    <cfRule type="expression" dxfId="8780" priority="9530">
      <formula>S70&gt;=1</formula>
    </cfRule>
  </conditionalFormatting>
  <conditionalFormatting sqref="U70">
    <cfRule type="expression" dxfId="8779" priority="9523" stopIfTrue="1">
      <formula>U70=""</formula>
    </cfRule>
    <cfRule type="expression" dxfId="8778" priority="9524" stopIfTrue="1">
      <formula>U70&lt;=0</formula>
    </cfRule>
    <cfRule type="expression" dxfId="8777" priority="9525" stopIfTrue="1">
      <formula>U70&lt;1</formula>
    </cfRule>
    <cfRule type="expression" dxfId="8776" priority="9526">
      <formula>U70&gt;=1</formula>
    </cfRule>
  </conditionalFormatting>
  <conditionalFormatting sqref="X70">
    <cfRule type="expression" dxfId="8775" priority="9519" stopIfTrue="1">
      <formula>X70=""</formula>
    </cfRule>
    <cfRule type="expression" dxfId="8774" priority="9520" stopIfTrue="1">
      <formula>X70&lt;=0</formula>
    </cfRule>
    <cfRule type="expression" dxfId="8773" priority="9521" stopIfTrue="1">
      <formula>X70&lt;1</formula>
    </cfRule>
    <cfRule type="expression" dxfId="8772" priority="9522">
      <formula>X70&gt;=1</formula>
    </cfRule>
  </conditionalFormatting>
  <conditionalFormatting sqref="X70">
    <cfRule type="expression" dxfId="8771" priority="9515" stopIfTrue="1">
      <formula>X70=""</formula>
    </cfRule>
    <cfRule type="expression" dxfId="8770" priority="9516" stopIfTrue="1">
      <formula>X70&lt;=0</formula>
    </cfRule>
    <cfRule type="expression" dxfId="8769" priority="9517" stopIfTrue="1">
      <formula>X70&lt;1</formula>
    </cfRule>
    <cfRule type="expression" dxfId="8768" priority="9518">
      <formula>X70&gt;=1</formula>
    </cfRule>
  </conditionalFormatting>
  <conditionalFormatting sqref="M70">
    <cfRule type="expression" dxfId="8767" priority="9511" stopIfTrue="1">
      <formula>M70=""</formula>
    </cfRule>
    <cfRule type="expression" dxfId="8766" priority="9512" stopIfTrue="1">
      <formula>M70&lt;=0</formula>
    </cfRule>
    <cfRule type="expression" dxfId="8765" priority="9513" stopIfTrue="1">
      <formula>M70&lt;1</formula>
    </cfRule>
    <cfRule type="expression" dxfId="8764" priority="9514">
      <formula>M70&gt;=1</formula>
    </cfRule>
  </conditionalFormatting>
  <conditionalFormatting sqref="O70">
    <cfRule type="expression" dxfId="8763" priority="9507" stopIfTrue="1">
      <formula>O70=""</formula>
    </cfRule>
    <cfRule type="expression" dxfId="8762" priority="9508" stopIfTrue="1">
      <formula>O70&lt;=0</formula>
    </cfRule>
    <cfRule type="expression" dxfId="8761" priority="9509" stopIfTrue="1">
      <formula>O70&lt;1</formula>
    </cfRule>
    <cfRule type="expression" dxfId="8760" priority="9510">
      <formula>O70&gt;=1</formula>
    </cfRule>
  </conditionalFormatting>
  <conditionalFormatting sqref="T70">
    <cfRule type="expression" dxfId="8759" priority="9503" stopIfTrue="1">
      <formula>T70=""</formula>
    </cfRule>
  </conditionalFormatting>
  <conditionalFormatting sqref="L70">
    <cfRule type="expression" dxfId="8758" priority="9506" stopIfTrue="1">
      <formula>L70=""</formula>
    </cfRule>
  </conditionalFormatting>
  <conditionalFormatting sqref="N70">
    <cfRule type="expression" dxfId="8757" priority="9505" stopIfTrue="1">
      <formula>N70=""</formula>
    </cfRule>
  </conditionalFormatting>
  <conditionalFormatting sqref="R70">
    <cfRule type="expression" dxfId="8756" priority="9504" stopIfTrue="1">
      <formula>R70=""</formula>
    </cfRule>
  </conditionalFormatting>
  <conditionalFormatting sqref="W69 Y69:AD69">
    <cfRule type="expression" dxfId="8755" priority="9499" stopIfTrue="1">
      <formula>W69=""</formula>
    </cfRule>
    <cfRule type="expression" dxfId="8754" priority="9500" stopIfTrue="1">
      <formula>W69&lt;=0</formula>
    </cfRule>
    <cfRule type="expression" dxfId="8753" priority="9501" stopIfTrue="1">
      <formula>W69&lt;1</formula>
    </cfRule>
    <cfRule type="expression" dxfId="8752" priority="9502">
      <formula>W69&gt;=1</formula>
    </cfRule>
  </conditionalFormatting>
  <conditionalFormatting sqref="W69 Y69:AD69">
    <cfRule type="expression" dxfId="8751" priority="9495" stopIfTrue="1">
      <formula>W69=""</formula>
    </cfRule>
    <cfRule type="expression" dxfId="8750" priority="9496" stopIfTrue="1">
      <formula>W69&lt;=0</formula>
    </cfRule>
    <cfRule type="expression" dxfId="8749" priority="9497" stopIfTrue="1">
      <formula>W69&lt;1</formula>
    </cfRule>
    <cfRule type="expression" dxfId="8748" priority="9498">
      <formula>W69&gt;=1</formula>
    </cfRule>
  </conditionalFormatting>
  <conditionalFormatting sqref="P69">
    <cfRule type="expression" dxfId="8747" priority="9494" stopIfTrue="1">
      <formula>P69=""</formula>
    </cfRule>
  </conditionalFormatting>
  <conditionalFormatting sqref="Q69">
    <cfRule type="expression" dxfId="8746" priority="9490" stopIfTrue="1">
      <formula>Q69=""</formula>
    </cfRule>
    <cfRule type="expression" dxfId="8745" priority="9491" stopIfTrue="1">
      <formula>Q69&lt;=0</formula>
    </cfRule>
    <cfRule type="expression" dxfId="8744" priority="9492" stopIfTrue="1">
      <formula>Q69&lt;1</formula>
    </cfRule>
    <cfRule type="expression" dxfId="8743" priority="9493">
      <formula>Q69&gt;=1</formula>
    </cfRule>
  </conditionalFormatting>
  <conditionalFormatting sqref="S69">
    <cfRule type="expression" dxfId="8742" priority="9486" stopIfTrue="1">
      <formula>S69=""</formula>
    </cfRule>
    <cfRule type="expression" dxfId="8741" priority="9487" stopIfTrue="1">
      <formula>S69&lt;=0</formula>
    </cfRule>
    <cfRule type="expression" dxfId="8740" priority="9488" stopIfTrue="1">
      <formula>S69&lt;1</formula>
    </cfRule>
    <cfRule type="expression" dxfId="8739" priority="9489">
      <formula>S69&gt;=1</formula>
    </cfRule>
  </conditionalFormatting>
  <conditionalFormatting sqref="U69">
    <cfRule type="expression" dxfId="8738" priority="9482" stopIfTrue="1">
      <formula>U69=""</formula>
    </cfRule>
    <cfRule type="expression" dxfId="8737" priority="9483" stopIfTrue="1">
      <formula>U69&lt;=0</formula>
    </cfRule>
    <cfRule type="expression" dxfId="8736" priority="9484" stopIfTrue="1">
      <formula>U69&lt;1</formula>
    </cfRule>
    <cfRule type="expression" dxfId="8735" priority="9485">
      <formula>U69&gt;=1</formula>
    </cfRule>
  </conditionalFormatting>
  <conditionalFormatting sqref="X69">
    <cfRule type="expression" dxfId="8734" priority="9478" stopIfTrue="1">
      <formula>X69=""</formula>
    </cfRule>
    <cfRule type="expression" dxfId="8733" priority="9479" stopIfTrue="1">
      <formula>X69&lt;=0</formula>
    </cfRule>
    <cfRule type="expression" dxfId="8732" priority="9480" stopIfTrue="1">
      <formula>X69&lt;1</formula>
    </cfRule>
    <cfRule type="expression" dxfId="8731" priority="9481">
      <formula>X69&gt;=1</formula>
    </cfRule>
  </conditionalFormatting>
  <conditionalFormatting sqref="X69">
    <cfRule type="expression" dxfId="8730" priority="9474" stopIfTrue="1">
      <formula>X69=""</formula>
    </cfRule>
    <cfRule type="expression" dxfId="8729" priority="9475" stopIfTrue="1">
      <formula>X69&lt;=0</formula>
    </cfRule>
    <cfRule type="expression" dxfId="8728" priority="9476" stopIfTrue="1">
      <formula>X69&lt;1</formula>
    </cfRule>
    <cfRule type="expression" dxfId="8727" priority="9477">
      <formula>X69&gt;=1</formula>
    </cfRule>
  </conditionalFormatting>
  <conditionalFormatting sqref="M69">
    <cfRule type="expression" dxfId="8726" priority="9470" stopIfTrue="1">
      <formula>M69=""</formula>
    </cfRule>
    <cfRule type="expression" dxfId="8725" priority="9471" stopIfTrue="1">
      <formula>M69&lt;=0</formula>
    </cfRule>
    <cfRule type="expression" dxfId="8724" priority="9472" stopIfTrue="1">
      <formula>M69&lt;1</formula>
    </cfRule>
    <cfRule type="expression" dxfId="8723" priority="9473">
      <formula>M69&gt;=1</formula>
    </cfRule>
  </conditionalFormatting>
  <conditionalFormatting sqref="O69">
    <cfRule type="expression" dxfId="8722" priority="9466" stopIfTrue="1">
      <formula>O69=""</formula>
    </cfRule>
    <cfRule type="expression" dxfId="8721" priority="9467" stopIfTrue="1">
      <formula>O69&lt;=0</formula>
    </cfRule>
    <cfRule type="expression" dxfId="8720" priority="9468" stopIfTrue="1">
      <formula>O69&lt;1</formula>
    </cfRule>
    <cfRule type="expression" dxfId="8719" priority="9469">
      <formula>O69&gt;=1</formula>
    </cfRule>
  </conditionalFormatting>
  <conditionalFormatting sqref="T69">
    <cfRule type="expression" dxfId="8718" priority="9462" stopIfTrue="1">
      <formula>T69=""</formula>
    </cfRule>
  </conditionalFormatting>
  <conditionalFormatting sqref="L69">
    <cfRule type="expression" dxfId="8717" priority="9465" stopIfTrue="1">
      <formula>L69=""</formula>
    </cfRule>
  </conditionalFormatting>
  <conditionalFormatting sqref="N69">
    <cfRule type="expression" dxfId="8716" priority="9464" stopIfTrue="1">
      <formula>N69=""</formula>
    </cfRule>
  </conditionalFormatting>
  <conditionalFormatting sqref="R69">
    <cfRule type="expression" dxfId="8715" priority="9463" stopIfTrue="1">
      <formula>R69=""</formula>
    </cfRule>
  </conditionalFormatting>
  <conditionalFormatting sqref="W72 Y72:AD72">
    <cfRule type="expression" dxfId="8714" priority="9458" stopIfTrue="1">
      <formula>W72=""</formula>
    </cfRule>
    <cfRule type="expression" dxfId="8713" priority="9459" stopIfTrue="1">
      <formula>W72&lt;=0</formula>
    </cfRule>
    <cfRule type="expression" dxfId="8712" priority="9460" stopIfTrue="1">
      <formula>W72&lt;1</formula>
    </cfRule>
    <cfRule type="expression" dxfId="8711" priority="9461">
      <formula>W72&gt;=1</formula>
    </cfRule>
  </conditionalFormatting>
  <conditionalFormatting sqref="W72 Y72:AD72">
    <cfRule type="expression" dxfId="8710" priority="9454" stopIfTrue="1">
      <formula>W72=""</formula>
    </cfRule>
    <cfRule type="expression" dxfId="8709" priority="9455" stopIfTrue="1">
      <formula>W72&lt;=0</formula>
    </cfRule>
    <cfRule type="expression" dxfId="8708" priority="9456" stopIfTrue="1">
      <formula>W72&lt;1</formula>
    </cfRule>
    <cfRule type="expression" dxfId="8707" priority="9457">
      <formula>W72&gt;=1</formula>
    </cfRule>
  </conditionalFormatting>
  <conditionalFormatting sqref="P72">
    <cfRule type="expression" dxfId="8706" priority="9453" stopIfTrue="1">
      <formula>P72=""</formula>
    </cfRule>
  </conditionalFormatting>
  <conditionalFormatting sqref="Q72">
    <cfRule type="expression" dxfId="8705" priority="9449" stopIfTrue="1">
      <formula>Q72=""</formula>
    </cfRule>
    <cfRule type="expression" dxfId="8704" priority="9450" stopIfTrue="1">
      <formula>Q72&lt;=0</formula>
    </cfRule>
    <cfRule type="expression" dxfId="8703" priority="9451" stopIfTrue="1">
      <formula>Q72&lt;1</formula>
    </cfRule>
    <cfRule type="expression" dxfId="8702" priority="9452">
      <formula>Q72&gt;=1</formula>
    </cfRule>
  </conditionalFormatting>
  <conditionalFormatting sqref="S72">
    <cfRule type="expression" dxfId="8701" priority="9445" stopIfTrue="1">
      <formula>S72=""</formula>
    </cfRule>
    <cfRule type="expression" dxfId="8700" priority="9446" stopIfTrue="1">
      <formula>S72&lt;=0</formula>
    </cfRule>
    <cfRule type="expression" dxfId="8699" priority="9447" stopIfTrue="1">
      <formula>S72&lt;1</formula>
    </cfRule>
    <cfRule type="expression" dxfId="8698" priority="9448">
      <formula>S72&gt;=1</formula>
    </cfRule>
  </conditionalFormatting>
  <conditionalFormatting sqref="U72">
    <cfRule type="expression" dxfId="8697" priority="9441" stopIfTrue="1">
      <formula>U72=""</formula>
    </cfRule>
    <cfRule type="expression" dxfId="8696" priority="9442" stopIfTrue="1">
      <formula>U72&lt;=0</formula>
    </cfRule>
    <cfRule type="expression" dxfId="8695" priority="9443" stopIfTrue="1">
      <formula>U72&lt;1</formula>
    </cfRule>
    <cfRule type="expression" dxfId="8694" priority="9444">
      <formula>U72&gt;=1</formula>
    </cfRule>
  </conditionalFormatting>
  <conditionalFormatting sqref="X72">
    <cfRule type="expression" dxfId="8693" priority="9437" stopIfTrue="1">
      <formula>X72=""</formula>
    </cfRule>
    <cfRule type="expression" dxfId="8692" priority="9438" stopIfTrue="1">
      <formula>X72&lt;=0</formula>
    </cfRule>
    <cfRule type="expression" dxfId="8691" priority="9439" stopIfTrue="1">
      <formula>X72&lt;1</formula>
    </cfRule>
    <cfRule type="expression" dxfId="8690" priority="9440">
      <formula>X72&gt;=1</formula>
    </cfRule>
  </conditionalFormatting>
  <conditionalFormatting sqref="X72">
    <cfRule type="expression" dxfId="8689" priority="9433" stopIfTrue="1">
      <formula>X72=""</formula>
    </cfRule>
    <cfRule type="expression" dxfId="8688" priority="9434" stopIfTrue="1">
      <formula>X72&lt;=0</formula>
    </cfRule>
    <cfRule type="expression" dxfId="8687" priority="9435" stopIfTrue="1">
      <formula>X72&lt;1</formula>
    </cfRule>
    <cfRule type="expression" dxfId="8686" priority="9436">
      <formula>X72&gt;=1</formula>
    </cfRule>
  </conditionalFormatting>
  <conditionalFormatting sqref="M72">
    <cfRule type="expression" dxfId="8685" priority="9429" stopIfTrue="1">
      <formula>M72=""</formula>
    </cfRule>
    <cfRule type="expression" dxfId="8684" priority="9430" stopIfTrue="1">
      <formula>M72&lt;=0</formula>
    </cfRule>
    <cfRule type="expression" dxfId="8683" priority="9431" stopIfTrue="1">
      <formula>M72&lt;1</formula>
    </cfRule>
    <cfRule type="expression" dxfId="8682" priority="9432">
      <formula>M72&gt;=1</formula>
    </cfRule>
  </conditionalFormatting>
  <conditionalFormatting sqref="O72">
    <cfRule type="expression" dxfId="8681" priority="9425" stopIfTrue="1">
      <formula>O72=""</formula>
    </cfRule>
    <cfRule type="expression" dxfId="8680" priority="9426" stopIfTrue="1">
      <formula>O72&lt;=0</formula>
    </cfRule>
    <cfRule type="expression" dxfId="8679" priority="9427" stopIfTrue="1">
      <formula>O72&lt;1</formula>
    </cfRule>
    <cfRule type="expression" dxfId="8678" priority="9428">
      <formula>O72&gt;=1</formula>
    </cfRule>
  </conditionalFormatting>
  <conditionalFormatting sqref="T72">
    <cfRule type="expression" dxfId="8677" priority="9421" stopIfTrue="1">
      <formula>T72=""</formula>
    </cfRule>
  </conditionalFormatting>
  <conditionalFormatting sqref="L72">
    <cfRule type="expression" dxfId="8676" priority="9424" stopIfTrue="1">
      <formula>L72=""</formula>
    </cfRule>
  </conditionalFormatting>
  <conditionalFormatting sqref="N72">
    <cfRule type="expression" dxfId="8675" priority="9423" stopIfTrue="1">
      <formula>N72=""</formula>
    </cfRule>
  </conditionalFormatting>
  <conditionalFormatting sqref="R72">
    <cfRule type="expression" dxfId="8674" priority="9422" stopIfTrue="1">
      <formula>R72=""</formula>
    </cfRule>
  </conditionalFormatting>
  <conditionalFormatting sqref="W71 Y71:AD71">
    <cfRule type="expression" dxfId="8673" priority="9417" stopIfTrue="1">
      <formula>W71=""</formula>
    </cfRule>
    <cfRule type="expression" dxfId="8672" priority="9418" stopIfTrue="1">
      <formula>W71&lt;=0</formula>
    </cfRule>
    <cfRule type="expression" dxfId="8671" priority="9419" stopIfTrue="1">
      <formula>W71&lt;1</formula>
    </cfRule>
    <cfRule type="expression" dxfId="8670" priority="9420">
      <formula>W71&gt;=1</formula>
    </cfRule>
  </conditionalFormatting>
  <conditionalFormatting sqref="W71 Y71:AD71">
    <cfRule type="expression" dxfId="8669" priority="9413" stopIfTrue="1">
      <formula>W71=""</formula>
    </cfRule>
    <cfRule type="expression" dxfId="8668" priority="9414" stopIfTrue="1">
      <formula>W71&lt;=0</formula>
    </cfRule>
    <cfRule type="expression" dxfId="8667" priority="9415" stopIfTrue="1">
      <formula>W71&lt;1</formula>
    </cfRule>
    <cfRule type="expression" dxfId="8666" priority="9416">
      <formula>W71&gt;=1</formula>
    </cfRule>
  </conditionalFormatting>
  <conditionalFormatting sqref="P71">
    <cfRule type="expression" dxfId="8665" priority="9412" stopIfTrue="1">
      <formula>P71=""</formula>
    </cfRule>
  </conditionalFormatting>
  <conditionalFormatting sqref="Q71">
    <cfRule type="expression" dxfId="8664" priority="9408" stopIfTrue="1">
      <formula>Q71=""</formula>
    </cfRule>
    <cfRule type="expression" dxfId="8663" priority="9409" stopIfTrue="1">
      <formula>Q71&lt;=0</formula>
    </cfRule>
    <cfRule type="expression" dxfId="8662" priority="9410" stopIfTrue="1">
      <formula>Q71&lt;1</formula>
    </cfRule>
    <cfRule type="expression" dxfId="8661" priority="9411">
      <formula>Q71&gt;=1</formula>
    </cfRule>
  </conditionalFormatting>
  <conditionalFormatting sqref="S71">
    <cfRule type="expression" dxfId="8660" priority="9404" stopIfTrue="1">
      <formula>S71=""</formula>
    </cfRule>
    <cfRule type="expression" dxfId="8659" priority="9405" stopIfTrue="1">
      <formula>S71&lt;=0</formula>
    </cfRule>
    <cfRule type="expression" dxfId="8658" priority="9406" stopIfTrue="1">
      <formula>S71&lt;1</formula>
    </cfRule>
    <cfRule type="expression" dxfId="8657" priority="9407">
      <formula>S71&gt;=1</formula>
    </cfRule>
  </conditionalFormatting>
  <conditionalFormatting sqref="U71">
    <cfRule type="expression" dxfId="8656" priority="9400" stopIfTrue="1">
      <formula>U71=""</formula>
    </cfRule>
    <cfRule type="expression" dxfId="8655" priority="9401" stopIfTrue="1">
      <formula>U71&lt;=0</formula>
    </cfRule>
    <cfRule type="expression" dxfId="8654" priority="9402" stopIfTrue="1">
      <formula>U71&lt;1</formula>
    </cfRule>
    <cfRule type="expression" dxfId="8653" priority="9403">
      <formula>U71&gt;=1</formula>
    </cfRule>
  </conditionalFormatting>
  <conditionalFormatting sqref="X71">
    <cfRule type="expression" dxfId="8652" priority="9396" stopIfTrue="1">
      <formula>X71=""</formula>
    </cfRule>
    <cfRule type="expression" dxfId="8651" priority="9397" stopIfTrue="1">
      <formula>X71&lt;=0</formula>
    </cfRule>
    <cfRule type="expression" dxfId="8650" priority="9398" stopIfTrue="1">
      <formula>X71&lt;1</formula>
    </cfRule>
    <cfRule type="expression" dxfId="8649" priority="9399">
      <formula>X71&gt;=1</formula>
    </cfRule>
  </conditionalFormatting>
  <conditionalFormatting sqref="X71">
    <cfRule type="expression" dxfId="8648" priority="9392" stopIfTrue="1">
      <formula>X71=""</formula>
    </cfRule>
    <cfRule type="expression" dxfId="8647" priority="9393" stopIfTrue="1">
      <formula>X71&lt;=0</formula>
    </cfRule>
    <cfRule type="expression" dxfId="8646" priority="9394" stopIfTrue="1">
      <formula>X71&lt;1</formula>
    </cfRule>
    <cfRule type="expression" dxfId="8645" priority="9395">
      <formula>X71&gt;=1</formula>
    </cfRule>
  </conditionalFormatting>
  <conditionalFormatting sqref="M71">
    <cfRule type="expression" dxfId="8644" priority="9388" stopIfTrue="1">
      <formula>M71=""</formula>
    </cfRule>
    <cfRule type="expression" dxfId="8643" priority="9389" stopIfTrue="1">
      <formula>M71&lt;=0</formula>
    </cfRule>
    <cfRule type="expression" dxfId="8642" priority="9390" stopIfTrue="1">
      <formula>M71&lt;1</formula>
    </cfRule>
    <cfRule type="expression" dxfId="8641" priority="9391">
      <formula>M71&gt;=1</formula>
    </cfRule>
  </conditionalFormatting>
  <conditionalFormatting sqref="O71">
    <cfRule type="expression" dxfId="8640" priority="9384" stopIfTrue="1">
      <formula>O71=""</formula>
    </cfRule>
    <cfRule type="expression" dxfId="8639" priority="9385" stopIfTrue="1">
      <formula>O71&lt;=0</formula>
    </cfRule>
    <cfRule type="expression" dxfId="8638" priority="9386" stopIfTrue="1">
      <formula>O71&lt;1</formula>
    </cfRule>
    <cfRule type="expression" dxfId="8637" priority="9387">
      <formula>O71&gt;=1</formula>
    </cfRule>
  </conditionalFormatting>
  <conditionalFormatting sqref="T71">
    <cfRule type="expression" dxfId="8636" priority="9380" stopIfTrue="1">
      <formula>T71=""</formula>
    </cfRule>
  </conditionalFormatting>
  <conditionalFormatting sqref="L71">
    <cfRule type="expression" dxfId="8635" priority="9383" stopIfTrue="1">
      <formula>L71=""</formula>
    </cfRule>
  </conditionalFormatting>
  <conditionalFormatting sqref="N71">
    <cfRule type="expression" dxfId="8634" priority="9382" stopIfTrue="1">
      <formula>N71=""</formula>
    </cfRule>
  </conditionalFormatting>
  <conditionalFormatting sqref="R71">
    <cfRule type="expression" dxfId="8633" priority="9381" stopIfTrue="1">
      <formula>R71=""</formula>
    </cfRule>
  </conditionalFormatting>
  <conditionalFormatting sqref="W74 Y74:AD74 Y113:AD122 W113:W122">
    <cfRule type="expression" dxfId="8632" priority="9376" stopIfTrue="1">
      <formula>W74=""</formula>
    </cfRule>
    <cfRule type="expression" dxfId="8631" priority="9377" stopIfTrue="1">
      <formula>W74&lt;=0</formula>
    </cfRule>
    <cfRule type="expression" dxfId="8630" priority="9378" stopIfTrue="1">
      <formula>W74&lt;1</formula>
    </cfRule>
    <cfRule type="expression" dxfId="8629" priority="9379">
      <formula>W74&gt;=1</formula>
    </cfRule>
  </conditionalFormatting>
  <conditionalFormatting sqref="W74 Y74:AD74 Y113:AD122 W113:W122">
    <cfRule type="expression" dxfId="8628" priority="9372" stopIfTrue="1">
      <formula>W74=""</formula>
    </cfRule>
    <cfRule type="expression" dxfId="8627" priority="9373" stopIfTrue="1">
      <formula>W74&lt;=0</formula>
    </cfRule>
    <cfRule type="expression" dxfId="8626" priority="9374" stopIfTrue="1">
      <formula>W74&lt;1</formula>
    </cfRule>
    <cfRule type="expression" dxfId="8625" priority="9375">
      <formula>W74&gt;=1</formula>
    </cfRule>
  </conditionalFormatting>
  <conditionalFormatting sqref="P74 P113:P122">
    <cfRule type="expression" dxfId="8624" priority="9371" stopIfTrue="1">
      <formula>P74=""</formula>
    </cfRule>
  </conditionalFormatting>
  <conditionalFormatting sqref="Q74 Q113:Q122">
    <cfRule type="expression" dxfId="8623" priority="9367" stopIfTrue="1">
      <formula>Q74=""</formula>
    </cfRule>
    <cfRule type="expression" dxfId="8622" priority="9368" stopIfTrue="1">
      <formula>Q74&lt;=0</formula>
    </cfRule>
    <cfRule type="expression" dxfId="8621" priority="9369" stopIfTrue="1">
      <formula>Q74&lt;1</formula>
    </cfRule>
    <cfRule type="expression" dxfId="8620" priority="9370">
      <formula>Q74&gt;=1</formula>
    </cfRule>
  </conditionalFormatting>
  <conditionalFormatting sqref="S74 S113:S122">
    <cfRule type="expression" dxfId="8619" priority="9363" stopIfTrue="1">
      <formula>S74=""</formula>
    </cfRule>
    <cfRule type="expression" dxfId="8618" priority="9364" stopIfTrue="1">
      <formula>S74&lt;=0</formula>
    </cfRule>
    <cfRule type="expression" dxfId="8617" priority="9365" stopIfTrue="1">
      <formula>S74&lt;1</formula>
    </cfRule>
    <cfRule type="expression" dxfId="8616" priority="9366">
      <formula>S74&gt;=1</formula>
    </cfRule>
  </conditionalFormatting>
  <conditionalFormatting sqref="U74 U113:U122">
    <cfRule type="expression" dxfId="8615" priority="9359" stopIfTrue="1">
      <formula>U74=""</formula>
    </cfRule>
    <cfRule type="expression" dxfId="8614" priority="9360" stopIfTrue="1">
      <formula>U74&lt;=0</formula>
    </cfRule>
    <cfRule type="expression" dxfId="8613" priority="9361" stopIfTrue="1">
      <formula>U74&lt;1</formula>
    </cfRule>
    <cfRule type="expression" dxfId="8612" priority="9362">
      <formula>U74&gt;=1</formula>
    </cfRule>
  </conditionalFormatting>
  <conditionalFormatting sqref="X74 X113:X122">
    <cfRule type="expression" dxfId="8611" priority="9355" stopIfTrue="1">
      <formula>X74=""</formula>
    </cfRule>
    <cfRule type="expression" dxfId="8610" priority="9356" stopIfTrue="1">
      <formula>X74&lt;=0</formula>
    </cfRule>
    <cfRule type="expression" dxfId="8609" priority="9357" stopIfTrue="1">
      <formula>X74&lt;1</formula>
    </cfRule>
    <cfRule type="expression" dxfId="8608" priority="9358">
      <formula>X74&gt;=1</formula>
    </cfRule>
  </conditionalFormatting>
  <conditionalFormatting sqref="X74 X113:X122">
    <cfRule type="expression" dxfId="8607" priority="9351" stopIfTrue="1">
      <formula>X74=""</formula>
    </cfRule>
    <cfRule type="expression" dxfId="8606" priority="9352" stopIfTrue="1">
      <formula>X74&lt;=0</formula>
    </cfRule>
    <cfRule type="expression" dxfId="8605" priority="9353" stopIfTrue="1">
      <formula>X74&lt;1</formula>
    </cfRule>
    <cfRule type="expression" dxfId="8604" priority="9354">
      <formula>X74&gt;=1</formula>
    </cfRule>
  </conditionalFormatting>
  <conditionalFormatting sqref="M74 M113:M122">
    <cfRule type="expression" dxfId="8603" priority="9347" stopIfTrue="1">
      <formula>M74=""</formula>
    </cfRule>
    <cfRule type="expression" dxfId="8602" priority="9348" stopIfTrue="1">
      <formula>M74&lt;=0</formula>
    </cfRule>
    <cfRule type="expression" dxfId="8601" priority="9349" stopIfTrue="1">
      <formula>M74&lt;1</formula>
    </cfRule>
    <cfRule type="expression" dxfId="8600" priority="9350">
      <formula>M74&gt;=1</formula>
    </cfRule>
  </conditionalFormatting>
  <conditionalFormatting sqref="O74 O113:O122">
    <cfRule type="expression" dxfId="8599" priority="9343" stopIfTrue="1">
      <formula>O74=""</formula>
    </cfRule>
    <cfRule type="expression" dxfId="8598" priority="9344" stopIfTrue="1">
      <formula>O74&lt;=0</formula>
    </cfRule>
    <cfRule type="expression" dxfId="8597" priority="9345" stopIfTrue="1">
      <formula>O74&lt;1</formula>
    </cfRule>
    <cfRule type="expression" dxfId="8596" priority="9346">
      <formula>O74&gt;=1</formula>
    </cfRule>
  </conditionalFormatting>
  <conditionalFormatting sqref="T74 T113:T122">
    <cfRule type="expression" dxfId="8595" priority="9339" stopIfTrue="1">
      <formula>T74=""</formula>
    </cfRule>
  </conditionalFormatting>
  <conditionalFormatting sqref="L74 L113:L122">
    <cfRule type="expression" dxfId="8594" priority="9342" stopIfTrue="1">
      <formula>L74=""</formula>
    </cfRule>
  </conditionalFormatting>
  <conditionalFormatting sqref="N74 N113:N122">
    <cfRule type="expression" dxfId="8593" priority="9341" stopIfTrue="1">
      <formula>N74=""</formula>
    </cfRule>
  </conditionalFormatting>
  <conditionalFormatting sqref="R74 R113:R122">
    <cfRule type="expression" dxfId="8592" priority="9340" stopIfTrue="1">
      <formula>R74=""</formula>
    </cfRule>
  </conditionalFormatting>
  <conditionalFormatting sqref="W73 Y73:AD73">
    <cfRule type="expression" dxfId="8591" priority="9335" stopIfTrue="1">
      <formula>W73=""</formula>
    </cfRule>
    <cfRule type="expression" dxfId="8590" priority="9336" stopIfTrue="1">
      <formula>W73&lt;=0</formula>
    </cfRule>
    <cfRule type="expression" dxfId="8589" priority="9337" stopIfTrue="1">
      <formula>W73&lt;1</formula>
    </cfRule>
    <cfRule type="expression" dxfId="8588" priority="9338">
      <formula>W73&gt;=1</formula>
    </cfRule>
  </conditionalFormatting>
  <conditionalFormatting sqref="W73 Y73:AD73">
    <cfRule type="expression" dxfId="8587" priority="9331" stopIfTrue="1">
      <formula>W73=""</formula>
    </cfRule>
    <cfRule type="expression" dxfId="8586" priority="9332" stopIfTrue="1">
      <formula>W73&lt;=0</formula>
    </cfRule>
    <cfRule type="expression" dxfId="8585" priority="9333" stopIfTrue="1">
      <formula>W73&lt;1</formula>
    </cfRule>
    <cfRule type="expression" dxfId="8584" priority="9334">
      <formula>W73&gt;=1</formula>
    </cfRule>
  </conditionalFormatting>
  <conditionalFormatting sqref="P73">
    <cfRule type="expression" dxfId="8583" priority="9330" stopIfTrue="1">
      <formula>P73=""</formula>
    </cfRule>
  </conditionalFormatting>
  <conditionalFormatting sqref="Q73">
    <cfRule type="expression" dxfId="8582" priority="9326" stopIfTrue="1">
      <formula>Q73=""</formula>
    </cfRule>
    <cfRule type="expression" dxfId="8581" priority="9327" stopIfTrue="1">
      <formula>Q73&lt;=0</formula>
    </cfRule>
    <cfRule type="expression" dxfId="8580" priority="9328" stopIfTrue="1">
      <formula>Q73&lt;1</formula>
    </cfRule>
    <cfRule type="expression" dxfId="8579" priority="9329">
      <formula>Q73&gt;=1</formula>
    </cfRule>
  </conditionalFormatting>
  <conditionalFormatting sqref="S73">
    <cfRule type="expression" dxfId="8578" priority="9322" stopIfTrue="1">
      <formula>S73=""</formula>
    </cfRule>
    <cfRule type="expression" dxfId="8577" priority="9323" stopIfTrue="1">
      <formula>S73&lt;=0</formula>
    </cfRule>
    <cfRule type="expression" dxfId="8576" priority="9324" stopIfTrue="1">
      <formula>S73&lt;1</formula>
    </cfRule>
    <cfRule type="expression" dxfId="8575" priority="9325">
      <formula>S73&gt;=1</formula>
    </cfRule>
  </conditionalFormatting>
  <conditionalFormatting sqref="U73">
    <cfRule type="expression" dxfId="8574" priority="9318" stopIfTrue="1">
      <formula>U73=""</formula>
    </cfRule>
    <cfRule type="expression" dxfId="8573" priority="9319" stopIfTrue="1">
      <formula>U73&lt;=0</formula>
    </cfRule>
    <cfRule type="expression" dxfId="8572" priority="9320" stopIfTrue="1">
      <formula>U73&lt;1</formula>
    </cfRule>
    <cfRule type="expression" dxfId="8571" priority="9321">
      <formula>U73&gt;=1</formula>
    </cfRule>
  </conditionalFormatting>
  <conditionalFormatting sqref="X73">
    <cfRule type="expression" dxfId="8570" priority="9314" stopIfTrue="1">
      <formula>X73=""</formula>
    </cfRule>
    <cfRule type="expression" dxfId="8569" priority="9315" stopIfTrue="1">
      <formula>X73&lt;=0</formula>
    </cfRule>
    <cfRule type="expression" dxfId="8568" priority="9316" stopIfTrue="1">
      <formula>X73&lt;1</formula>
    </cfRule>
    <cfRule type="expression" dxfId="8567" priority="9317">
      <formula>X73&gt;=1</formula>
    </cfRule>
  </conditionalFormatting>
  <conditionalFormatting sqref="X73">
    <cfRule type="expression" dxfId="8566" priority="9310" stopIfTrue="1">
      <formula>X73=""</formula>
    </cfRule>
    <cfRule type="expression" dxfId="8565" priority="9311" stopIfTrue="1">
      <formula>X73&lt;=0</formula>
    </cfRule>
    <cfRule type="expression" dxfId="8564" priority="9312" stopIfTrue="1">
      <formula>X73&lt;1</formula>
    </cfRule>
    <cfRule type="expression" dxfId="8563" priority="9313">
      <formula>X73&gt;=1</formula>
    </cfRule>
  </conditionalFormatting>
  <conditionalFormatting sqref="M73">
    <cfRule type="expression" dxfId="8562" priority="9306" stopIfTrue="1">
      <formula>M73=""</formula>
    </cfRule>
    <cfRule type="expression" dxfId="8561" priority="9307" stopIfTrue="1">
      <formula>M73&lt;=0</formula>
    </cfRule>
    <cfRule type="expression" dxfId="8560" priority="9308" stopIfTrue="1">
      <formula>M73&lt;1</formula>
    </cfRule>
    <cfRule type="expression" dxfId="8559" priority="9309">
      <formula>M73&gt;=1</formula>
    </cfRule>
  </conditionalFormatting>
  <conditionalFormatting sqref="O73">
    <cfRule type="expression" dxfId="8558" priority="9302" stopIfTrue="1">
      <formula>O73=""</formula>
    </cfRule>
    <cfRule type="expression" dxfId="8557" priority="9303" stopIfTrue="1">
      <formula>O73&lt;=0</formula>
    </cfRule>
    <cfRule type="expression" dxfId="8556" priority="9304" stopIfTrue="1">
      <formula>O73&lt;1</formula>
    </cfRule>
    <cfRule type="expression" dxfId="8555" priority="9305">
      <formula>O73&gt;=1</formula>
    </cfRule>
  </conditionalFormatting>
  <conditionalFormatting sqref="T73">
    <cfRule type="expression" dxfId="8554" priority="9298" stopIfTrue="1">
      <formula>T73=""</formula>
    </cfRule>
  </conditionalFormatting>
  <conditionalFormatting sqref="L73">
    <cfRule type="expression" dxfId="8553" priority="9301" stopIfTrue="1">
      <formula>L73=""</formula>
    </cfRule>
  </conditionalFormatting>
  <conditionalFormatting sqref="N73">
    <cfRule type="expression" dxfId="8552" priority="9300" stopIfTrue="1">
      <formula>N73=""</formula>
    </cfRule>
  </conditionalFormatting>
  <conditionalFormatting sqref="R73">
    <cfRule type="expression" dxfId="8551" priority="9299" stopIfTrue="1">
      <formula>R73=""</formula>
    </cfRule>
  </conditionalFormatting>
  <conditionalFormatting sqref="W82:W91 Y82:AD91">
    <cfRule type="expression" dxfId="8550" priority="9294" stopIfTrue="1">
      <formula>W82=""</formula>
    </cfRule>
    <cfRule type="expression" dxfId="8549" priority="9295" stopIfTrue="1">
      <formula>W82&lt;=0</formula>
    </cfRule>
    <cfRule type="expression" dxfId="8548" priority="9296" stopIfTrue="1">
      <formula>W82&lt;1</formula>
    </cfRule>
    <cfRule type="expression" dxfId="8547" priority="9297">
      <formula>W82&gt;=1</formula>
    </cfRule>
  </conditionalFormatting>
  <conditionalFormatting sqref="W82:W91 Y82:AD91">
    <cfRule type="expression" dxfId="8546" priority="9290" stopIfTrue="1">
      <formula>W82=""</formula>
    </cfRule>
    <cfRule type="expression" dxfId="8545" priority="9291" stopIfTrue="1">
      <formula>W82&lt;=0</formula>
    </cfRule>
    <cfRule type="expression" dxfId="8544" priority="9292" stopIfTrue="1">
      <formula>W82&lt;1</formula>
    </cfRule>
    <cfRule type="expression" dxfId="8543" priority="9293">
      <formula>W82&gt;=1</formula>
    </cfRule>
  </conditionalFormatting>
  <conditionalFormatting sqref="P82:P91">
    <cfRule type="expression" dxfId="8542" priority="9289" stopIfTrue="1">
      <formula>P82=""</formula>
    </cfRule>
  </conditionalFormatting>
  <conditionalFormatting sqref="Q82:Q91">
    <cfRule type="expression" dxfId="8541" priority="9285" stopIfTrue="1">
      <formula>Q82=""</formula>
    </cfRule>
    <cfRule type="expression" dxfId="8540" priority="9286" stopIfTrue="1">
      <formula>Q82&lt;=0</formula>
    </cfRule>
    <cfRule type="expression" dxfId="8539" priority="9287" stopIfTrue="1">
      <formula>Q82&lt;1</formula>
    </cfRule>
    <cfRule type="expression" dxfId="8538" priority="9288">
      <formula>Q82&gt;=1</formula>
    </cfRule>
  </conditionalFormatting>
  <conditionalFormatting sqref="S82:S91">
    <cfRule type="expression" dxfId="8537" priority="9281" stopIfTrue="1">
      <formula>S82=""</formula>
    </cfRule>
    <cfRule type="expression" dxfId="8536" priority="9282" stopIfTrue="1">
      <formula>S82&lt;=0</formula>
    </cfRule>
    <cfRule type="expression" dxfId="8535" priority="9283" stopIfTrue="1">
      <formula>S82&lt;1</formula>
    </cfRule>
    <cfRule type="expression" dxfId="8534" priority="9284">
      <formula>S82&gt;=1</formula>
    </cfRule>
  </conditionalFormatting>
  <conditionalFormatting sqref="U82:U91">
    <cfRule type="expression" dxfId="8533" priority="9277" stopIfTrue="1">
      <formula>U82=""</formula>
    </cfRule>
    <cfRule type="expression" dxfId="8532" priority="9278" stopIfTrue="1">
      <formula>U82&lt;=0</formula>
    </cfRule>
    <cfRule type="expression" dxfId="8531" priority="9279" stopIfTrue="1">
      <formula>U82&lt;1</formula>
    </cfRule>
    <cfRule type="expression" dxfId="8530" priority="9280">
      <formula>U82&gt;=1</formula>
    </cfRule>
  </conditionalFormatting>
  <conditionalFormatting sqref="X82:X91">
    <cfRule type="expression" dxfId="8529" priority="9273" stopIfTrue="1">
      <formula>X82=""</formula>
    </cfRule>
    <cfRule type="expression" dxfId="8528" priority="9274" stopIfTrue="1">
      <formula>X82&lt;=0</formula>
    </cfRule>
    <cfRule type="expression" dxfId="8527" priority="9275" stopIfTrue="1">
      <formula>X82&lt;1</formula>
    </cfRule>
    <cfRule type="expression" dxfId="8526" priority="9276">
      <formula>X82&gt;=1</formula>
    </cfRule>
  </conditionalFormatting>
  <conditionalFormatting sqref="X82:X91">
    <cfRule type="expression" dxfId="8525" priority="9269" stopIfTrue="1">
      <formula>X82=""</formula>
    </cfRule>
    <cfRule type="expression" dxfId="8524" priority="9270" stopIfTrue="1">
      <formula>X82&lt;=0</formula>
    </cfRule>
    <cfRule type="expression" dxfId="8523" priority="9271" stopIfTrue="1">
      <formula>X82&lt;1</formula>
    </cfRule>
    <cfRule type="expression" dxfId="8522" priority="9272">
      <formula>X82&gt;=1</formula>
    </cfRule>
  </conditionalFormatting>
  <conditionalFormatting sqref="M82:M91">
    <cfRule type="expression" dxfId="8521" priority="9265" stopIfTrue="1">
      <formula>M82=""</formula>
    </cfRule>
    <cfRule type="expression" dxfId="8520" priority="9266" stopIfTrue="1">
      <formula>M82&lt;=0</formula>
    </cfRule>
    <cfRule type="expression" dxfId="8519" priority="9267" stopIfTrue="1">
      <formula>M82&lt;1</formula>
    </cfRule>
    <cfRule type="expression" dxfId="8518" priority="9268">
      <formula>M82&gt;=1</formula>
    </cfRule>
  </conditionalFormatting>
  <conditionalFormatting sqref="O82:O91">
    <cfRule type="expression" dxfId="8517" priority="9261" stopIfTrue="1">
      <formula>O82=""</formula>
    </cfRule>
    <cfRule type="expression" dxfId="8516" priority="9262" stopIfTrue="1">
      <formula>O82&lt;=0</formula>
    </cfRule>
    <cfRule type="expression" dxfId="8515" priority="9263" stopIfTrue="1">
      <formula>O82&lt;1</formula>
    </cfRule>
    <cfRule type="expression" dxfId="8514" priority="9264">
      <formula>O82&gt;=1</formula>
    </cfRule>
  </conditionalFormatting>
  <conditionalFormatting sqref="L82:L91">
    <cfRule type="expression" dxfId="8513" priority="9260" stopIfTrue="1">
      <formula>L82=""</formula>
    </cfRule>
  </conditionalFormatting>
  <conditionalFormatting sqref="N82:N91">
    <cfRule type="expression" dxfId="8512" priority="9259" stopIfTrue="1">
      <formula>N82=""</formula>
    </cfRule>
  </conditionalFormatting>
  <conditionalFormatting sqref="R82:R91">
    <cfRule type="expression" dxfId="8511" priority="9258" stopIfTrue="1">
      <formula>R82=""</formula>
    </cfRule>
  </conditionalFormatting>
  <conditionalFormatting sqref="T82:T91">
    <cfRule type="expression" dxfId="8510" priority="9257" stopIfTrue="1">
      <formula>T82=""</formula>
    </cfRule>
  </conditionalFormatting>
  <conditionalFormatting sqref="Y82:AD91 W82:W91">
    <cfRule type="expression" dxfId="8509" priority="9253" stopIfTrue="1">
      <formula>W82=""</formula>
    </cfRule>
    <cfRule type="expression" dxfId="8508" priority="9254" stopIfTrue="1">
      <formula>W82&lt;=0</formula>
    </cfRule>
    <cfRule type="expression" dxfId="8507" priority="9255" stopIfTrue="1">
      <formula>W82&lt;1</formula>
    </cfRule>
    <cfRule type="expression" dxfId="8506" priority="9256">
      <formula>W82&gt;=1</formula>
    </cfRule>
  </conditionalFormatting>
  <conditionalFormatting sqref="Y82:AD91 W82:W91">
    <cfRule type="expression" dxfId="8505" priority="9249" stopIfTrue="1">
      <formula>W82=""</formula>
    </cfRule>
    <cfRule type="expression" dxfId="8504" priority="9250" stopIfTrue="1">
      <formula>W82&lt;=0</formula>
    </cfRule>
    <cfRule type="expression" dxfId="8503" priority="9251" stopIfTrue="1">
      <formula>W82&lt;1</formula>
    </cfRule>
    <cfRule type="expression" dxfId="8502" priority="9252">
      <formula>W82&gt;=1</formula>
    </cfRule>
  </conditionalFormatting>
  <conditionalFormatting sqref="P82:P91">
    <cfRule type="expression" dxfId="8501" priority="9248" stopIfTrue="1">
      <formula>P82=""</formula>
    </cfRule>
  </conditionalFormatting>
  <conditionalFormatting sqref="Q82:Q91">
    <cfRule type="expression" dxfId="8500" priority="9244" stopIfTrue="1">
      <formula>Q82=""</formula>
    </cfRule>
    <cfRule type="expression" dxfId="8499" priority="9245" stopIfTrue="1">
      <formula>Q82&lt;=0</formula>
    </cfRule>
    <cfRule type="expression" dxfId="8498" priority="9246" stopIfTrue="1">
      <formula>Q82&lt;1</formula>
    </cfRule>
    <cfRule type="expression" dxfId="8497" priority="9247">
      <formula>Q82&gt;=1</formula>
    </cfRule>
  </conditionalFormatting>
  <conditionalFormatting sqref="S82:S91">
    <cfRule type="expression" dxfId="8496" priority="9240" stopIfTrue="1">
      <formula>S82=""</formula>
    </cfRule>
    <cfRule type="expression" dxfId="8495" priority="9241" stopIfTrue="1">
      <formula>S82&lt;=0</formula>
    </cfRule>
    <cfRule type="expression" dxfId="8494" priority="9242" stopIfTrue="1">
      <formula>S82&lt;1</formula>
    </cfRule>
    <cfRule type="expression" dxfId="8493" priority="9243">
      <formula>S82&gt;=1</formula>
    </cfRule>
  </conditionalFormatting>
  <conditionalFormatting sqref="U82:U91">
    <cfRule type="expression" dxfId="8492" priority="9236" stopIfTrue="1">
      <formula>U82=""</formula>
    </cfRule>
    <cfRule type="expression" dxfId="8491" priority="9237" stopIfTrue="1">
      <formula>U82&lt;=0</formula>
    </cfRule>
    <cfRule type="expression" dxfId="8490" priority="9238" stopIfTrue="1">
      <formula>U82&lt;1</formula>
    </cfRule>
    <cfRule type="expression" dxfId="8489" priority="9239">
      <formula>U82&gt;=1</formula>
    </cfRule>
  </conditionalFormatting>
  <conditionalFormatting sqref="X82:X91">
    <cfRule type="expression" dxfId="8488" priority="9232" stopIfTrue="1">
      <formula>X82=""</formula>
    </cfRule>
    <cfRule type="expression" dxfId="8487" priority="9233" stopIfTrue="1">
      <formula>X82&lt;=0</formula>
    </cfRule>
    <cfRule type="expression" dxfId="8486" priority="9234" stopIfTrue="1">
      <formula>X82&lt;1</formula>
    </cfRule>
    <cfRule type="expression" dxfId="8485" priority="9235">
      <formula>X82&gt;=1</formula>
    </cfRule>
  </conditionalFormatting>
  <conditionalFormatting sqref="X82:X91">
    <cfRule type="expression" dxfId="8484" priority="9228" stopIfTrue="1">
      <formula>X82=""</formula>
    </cfRule>
    <cfRule type="expression" dxfId="8483" priority="9229" stopIfTrue="1">
      <formula>X82&lt;=0</formula>
    </cfRule>
    <cfRule type="expression" dxfId="8482" priority="9230" stopIfTrue="1">
      <formula>X82&lt;1</formula>
    </cfRule>
    <cfRule type="expression" dxfId="8481" priority="9231">
      <formula>X82&gt;=1</formula>
    </cfRule>
  </conditionalFormatting>
  <conditionalFormatting sqref="M82:M91">
    <cfRule type="expression" dxfId="8480" priority="9224" stopIfTrue="1">
      <formula>M82=""</formula>
    </cfRule>
    <cfRule type="expression" dxfId="8479" priority="9225" stopIfTrue="1">
      <formula>M82&lt;=0</formula>
    </cfRule>
    <cfRule type="expression" dxfId="8478" priority="9226" stopIfTrue="1">
      <formula>M82&lt;1</formula>
    </cfRule>
    <cfRule type="expression" dxfId="8477" priority="9227">
      <formula>M82&gt;=1</formula>
    </cfRule>
  </conditionalFormatting>
  <conditionalFormatting sqref="O82:O91">
    <cfRule type="expression" dxfId="8476" priority="9220" stopIfTrue="1">
      <formula>O82=""</formula>
    </cfRule>
    <cfRule type="expression" dxfId="8475" priority="9221" stopIfTrue="1">
      <formula>O82&lt;=0</formula>
    </cfRule>
    <cfRule type="expression" dxfId="8474" priority="9222" stopIfTrue="1">
      <formula>O82&lt;1</formula>
    </cfRule>
    <cfRule type="expression" dxfId="8473" priority="9223">
      <formula>O82&gt;=1</formula>
    </cfRule>
  </conditionalFormatting>
  <conditionalFormatting sqref="T82:T91">
    <cfRule type="expression" dxfId="8472" priority="9216" stopIfTrue="1">
      <formula>T82=""</formula>
    </cfRule>
  </conditionalFormatting>
  <conditionalFormatting sqref="L82:L91">
    <cfRule type="expression" dxfId="8471" priority="9219" stopIfTrue="1">
      <formula>L82=""</formula>
    </cfRule>
  </conditionalFormatting>
  <conditionalFormatting sqref="N82:N91">
    <cfRule type="expression" dxfId="8470" priority="9218" stopIfTrue="1">
      <formula>N82=""</formula>
    </cfRule>
  </conditionalFormatting>
  <conditionalFormatting sqref="R82:R91">
    <cfRule type="expression" dxfId="8469" priority="9217" stopIfTrue="1">
      <formula>R82=""</formula>
    </cfRule>
  </conditionalFormatting>
  <conditionalFormatting sqref="W103:W112 Y103:AD112">
    <cfRule type="expression" dxfId="8468" priority="9212" stopIfTrue="1">
      <formula>W103=""</formula>
    </cfRule>
    <cfRule type="expression" dxfId="8467" priority="9213" stopIfTrue="1">
      <formula>W103&lt;=0</formula>
    </cfRule>
    <cfRule type="expression" dxfId="8466" priority="9214" stopIfTrue="1">
      <formula>W103&lt;1</formula>
    </cfRule>
    <cfRule type="expression" dxfId="8465" priority="9215">
      <formula>W103&gt;=1</formula>
    </cfRule>
  </conditionalFormatting>
  <conditionalFormatting sqref="W103:W112 Y103:AD112">
    <cfRule type="expression" dxfId="8464" priority="9208" stopIfTrue="1">
      <formula>W103=""</formula>
    </cfRule>
    <cfRule type="expression" dxfId="8463" priority="9209" stopIfTrue="1">
      <formula>W103&lt;=0</formula>
    </cfRule>
    <cfRule type="expression" dxfId="8462" priority="9210" stopIfTrue="1">
      <formula>W103&lt;1</formula>
    </cfRule>
    <cfRule type="expression" dxfId="8461" priority="9211">
      <formula>W103&gt;=1</formula>
    </cfRule>
  </conditionalFormatting>
  <conditionalFormatting sqref="P103:P112">
    <cfRule type="expression" dxfId="8460" priority="9207" stopIfTrue="1">
      <formula>P103=""</formula>
    </cfRule>
  </conditionalFormatting>
  <conditionalFormatting sqref="Q103:Q112">
    <cfRule type="expression" dxfId="8459" priority="9203" stopIfTrue="1">
      <formula>Q103=""</formula>
    </cfRule>
    <cfRule type="expression" dxfId="8458" priority="9204" stopIfTrue="1">
      <formula>Q103&lt;=0</formula>
    </cfRule>
    <cfRule type="expression" dxfId="8457" priority="9205" stopIfTrue="1">
      <formula>Q103&lt;1</formula>
    </cfRule>
    <cfRule type="expression" dxfId="8456" priority="9206">
      <formula>Q103&gt;=1</formula>
    </cfRule>
  </conditionalFormatting>
  <conditionalFormatting sqref="S103:S112">
    <cfRule type="expression" dxfId="8455" priority="9199" stopIfTrue="1">
      <formula>S103=""</formula>
    </cfRule>
    <cfRule type="expression" dxfId="8454" priority="9200" stopIfTrue="1">
      <formula>S103&lt;=0</formula>
    </cfRule>
    <cfRule type="expression" dxfId="8453" priority="9201" stopIfTrue="1">
      <formula>S103&lt;1</formula>
    </cfRule>
    <cfRule type="expression" dxfId="8452" priority="9202">
      <formula>S103&gt;=1</formula>
    </cfRule>
  </conditionalFormatting>
  <conditionalFormatting sqref="U103:U112">
    <cfRule type="expression" dxfId="8451" priority="9195" stopIfTrue="1">
      <formula>U103=""</formula>
    </cfRule>
    <cfRule type="expression" dxfId="8450" priority="9196" stopIfTrue="1">
      <formula>U103&lt;=0</formula>
    </cfRule>
    <cfRule type="expression" dxfId="8449" priority="9197" stopIfTrue="1">
      <formula>U103&lt;1</formula>
    </cfRule>
    <cfRule type="expression" dxfId="8448" priority="9198">
      <formula>U103&gt;=1</formula>
    </cfRule>
  </conditionalFormatting>
  <conditionalFormatting sqref="X103:X112">
    <cfRule type="expression" dxfId="8447" priority="9191" stopIfTrue="1">
      <formula>X103=""</formula>
    </cfRule>
    <cfRule type="expression" dxfId="8446" priority="9192" stopIfTrue="1">
      <formula>X103&lt;=0</formula>
    </cfRule>
    <cfRule type="expression" dxfId="8445" priority="9193" stopIfTrue="1">
      <formula>X103&lt;1</formula>
    </cfRule>
    <cfRule type="expression" dxfId="8444" priority="9194">
      <formula>X103&gt;=1</formula>
    </cfRule>
  </conditionalFormatting>
  <conditionalFormatting sqref="X103:X112">
    <cfRule type="expression" dxfId="8443" priority="9187" stopIfTrue="1">
      <formula>X103=""</formula>
    </cfRule>
    <cfRule type="expression" dxfId="8442" priority="9188" stopIfTrue="1">
      <formula>X103&lt;=0</formula>
    </cfRule>
    <cfRule type="expression" dxfId="8441" priority="9189" stopIfTrue="1">
      <formula>X103&lt;1</formula>
    </cfRule>
    <cfRule type="expression" dxfId="8440" priority="9190">
      <formula>X103&gt;=1</formula>
    </cfRule>
  </conditionalFormatting>
  <conditionalFormatting sqref="M103:M112">
    <cfRule type="expression" dxfId="8439" priority="9183" stopIfTrue="1">
      <formula>M103=""</formula>
    </cfRule>
    <cfRule type="expression" dxfId="8438" priority="9184" stopIfTrue="1">
      <formula>M103&lt;=0</formula>
    </cfRule>
    <cfRule type="expression" dxfId="8437" priority="9185" stopIfTrue="1">
      <formula>M103&lt;1</formula>
    </cfRule>
    <cfRule type="expression" dxfId="8436" priority="9186">
      <formula>M103&gt;=1</formula>
    </cfRule>
  </conditionalFormatting>
  <conditionalFormatting sqref="O103:O112">
    <cfRule type="expression" dxfId="8435" priority="9179" stopIfTrue="1">
      <formula>O103=""</formula>
    </cfRule>
    <cfRule type="expression" dxfId="8434" priority="9180" stopIfTrue="1">
      <formula>O103&lt;=0</formula>
    </cfRule>
    <cfRule type="expression" dxfId="8433" priority="9181" stopIfTrue="1">
      <formula>O103&lt;1</formula>
    </cfRule>
    <cfRule type="expression" dxfId="8432" priority="9182">
      <formula>O103&gt;=1</formula>
    </cfRule>
  </conditionalFormatting>
  <conditionalFormatting sqref="L103:L112">
    <cfRule type="expression" dxfId="8431" priority="9178" stopIfTrue="1">
      <formula>L103=""</formula>
    </cfRule>
  </conditionalFormatting>
  <conditionalFormatting sqref="N103:N112">
    <cfRule type="expression" dxfId="8430" priority="9177" stopIfTrue="1">
      <formula>N103=""</formula>
    </cfRule>
  </conditionalFormatting>
  <conditionalFormatting sqref="R103:R112">
    <cfRule type="expression" dxfId="8429" priority="9176" stopIfTrue="1">
      <formula>R103=""</formula>
    </cfRule>
  </conditionalFormatting>
  <conditionalFormatting sqref="T103:T112">
    <cfRule type="expression" dxfId="8428" priority="9175" stopIfTrue="1">
      <formula>T103=""</formula>
    </cfRule>
  </conditionalFormatting>
  <conditionalFormatting sqref="Y103:AD112 W103:W112">
    <cfRule type="expression" dxfId="8427" priority="9171" stopIfTrue="1">
      <formula>W103=""</formula>
    </cfRule>
    <cfRule type="expression" dxfId="8426" priority="9172" stopIfTrue="1">
      <formula>W103&lt;=0</formula>
    </cfRule>
    <cfRule type="expression" dxfId="8425" priority="9173" stopIfTrue="1">
      <formula>W103&lt;1</formula>
    </cfRule>
    <cfRule type="expression" dxfId="8424" priority="9174">
      <formula>W103&gt;=1</formula>
    </cfRule>
  </conditionalFormatting>
  <conditionalFormatting sqref="Y103:AD112 W103:W112">
    <cfRule type="expression" dxfId="8423" priority="9167" stopIfTrue="1">
      <formula>W103=""</formula>
    </cfRule>
    <cfRule type="expression" dxfId="8422" priority="9168" stopIfTrue="1">
      <formula>W103&lt;=0</formula>
    </cfRule>
    <cfRule type="expression" dxfId="8421" priority="9169" stopIfTrue="1">
      <formula>W103&lt;1</formula>
    </cfRule>
    <cfRule type="expression" dxfId="8420" priority="9170">
      <formula>W103&gt;=1</formula>
    </cfRule>
  </conditionalFormatting>
  <conditionalFormatting sqref="P103:P112">
    <cfRule type="expression" dxfId="8419" priority="9166" stopIfTrue="1">
      <formula>P103=""</formula>
    </cfRule>
  </conditionalFormatting>
  <conditionalFormatting sqref="Q103:Q112">
    <cfRule type="expression" dxfId="8418" priority="9162" stopIfTrue="1">
      <formula>Q103=""</formula>
    </cfRule>
    <cfRule type="expression" dxfId="8417" priority="9163" stopIfTrue="1">
      <formula>Q103&lt;=0</formula>
    </cfRule>
    <cfRule type="expression" dxfId="8416" priority="9164" stopIfTrue="1">
      <formula>Q103&lt;1</formula>
    </cfRule>
    <cfRule type="expression" dxfId="8415" priority="9165">
      <formula>Q103&gt;=1</formula>
    </cfRule>
  </conditionalFormatting>
  <conditionalFormatting sqref="S103:S112">
    <cfRule type="expression" dxfId="8414" priority="9158" stopIfTrue="1">
      <formula>S103=""</formula>
    </cfRule>
    <cfRule type="expression" dxfId="8413" priority="9159" stopIfTrue="1">
      <formula>S103&lt;=0</formula>
    </cfRule>
    <cfRule type="expression" dxfId="8412" priority="9160" stopIfTrue="1">
      <formula>S103&lt;1</formula>
    </cfRule>
    <cfRule type="expression" dxfId="8411" priority="9161">
      <formula>S103&gt;=1</formula>
    </cfRule>
  </conditionalFormatting>
  <conditionalFormatting sqref="U103:U112">
    <cfRule type="expression" dxfId="8410" priority="9154" stopIfTrue="1">
      <formula>U103=""</formula>
    </cfRule>
    <cfRule type="expression" dxfId="8409" priority="9155" stopIfTrue="1">
      <formula>U103&lt;=0</formula>
    </cfRule>
    <cfRule type="expression" dxfId="8408" priority="9156" stopIfTrue="1">
      <formula>U103&lt;1</formula>
    </cfRule>
    <cfRule type="expression" dxfId="8407" priority="9157">
      <formula>U103&gt;=1</formula>
    </cfRule>
  </conditionalFormatting>
  <conditionalFormatting sqref="X103:X112">
    <cfRule type="expression" dxfId="8406" priority="9150" stopIfTrue="1">
      <formula>X103=""</formula>
    </cfRule>
    <cfRule type="expression" dxfId="8405" priority="9151" stopIfTrue="1">
      <formula>X103&lt;=0</formula>
    </cfRule>
    <cfRule type="expression" dxfId="8404" priority="9152" stopIfTrue="1">
      <formula>X103&lt;1</formula>
    </cfRule>
    <cfRule type="expression" dxfId="8403" priority="9153">
      <formula>X103&gt;=1</formula>
    </cfRule>
  </conditionalFormatting>
  <conditionalFormatting sqref="X103:X112">
    <cfRule type="expression" dxfId="8402" priority="9146" stopIfTrue="1">
      <formula>X103=""</formula>
    </cfRule>
    <cfRule type="expression" dxfId="8401" priority="9147" stopIfTrue="1">
      <formula>X103&lt;=0</formula>
    </cfRule>
    <cfRule type="expression" dxfId="8400" priority="9148" stopIfTrue="1">
      <formula>X103&lt;1</formula>
    </cfRule>
    <cfRule type="expression" dxfId="8399" priority="9149">
      <formula>X103&gt;=1</formula>
    </cfRule>
  </conditionalFormatting>
  <conditionalFormatting sqref="M103:M112">
    <cfRule type="expression" dxfId="8398" priority="9142" stopIfTrue="1">
      <formula>M103=""</formula>
    </cfRule>
    <cfRule type="expression" dxfId="8397" priority="9143" stopIfTrue="1">
      <formula>M103&lt;=0</formula>
    </cfRule>
    <cfRule type="expression" dxfId="8396" priority="9144" stopIfTrue="1">
      <formula>M103&lt;1</formula>
    </cfRule>
    <cfRule type="expression" dxfId="8395" priority="9145">
      <formula>M103&gt;=1</formula>
    </cfRule>
  </conditionalFormatting>
  <conditionalFormatting sqref="O103:O112">
    <cfRule type="expression" dxfId="8394" priority="9138" stopIfTrue="1">
      <formula>O103=""</formula>
    </cfRule>
    <cfRule type="expression" dxfId="8393" priority="9139" stopIfTrue="1">
      <formula>O103&lt;=0</formula>
    </cfRule>
    <cfRule type="expression" dxfId="8392" priority="9140" stopIfTrue="1">
      <formula>O103&lt;1</formula>
    </cfRule>
    <cfRule type="expression" dxfId="8391" priority="9141">
      <formula>O103&gt;=1</formula>
    </cfRule>
  </conditionalFormatting>
  <conditionalFormatting sqref="T103:T112">
    <cfRule type="expression" dxfId="8390" priority="9134" stopIfTrue="1">
      <formula>T103=""</formula>
    </cfRule>
  </conditionalFormatting>
  <conditionalFormatting sqref="L103:L112">
    <cfRule type="expression" dxfId="8389" priority="9137" stopIfTrue="1">
      <formula>L103=""</formula>
    </cfRule>
  </conditionalFormatting>
  <conditionalFormatting sqref="N103:N112">
    <cfRule type="expression" dxfId="8388" priority="9136" stopIfTrue="1">
      <formula>N103=""</formula>
    </cfRule>
  </conditionalFormatting>
  <conditionalFormatting sqref="R103:R112">
    <cfRule type="expression" dxfId="8387" priority="9135" stopIfTrue="1">
      <formula>R103=""</formula>
    </cfRule>
  </conditionalFormatting>
  <conditionalFormatting sqref="W92 Y92:AD92 Y94:AD102 W94:W102">
    <cfRule type="expression" dxfId="8386" priority="9130" stopIfTrue="1">
      <formula>W92=""</formula>
    </cfRule>
    <cfRule type="expression" dxfId="8385" priority="9131" stopIfTrue="1">
      <formula>W92&lt;=0</formula>
    </cfRule>
    <cfRule type="expression" dxfId="8384" priority="9132" stopIfTrue="1">
      <formula>W92&lt;1</formula>
    </cfRule>
    <cfRule type="expression" dxfId="8383" priority="9133">
      <formula>W92&gt;=1</formula>
    </cfRule>
  </conditionalFormatting>
  <conditionalFormatting sqref="W92 Y92:AD92 Y94:AD102 W94:W102">
    <cfRule type="expression" dxfId="8382" priority="9126" stopIfTrue="1">
      <formula>W92=""</formula>
    </cfRule>
    <cfRule type="expression" dxfId="8381" priority="9127" stopIfTrue="1">
      <formula>W92&lt;=0</formula>
    </cfRule>
    <cfRule type="expression" dxfId="8380" priority="9128" stopIfTrue="1">
      <formula>W92&lt;1</formula>
    </cfRule>
    <cfRule type="expression" dxfId="8379" priority="9129">
      <formula>W92&gt;=1</formula>
    </cfRule>
  </conditionalFormatting>
  <conditionalFormatting sqref="P92 P94:P102">
    <cfRule type="expression" dxfId="8378" priority="9125" stopIfTrue="1">
      <formula>P92=""</formula>
    </cfRule>
  </conditionalFormatting>
  <conditionalFormatting sqref="Q92 Q94:Q102">
    <cfRule type="expression" dxfId="8377" priority="9121" stopIfTrue="1">
      <formula>Q92=""</formula>
    </cfRule>
    <cfRule type="expression" dxfId="8376" priority="9122" stopIfTrue="1">
      <formula>Q92&lt;=0</formula>
    </cfRule>
    <cfRule type="expression" dxfId="8375" priority="9123" stopIfTrue="1">
      <formula>Q92&lt;1</formula>
    </cfRule>
    <cfRule type="expression" dxfId="8374" priority="9124">
      <formula>Q92&gt;=1</formula>
    </cfRule>
  </conditionalFormatting>
  <conditionalFormatting sqref="S92 S94:S102">
    <cfRule type="expression" dxfId="8373" priority="9117" stopIfTrue="1">
      <formula>S92=""</formula>
    </cfRule>
    <cfRule type="expression" dxfId="8372" priority="9118" stopIfTrue="1">
      <formula>S92&lt;=0</formula>
    </cfRule>
    <cfRule type="expression" dxfId="8371" priority="9119" stopIfTrue="1">
      <formula>S92&lt;1</formula>
    </cfRule>
    <cfRule type="expression" dxfId="8370" priority="9120">
      <formula>S92&gt;=1</formula>
    </cfRule>
  </conditionalFormatting>
  <conditionalFormatting sqref="U92 U94:U102">
    <cfRule type="expression" dxfId="8369" priority="9113" stopIfTrue="1">
      <formula>U92=""</formula>
    </cfRule>
    <cfRule type="expression" dxfId="8368" priority="9114" stopIfTrue="1">
      <formula>U92&lt;=0</formula>
    </cfRule>
    <cfRule type="expression" dxfId="8367" priority="9115" stopIfTrue="1">
      <formula>U92&lt;1</formula>
    </cfRule>
    <cfRule type="expression" dxfId="8366" priority="9116">
      <formula>U92&gt;=1</formula>
    </cfRule>
  </conditionalFormatting>
  <conditionalFormatting sqref="X92 X94:X102">
    <cfRule type="expression" dxfId="8365" priority="9109" stopIfTrue="1">
      <formula>X92=""</formula>
    </cfRule>
    <cfRule type="expression" dxfId="8364" priority="9110" stopIfTrue="1">
      <formula>X92&lt;=0</formula>
    </cfRule>
    <cfRule type="expression" dxfId="8363" priority="9111" stopIfTrue="1">
      <formula>X92&lt;1</formula>
    </cfRule>
    <cfRule type="expression" dxfId="8362" priority="9112">
      <formula>X92&gt;=1</formula>
    </cfRule>
  </conditionalFormatting>
  <conditionalFormatting sqref="X92 X94:X102">
    <cfRule type="expression" dxfId="8361" priority="9105" stopIfTrue="1">
      <formula>X92=""</formula>
    </cfRule>
    <cfRule type="expression" dxfId="8360" priority="9106" stopIfTrue="1">
      <formula>X92&lt;=0</formula>
    </cfRule>
    <cfRule type="expression" dxfId="8359" priority="9107" stopIfTrue="1">
      <formula>X92&lt;1</formula>
    </cfRule>
    <cfRule type="expression" dxfId="8358" priority="9108">
      <formula>X92&gt;=1</formula>
    </cfRule>
  </conditionalFormatting>
  <conditionalFormatting sqref="M92 M94:M102">
    <cfRule type="expression" dxfId="8357" priority="9101" stopIfTrue="1">
      <formula>M92=""</formula>
    </cfRule>
    <cfRule type="expression" dxfId="8356" priority="9102" stopIfTrue="1">
      <formula>M92&lt;=0</formula>
    </cfRule>
    <cfRule type="expression" dxfId="8355" priority="9103" stopIfTrue="1">
      <formula>M92&lt;1</formula>
    </cfRule>
    <cfRule type="expression" dxfId="8354" priority="9104">
      <formula>M92&gt;=1</formula>
    </cfRule>
  </conditionalFormatting>
  <conditionalFormatting sqref="O92 O94:O102">
    <cfRule type="expression" dxfId="8353" priority="9097" stopIfTrue="1">
      <formula>O92=""</formula>
    </cfRule>
    <cfRule type="expression" dxfId="8352" priority="9098" stopIfTrue="1">
      <formula>O92&lt;=0</formula>
    </cfRule>
    <cfRule type="expression" dxfId="8351" priority="9099" stopIfTrue="1">
      <formula>O92&lt;1</formula>
    </cfRule>
    <cfRule type="expression" dxfId="8350" priority="9100">
      <formula>O92&gt;=1</formula>
    </cfRule>
  </conditionalFormatting>
  <conditionalFormatting sqref="L92 L94:L102">
    <cfRule type="expression" dxfId="8349" priority="9096" stopIfTrue="1">
      <formula>L92=""</formula>
    </cfRule>
  </conditionalFormatting>
  <conditionalFormatting sqref="N92 N94:N102">
    <cfRule type="expression" dxfId="8348" priority="9095" stopIfTrue="1">
      <formula>N92=""</formula>
    </cfRule>
  </conditionalFormatting>
  <conditionalFormatting sqref="R92 R94:R102">
    <cfRule type="expression" dxfId="8347" priority="9094" stopIfTrue="1">
      <formula>R92=""</formula>
    </cfRule>
  </conditionalFormatting>
  <conditionalFormatting sqref="T92 T94:T102">
    <cfRule type="expression" dxfId="8346" priority="9093" stopIfTrue="1">
      <formula>T92=""</formula>
    </cfRule>
  </conditionalFormatting>
  <conditionalFormatting sqref="Y92:AD92 W92 W94:W102 Y94:AD102">
    <cfRule type="expression" dxfId="8345" priority="9089" stopIfTrue="1">
      <formula>W92=""</formula>
    </cfRule>
    <cfRule type="expression" dxfId="8344" priority="9090" stopIfTrue="1">
      <formula>W92&lt;=0</formula>
    </cfRule>
    <cfRule type="expression" dxfId="8343" priority="9091" stopIfTrue="1">
      <formula>W92&lt;1</formula>
    </cfRule>
    <cfRule type="expression" dxfId="8342" priority="9092">
      <formula>W92&gt;=1</formula>
    </cfRule>
  </conditionalFormatting>
  <conditionalFormatting sqref="Y92:AD92 W92 W94:W102 Y94:AD102">
    <cfRule type="expression" dxfId="8341" priority="9085" stopIfTrue="1">
      <formula>W92=""</formula>
    </cfRule>
    <cfRule type="expression" dxfId="8340" priority="9086" stopIfTrue="1">
      <formula>W92&lt;=0</formula>
    </cfRule>
    <cfRule type="expression" dxfId="8339" priority="9087" stopIfTrue="1">
      <formula>W92&lt;1</formula>
    </cfRule>
    <cfRule type="expression" dxfId="8338" priority="9088">
      <formula>W92&gt;=1</formula>
    </cfRule>
  </conditionalFormatting>
  <conditionalFormatting sqref="P92 P94:P102">
    <cfRule type="expression" dxfId="8337" priority="9084" stopIfTrue="1">
      <formula>P92=""</formula>
    </cfRule>
  </conditionalFormatting>
  <conditionalFormatting sqref="Q92 Q94:Q102">
    <cfRule type="expression" dxfId="8336" priority="9080" stopIfTrue="1">
      <formula>Q92=""</formula>
    </cfRule>
    <cfRule type="expression" dxfId="8335" priority="9081" stopIfTrue="1">
      <formula>Q92&lt;=0</formula>
    </cfRule>
    <cfRule type="expression" dxfId="8334" priority="9082" stopIfTrue="1">
      <formula>Q92&lt;1</formula>
    </cfRule>
    <cfRule type="expression" dxfId="8333" priority="9083">
      <formula>Q92&gt;=1</formula>
    </cfRule>
  </conditionalFormatting>
  <conditionalFormatting sqref="S92 S94:S102">
    <cfRule type="expression" dxfId="8332" priority="9076" stopIfTrue="1">
      <formula>S92=""</formula>
    </cfRule>
    <cfRule type="expression" dxfId="8331" priority="9077" stopIfTrue="1">
      <formula>S92&lt;=0</formula>
    </cfRule>
    <cfRule type="expression" dxfId="8330" priority="9078" stopIfTrue="1">
      <formula>S92&lt;1</formula>
    </cfRule>
    <cfRule type="expression" dxfId="8329" priority="9079">
      <formula>S92&gt;=1</formula>
    </cfRule>
  </conditionalFormatting>
  <conditionalFormatting sqref="U92 U94:U102">
    <cfRule type="expression" dxfId="8328" priority="9072" stopIfTrue="1">
      <formula>U92=""</formula>
    </cfRule>
    <cfRule type="expression" dxfId="8327" priority="9073" stopIfTrue="1">
      <formula>U92&lt;=0</formula>
    </cfRule>
    <cfRule type="expression" dxfId="8326" priority="9074" stopIfTrue="1">
      <formula>U92&lt;1</formula>
    </cfRule>
    <cfRule type="expression" dxfId="8325" priority="9075">
      <formula>U92&gt;=1</formula>
    </cfRule>
  </conditionalFormatting>
  <conditionalFormatting sqref="X92 X94:X102">
    <cfRule type="expression" dxfId="8324" priority="9068" stopIfTrue="1">
      <formula>X92=""</formula>
    </cfRule>
    <cfRule type="expression" dxfId="8323" priority="9069" stopIfTrue="1">
      <formula>X92&lt;=0</formula>
    </cfRule>
    <cfRule type="expression" dxfId="8322" priority="9070" stopIfTrue="1">
      <formula>X92&lt;1</formula>
    </cfRule>
    <cfRule type="expression" dxfId="8321" priority="9071">
      <formula>X92&gt;=1</formula>
    </cfRule>
  </conditionalFormatting>
  <conditionalFormatting sqref="X92 X94:X102">
    <cfRule type="expression" dxfId="8320" priority="9064" stopIfTrue="1">
      <formula>X92=""</formula>
    </cfRule>
    <cfRule type="expression" dxfId="8319" priority="9065" stopIfTrue="1">
      <formula>X92&lt;=0</formula>
    </cfRule>
    <cfRule type="expression" dxfId="8318" priority="9066" stopIfTrue="1">
      <formula>X92&lt;1</formula>
    </cfRule>
    <cfRule type="expression" dxfId="8317" priority="9067">
      <formula>X92&gt;=1</formula>
    </cfRule>
  </conditionalFormatting>
  <conditionalFormatting sqref="M92 M94:M102">
    <cfRule type="expression" dxfId="8316" priority="9060" stopIfTrue="1">
      <formula>M92=""</formula>
    </cfRule>
    <cfRule type="expression" dxfId="8315" priority="9061" stopIfTrue="1">
      <formula>M92&lt;=0</formula>
    </cfRule>
    <cfRule type="expression" dxfId="8314" priority="9062" stopIfTrue="1">
      <formula>M92&lt;1</formula>
    </cfRule>
    <cfRule type="expression" dxfId="8313" priority="9063">
      <formula>M92&gt;=1</formula>
    </cfRule>
  </conditionalFormatting>
  <conditionalFormatting sqref="O92 O94:O102">
    <cfRule type="expression" dxfId="8312" priority="9056" stopIfTrue="1">
      <formula>O92=""</formula>
    </cfRule>
    <cfRule type="expression" dxfId="8311" priority="9057" stopIfTrue="1">
      <formula>O92&lt;=0</formula>
    </cfRule>
    <cfRule type="expression" dxfId="8310" priority="9058" stopIfTrue="1">
      <formula>O92&lt;1</formula>
    </cfRule>
    <cfRule type="expression" dxfId="8309" priority="9059">
      <formula>O92&gt;=1</formula>
    </cfRule>
  </conditionalFormatting>
  <conditionalFormatting sqref="T92 T94:T102">
    <cfRule type="expression" dxfId="8308" priority="9052" stopIfTrue="1">
      <formula>T92=""</formula>
    </cfRule>
  </conditionalFormatting>
  <conditionalFormatting sqref="L92 L94:L102">
    <cfRule type="expression" dxfId="8307" priority="9055" stopIfTrue="1">
      <formula>L92=""</formula>
    </cfRule>
  </conditionalFormatting>
  <conditionalFormatting sqref="N92 N94:N102">
    <cfRule type="expression" dxfId="8306" priority="9054" stopIfTrue="1">
      <formula>N92=""</formula>
    </cfRule>
  </conditionalFormatting>
  <conditionalFormatting sqref="R92 R94:R102">
    <cfRule type="expression" dxfId="8305" priority="9053" stopIfTrue="1">
      <formula>R92=""</formula>
    </cfRule>
  </conditionalFormatting>
  <conditionalFormatting sqref="W93 Y93:AD93">
    <cfRule type="expression" dxfId="8304" priority="9048" stopIfTrue="1">
      <formula>W93=""</formula>
    </cfRule>
    <cfRule type="expression" dxfId="8303" priority="9049" stopIfTrue="1">
      <formula>W93&lt;=0</formula>
    </cfRule>
    <cfRule type="expression" dxfId="8302" priority="9050" stopIfTrue="1">
      <formula>W93&lt;1</formula>
    </cfRule>
    <cfRule type="expression" dxfId="8301" priority="9051">
      <formula>W93&gt;=1</formula>
    </cfRule>
  </conditionalFormatting>
  <conditionalFormatting sqref="W93 Y93:AD93">
    <cfRule type="expression" dxfId="8300" priority="9044" stopIfTrue="1">
      <formula>W93=""</formula>
    </cfRule>
    <cfRule type="expression" dxfId="8299" priority="9045" stopIfTrue="1">
      <formula>W93&lt;=0</formula>
    </cfRule>
    <cfRule type="expression" dxfId="8298" priority="9046" stopIfTrue="1">
      <formula>W93&lt;1</formula>
    </cfRule>
    <cfRule type="expression" dxfId="8297" priority="9047">
      <formula>W93&gt;=1</formula>
    </cfRule>
  </conditionalFormatting>
  <conditionalFormatting sqref="P93">
    <cfRule type="expression" dxfId="8296" priority="9043" stopIfTrue="1">
      <formula>P93=""</formula>
    </cfRule>
  </conditionalFormatting>
  <conditionalFormatting sqref="Q93">
    <cfRule type="expression" dxfId="8295" priority="9039" stopIfTrue="1">
      <formula>Q93=""</formula>
    </cfRule>
    <cfRule type="expression" dxfId="8294" priority="9040" stopIfTrue="1">
      <formula>Q93&lt;=0</formula>
    </cfRule>
    <cfRule type="expression" dxfId="8293" priority="9041" stopIfTrue="1">
      <formula>Q93&lt;1</formula>
    </cfRule>
    <cfRule type="expression" dxfId="8292" priority="9042">
      <formula>Q93&gt;=1</formula>
    </cfRule>
  </conditionalFormatting>
  <conditionalFormatting sqref="S93">
    <cfRule type="expression" dxfId="8291" priority="9035" stopIfTrue="1">
      <formula>S93=""</formula>
    </cfRule>
    <cfRule type="expression" dxfId="8290" priority="9036" stopIfTrue="1">
      <formula>S93&lt;=0</formula>
    </cfRule>
    <cfRule type="expression" dxfId="8289" priority="9037" stopIfTrue="1">
      <formula>S93&lt;1</formula>
    </cfRule>
    <cfRule type="expression" dxfId="8288" priority="9038">
      <formula>S93&gt;=1</formula>
    </cfRule>
  </conditionalFormatting>
  <conditionalFormatting sqref="U93">
    <cfRule type="expression" dxfId="8287" priority="9031" stopIfTrue="1">
      <formula>U93=""</formula>
    </cfRule>
    <cfRule type="expression" dxfId="8286" priority="9032" stopIfTrue="1">
      <formula>U93&lt;=0</formula>
    </cfRule>
    <cfRule type="expression" dxfId="8285" priority="9033" stopIfTrue="1">
      <formula>U93&lt;1</formula>
    </cfRule>
    <cfRule type="expression" dxfId="8284" priority="9034">
      <formula>U93&gt;=1</formula>
    </cfRule>
  </conditionalFormatting>
  <conditionalFormatting sqref="X93">
    <cfRule type="expression" dxfId="8283" priority="9027" stopIfTrue="1">
      <formula>X93=""</formula>
    </cfRule>
    <cfRule type="expression" dxfId="8282" priority="9028" stopIfTrue="1">
      <formula>X93&lt;=0</formula>
    </cfRule>
    <cfRule type="expression" dxfId="8281" priority="9029" stopIfTrue="1">
      <formula>X93&lt;1</formula>
    </cfRule>
    <cfRule type="expression" dxfId="8280" priority="9030">
      <formula>X93&gt;=1</formula>
    </cfRule>
  </conditionalFormatting>
  <conditionalFormatting sqref="X93">
    <cfRule type="expression" dxfId="8279" priority="9023" stopIfTrue="1">
      <formula>X93=""</formula>
    </cfRule>
    <cfRule type="expression" dxfId="8278" priority="9024" stopIfTrue="1">
      <formula>X93&lt;=0</formula>
    </cfRule>
    <cfRule type="expression" dxfId="8277" priority="9025" stopIfTrue="1">
      <formula>X93&lt;1</formula>
    </cfRule>
    <cfRule type="expression" dxfId="8276" priority="9026">
      <formula>X93&gt;=1</formula>
    </cfRule>
  </conditionalFormatting>
  <conditionalFormatting sqref="M93">
    <cfRule type="expression" dxfId="8275" priority="9019" stopIfTrue="1">
      <formula>M93=""</formula>
    </cfRule>
    <cfRule type="expression" dxfId="8274" priority="9020" stopIfTrue="1">
      <formula>M93&lt;=0</formula>
    </cfRule>
    <cfRule type="expression" dxfId="8273" priority="9021" stopIfTrue="1">
      <formula>M93&lt;1</formula>
    </cfRule>
    <cfRule type="expression" dxfId="8272" priority="9022">
      <formula>M93&gt;=1</formula>
    </cfRule>
  </conditionalFormatting>
  <conditionalFormatting sqref="O93">
    <cfRule type="expression" dxfId="8271" priority="9015" stopIfTrue="1">
      <formula>O93=""</formula>
    </cfRule>
    <cfRule type="expression" dxfId="8270" priority="9016" stopIfTrue="1">
      <formula>O93&lt;=0</formula>
    </cfRule>
    <cfRule type="expression" dxfId="8269" priority="9017" stopIfTrue="1">
      <formula>O93&lt;1</formula>
    </cfRule>
    <cfRule type="expression" dxfId="8268" priority="9018">
      <formula>O93&gt;=1</formula>
    </cfRule>
  </conditionalFormatting>
  <conditionalFormatting sqref="L93">
    <cfRule type="expression" dxfId="8267" priority="9014" stopIfTrue="1">
      <formula>L93=""</formula>
    </cfRule>
  </conditionalFormatting>
  <conditionalFormatting sqref="N93">
    <cfRule type="expression" dxfId="8266" priority="9013" stopIfTrue="1">
      <formula>N93=""</formula>
    </cfRule>
  </conditionalFormatting>
  <conditionalFormatting sqref="R93">
    <cfRule type="expression" dxfId="8265" priority="9012" stopIfTrue="1">
      <formula>R93=""</formula>
    </cfRule>
  </conditionalFormatting>
  <conditionalFormatting sqref="T93">
    <cfRule type="expression" dxfId="8264" priority="9011" stopIfTrue="1">
      <formula>T93=""</formula>
    </cfRule>
  </conditionalFormatting>
  <conditionalFormatting sqref="Y93:AD93 W93">
    <cfRule type="expression" dxfId="8263" priority="9007" stopIfTrue="1">
      <formula>W93=""</formula>
    </cfRule>
    <cfRule type="expression" dxfId="8262" priority="9008" stopIfTrue="1">
      <formula>W93&lt;=0</formula>
    </cfRule>
    <cfRule type="expression" dxfId="8261" priority="9009" stopIfTrue="1">
      <formula>W93&lt;1</formula>
    </cfRule>
    <cfRule type="expression" dxfId="8260" priority="9010">
      <formula>W93&gt;=1</formula>
    </cfRule>
  </conditionalFormatting>
  <conditionalFormatting sqref="Y93:AD93 W93">
    <cfRule type="expression" dxfId="8259" priority="9003" stopIfTrue="1">
      <formula>W93=""</formula>
    </cfRule>
    <cfRule type="expression" dxfId="8258" priority="9004" stopIfTrue="1">
      <formula>W93&lt;=0</formula>
    </cfRule>
    <cfRule type="expression" dxfId="8257" priority="9005" stopIfTrue="1">
      <formula>W93&lt;1</formula>
    </cfRule>
    <cfRule type="expression" dxfId="8256" priority="9006">
      <formula>W93&gt;=1</formula>
    </cfRule>
  </conditionalFormatting>
  <conditionalFormatting sqref="P93">
    <cfRule type="expression" dxfId="8255" priority="9002" stopIfTrue="1">
      <formula>P93=""</formula>
    </cfRule>
  </conditionalFormatting>
  <conditionalFormatting sqref="Q93">
    <cfRule type="expression" dxfId="8254" priority="8998" stopIfTrue="1">
      <formula>Q93=""</formula>
    </cfRule>
    <cfRule type="expression" dxfId="8253" priority="8999" stopIfTrue="1">
      <formula>Q93&lt;=0</formula>
    </cfRule>
    <cfRule type="expression" dxfId="8252" priority="9000" stopIfTrue="1">
      <formula>Q93&lt;1</formula>
    </cfRule>
    <cfRule type="expression" dxfId="8251" priority="9001">
      <formula>Q93&gt;=1</formula>
    </cfRule>
  </conditionalFormatting>
  <conditionalFormatting sqref="S93">
    <cfRule type="expression" dxfId="8250" priority="8994" stopIfTrue="1">
      <formula>S93=""</formula>
    </cfRule>
    <cfRule type="expression" dxfId="8249" priority="8995" stopIfTrue="1">
      <formula>S93&lt;=0</formula>
    </cfRule>
    <cfRule type="expression" dxfId="8248" priority="8996" stopIfTrue="1">
      <formula>S93&lt;1</formula>
    </cfRule>
    <cfRule type="expression" dxfId="8247" priority="8997">
      <formula>S93&gt;=1</formula>
    </cfRule>
  </conditionalFormatting>
  <conditionalFormatting sqref="U93">
    <cfRule type="expression" dxfId="8246" priority="8990" stopIfTrue="1">
      <formula>U93=""</formula>
    </cfRule>
    <cfRule type="expression" dxfId="8245" priority="8991" stopIfTrue="1">
      <formula>U93&lt;=0</formula>
    </cfRule>
    <cfRule type="expression" dxfId="8244" priority="8992" stopIfTrue="1">
      <formula>U93&lt;1</formula>
    </cfRule>
    <cfRule type="expression" dxfId="8243" priority="8993">
      <formula>U93&gt;=1</formula>
    </cfRule>
  </conditionalFormatting>
  <conditionalFormatting sqref="X93">
    <cfRule type="expression" dxfId="8242" priority="8986" stopIfTrue="1">
      <formula>X93=""</formula>
    </cfRule>
    <cfRule type="expression" dxfId="8241" priority="8987" stopIfTrue="1">
      <formula>X93&lt;=0</formula>
    </cfRule>
    <cfRule type="expression" dxfId="8240" priority="8988" stopIfTrue="1">
      <formula>X93&lt;1</formula>
    </cfRule>
    <cfRule type="expression" dxfId="8239" priority="8989">
      <formula>X93&gt;=1</formula>
    </cfRule>
  </conditionalFormatting>
  <conditionalFormatting sqref="X93">
    <cfRule type="expression" dxfId="8238" priority="8982" stopIfTrue="1">
      <formula>X93=""</formula>
    </cfRule>
    <cfRule type="expression" dxfId="8237" priority="8983" stopIfTrue="1">
      <formula>X93&lt;=0</formula>
    </cfRule>
    <cfRule type="expression" dxfId="8236" priority="8984" stopIfTrue="1">
      <formula>X93&lt;1</formula>
    </cfRule>
    <cfRule type="expression" dxfId="8235" priority="8985">
      <formula>X93&gt;=1</formula>
    </cfRule>
  </conditionalFormatting>
  <conditionalFormatting sqref="M93">
    <cfRule type="expression" dxfId="8234" priority="8978" stopIfTrue="1">
      <formula>M93=""</formula>
    </cfRule>
    <cfRule type="expression" dxfId="8233" priority="8979" stopIfTrue="1">
      <formula>M93&lt;=0</formula>
    </cfRule>
    <cfRule type="expression" dxfId="8232" priority="8980" stopIfTrue="1">
      <formula>M93&lt;1</formula>
    </cfRule>
    <cfRule type="expression" dxfId="8231" priority="8981">
      <formula>M93&gt;=1</formula>
    </cfRule>
  </conditionalFormatting>
  <conditionalFormatting sqref="O93">
    <cfRule type="expression" dxfId="8230" priority="8974" stopIfTrue="1">
      <formula>O93=""</formula>
    </cfRule>
    <cfRule type="expression" dxfId="8229" priority="8975" stopIfTrue="1">
      <formula>O93&lt;=0</formula>
    </cfRule>
    <cfRule type="expression" dxfId="8228" priority="8976" stopIfTrue="1">
      <formula>O93&lt;1</formula>
    </cfRule>
    <cfRule type="expression" dxfId="8227" priority="8977">
      <formula>O93&gt;=1</formula>
    </cfRule>
  </conditionalFormatting>
  <conditionalFormatting sqref="T93">
    <cfRule type="expression" dxfId="8226" priority="8970" stopIfTrue="1">
      <formula>T93=""</formula>
    </cfRule>
  </conditionalFormatting>
  <conditionalFormatting sqref="L93">
    <cfRule type="expression" dxfId="8225" priority="8973" stopIfTrue="1">
      <formula>L93=""</formula>
    </cfRule>
  </conditionalFormatting>
  <conditionalFormatting sqref="N93">
    <cfRule type="expression" dxfId="8224" priority="8972" stopIfTrue="1">
      <formula>N93=""</formula>
    </cfRule>
  </conditionalFormatting>
  <conditionalFormatting sqref="R93">
    <cfRule type="expression" dxfId="8223" priority="8971" stopIfTrue="1">
      <formula>R93=""</formula>
    </cfRule>
  </conditionalFormatting>
  <conditionalFormatting sqref="W77 Y77:AD77">
    <cfRule type="expression" dxfId="8222" priority="8925" stopIfTrue="1">
      <formula>W77=""</formula>
    </cfRule>
    <cfRule type="expression" dxfId="8221" priority="8926" stopIfTrue="1">
      <formula>W77&lt;=0</formula>
    </cfRule>
    <cfRule type="expression" dxfId="8220" priority="8927" stopIfTrue="1">
      <formula>W77&lt;1</formula>
    </cfRule>
    <cfRule type="expression" dxfId="8219" priority="8928">
      <formula>W77&gt;=1</formula>
    </cfRule>
  </conditionalFormatting>
  <conditionalFormatting sqref="W77 Y77:AD77">
    <cfRule type="expression" dxfId="8218" priority="8921" stopIfTrue="1">
      <formula>W77=""</formula>
    </cfRule>
    <cfRule type="expression" dxfId="8217" priority="8922" stopIfTrue="1">
      <formula>W77&lt;=0</formula>
    </cfRule>
    <cfRule type="expression" dxfId="8216" priority="8923" stopIfTrue="1">
      <formula>W77&lt;1</formula>
    </cfRule>
    <cfRule type="expression" dxfId="8215" priority="8924">
      <formula>W77&gt;=1</formula>
    </cfRule>
  </conditionalFormatting>
  <conditionalFormatting sqref="P77">
    <cfRule type="expression" dxfId="8214" priority="8920" stopIfTrue="1">
      <formula>P77=""</formula>
    </cfRule>
  </conditionalFormatting>
  <conditionalFormatting sqref="Q77">
    <cfRule type="expression" dxfId="8213" priority="8916" stopIfTrue="1">
      <formula>Q77=""</formula>
    </cfRule>
    <cfRule type="expression" dxfId="8212" priority="8917" stopIfTrue="1">
      <formula>Q77&lt;=0</formula>
    </cfRule>
    <cfRule type="expression" dxfId="8211" priority="8918" stopIfTrue="1">
      <formula>Q77&lt;1</formula>
    </cfRule>
    <cfRule type="expression" dxfId="8210" priority="8919">
      <formula>Q77&gt;=1</formula>
    </cfRule>
  </conditionalFormatting>
  <conditionalFormatting sqref="S77">
    <cfRule type="expression" dxfId="8209" priority="8912" stopIfTrue="1">
      <formula>S77=""</formula>
    </cfRule>
    <cfRule type="expression" dxfId="8208" priority="8913" stopIfTrue="1">
      <formula>S77&lt;=0</formula>
    </cfRule>
    <cfRule type="expression" dxfId="8207" priority="8914" stopIfTrue="1">
      <formula>S77&lt;1</formula>
    </cfRule>
    <cfRule type="expression" dxfId="8206" priority="8915">
      <formula>S77&gt;=1</formula>
    </cfRule>
  </conditionalFormatting>
  <conditionalFormatting sqref="U77">
    <cfRule type="expression" dxfId="8205" priority="8908" stopIfTrue="1">
      <formula>U77=""</formula>
    </cfRule>
    <cfRule type="expression" dxfId="8204" priority="8909" stopIfTrue="1">
      <formula>U77&lt;=0</formula>
    </cfRule>
    <cfRule type="expression" dxfId="8203" priority="8910" stopIfTrue="1">
      <formula>U77&lt;1</formula>
    </cfRule>
    <cfRule type="expression" dxfId="8202" priority="8911">
      <formula>U77&gt;=1</formula>
    </cfRule>
  </conditionalFormatting>
  <conditionalFormatting sqref="X77">
    <cfRule type="expression" dxfId="8201" priority="8904" stopIfTrue="1">
      <formula>X77=""</formula>
    </cfRule>
    <cfRule type="expression" dxfId="8200" priority="8905" stopIfTrue="1">
      <formula>X77&lt;=0</formula>
    </cfRule>
    <cfRule type="expression" dxfId="8199" priority="8906" stopIfTrue="1">
      <formula>X77&lt;1</formula>
    </cfRule>
    <cfRule type="expression" dxfId="8198" priority="8907">
      <formula>X77&gt;=1</formula>
    </cfRule>
  </conditionalFormatting>
  <conditionalFormatting sqref="X77">
    <cfRule type="expression" dxfId="8197" priority="8900" stopIfTrue="1">
      <formula>X77=""</formula>
    </cfRule>
    <cfRule type="expression" dxfId="8196" priority="8901" stopIfTrue="1">
      <formula>X77&lt;=0</formula>
    </cfRule>
    <cfRule type="expression" dxfId="8195" priority="8902" stopIfTrue="1">
      <formula>X77&lt;1</formula>
    </cfRule>
    <cfRule type="expression" dxfId="8194" priority="8903">
      <formula>X77&gt;=1</formula>
    </cfRule>
  </conditionalFormatting>
  <conditionalFormatting sqref="M77">
    <cfRule type="expression" dxfId="8193" priority="8896" stopIfTrue="1">
      <formula>M77=""</formula>
    </cfRule>
    <cfRule type="expression" dxfId="8192" priority="8897" stopIfTrue="1">
      <formula>M77&lt;=0</formula>
    </cfRule>
    <cfRule type="expression" dxfId="8191" priority="8898" stopIfTrue="1">
      <formula>M77&lt;1</formula>
    </cfRule>
    <cfRule type="expression" dxfId="8190" priority="8899">
      <formula>M77&gt;=1</formula>
    </cfRule>
  </conditionalFormatting>
  <conditionalFormatting sqref="O77">
    <cfRule type="expression" dxfId="8189" priority="8892" stopIfTrue="1">
      <formula>O77=""</formula>
    </cfRule>
    <cfRule type="expression" dxfId="8188" priority="8893" stopIfTrue="1">
      <formula>O77&lt;=0</formula>
    </cfRule>
    <cfRule type="expression" dxfId="8187" priority="8894" stopIfTrue="1">
      <formula>O77&lt;1</formula>
    </cfRule>
    <cfRule type="expression" dxfId="8186" priority="8895">
      <formula>O77&gt;=1</formula>
    </cfRule>
  </conditionalFormatting>
  <conditionalFormatting sqref="L77">
    <cfRule type="expression" dxfId="8185" priority="8891" stopIfTrue="1">
      <formula>L77=""</formula>
    </cfRule>
  </conditionalFormatting>
  <conditionalFormatting sqref="N77">
    <cfRule type="expression" dxfId="8184" priority="8890" stopIfTrue="1">
      <formula>N77=""</formula>
    </cfRule>
  </conditionalFormatting>
  <conditionalFormatting sqref="R77">
    <cfRule type="expression" dxfId="8183" priority="8889" stopIfTrue="1">
      <formula>R77=""</formula>
    </cfRule>
  </conditionalFormatting>
  <conditionalFormatting sqref="T77">
    <cfRule type="expression" dxfId="8182" priority="8888" stopIfTrue="1">
      <formula>T77=""</formula>
    </cfRule>
  </conditionalFormatting>
  <conditionalFormatting sqref="Y77:AD77 W77">
    <cfRule type="expression" dxfId="8181" priority="8884" stopIfTrue="1">
      <formula>W77=""</formula>
    </cfRule>
    <cfRule type="expression" dxfId="8180" priority="8885" stopIfTrue="1">
      <formula>W77&lt;=0</formula>
    </cfRule>
    <cfRule type="expression" dxfId="8179" priority="8886" stopIfTrue="1">
      <formula>W77&lt;1</formula>
    </cfRule>
    <cfRule type="expression" dxfId="8178" priority="8887">
      <formula>W77&gt;=1</formula>
    </cfRule>
  </conditionalFormatting>
  <conditionalFormatting sqref="Y77:AD77 W77">
    <cfRule type="expression" dxfId="8177" priority="8880" stopIfTrue="1">
      <formula>W77=""</formula>
    </cfRule>
    <cfRule type="expression" dxfId="8176" priority="8881" stopIfTrue="1">
      <formula>W77&lt;=0</formula>
    </cfRule>
    <cfRule type="expression" dxfId="8175" priority="8882" stopIfTrue="1">
      <formula>W77&lt;1</formula>
    </cfRule>
    <cfRule type="expression" dxfId="8174" priority="8883">
      <formula>W77&gt;=1</formula>
    </cfRule>
  </conditionalFormatting>
  <conditionalFormatting sqref="P77">
    <cfRule type="expression" dxfId="8173" priority="8879" stopIfTrue="1">
      <formula>P77=""</formula>
    </cfRule>
  </conditionalFormatting>
  <conditionalFormatting sqref="Q77">
    <cfRule type="expression" dxfId="8172" priority="8875" stopIfTrue="1">
      <formula>Q77=""</formula>
    </cfRule>
    <cfRule type="expression" dxfId="8171" priority="8876" stopIfTrue="1">
      <formula>Q77&lt;=0</formula>
    </cfRule>
    <cfRule type="expression" dxfId="8170" priority="8877" stopIfTrue="1">
      <formula>Q77&lt;1</formula>
    </cfRule>
    <cfRule type="expression" dxfId="8169" priority="8878">
      <formula>Q77&gt;=1</formula>
    </cfRule>
  </conditionalFormatting>
  <conditionalFormatting sqref="S77">
    <cfRule type="expression" dxfId="8168" priority="8871" stopIfTrue="1">
      <formula>S77=""</formula>
    </cfRule>
    <cfRule type="expression" dxfId="8167" priority="8872" stopIfTrue="1">
      <formula>S77&lt;=0</formula>
    </cfRule>
    <cfRule type="expression" dxfId="8166" priority="8873" stopIfTrue="1">
      <formula>S77&lt;1</formula>
    </cfRule>
    <cfRule type="expression" dxfId="8165" priority="8874">
      <formula>S77&gt;=1</formula>
    </cfRule>
  </conditionalFormatting>
  <conditionalFormatting sqref="U77">
    <cfRule type="expression" dxfId="8164" priority="8867" stopIfTrue="1">
      <formula>U77=""</formula>
    </cfRule>
    <cfRule type="expression" dxfId="8163" priority="8868" stopIfTrue="1">
      <formula>U77&lt;=0</formula>
    </cfRule>
    <cfRule type="expression" dxfId="8162" priority="8869" stopIfTrue="1">
      <formula>U77&lt;1</formula>
    </cfRule>
    <cfRule type="expression" dxfId="8161" priority="8870">
      <formula>U77&gt;=1</formula>
    </cfRule>
  </conditionalFormatting>
  <conditionalFormatting sqref="X77">
    <cfRule type="expression" dxfId="8160" priority="8863" stopIfTrue="1">
      <formula>X77=""</formula>
    </cfRule>
    <cfRule type="expression" dxfId="8159" priority="8864" stopIfTrue="1">
      <formula>X77&lt;=0</formula>
    </cfRule>
    <cfRule type="expression" dxfId="8158" priority="8865" stopIfTrue="1">
      <formula>X77&lt;1</formula>
    </cfRule>
    <cfRule type="expression" dxfId="8157" priority="8866">
      <formula>X77&gt;=1</formula>
    </cfRule>
  </conditionalFormatting>
  <conditionalFormatting sqref="X77">
    <cfRule type="expression" dxfId="8156" priority="8859" stopIfTrue="1">
      <formula>X77=""</formula>
    </cfRule>
    <cfRule type="expression" dxfId="8155" priority="8860" stopIfTrue="1">
      <formula>X77&lt;=0</formula>
    </cfRule>
    <cfRule type="expression" dxfId="8154" priority="8861" stopIfTrue="1">
      <formula>X77&lt;1</formula>
    </cfRule>
    <cfRule type="expression" dxfId="8153" priority="8862">
      <formula>X77&gt;=1</formula>
    </cfRule>
  </conditionalFormatting>
  <conditionalFormatting sqref="M77">
    <cfRule type="expression" dxfId="8152" priority="8855" stopIfTrue="1">
      <formula>M77=""</formula>
    </cfRule>
    <cfRule type="expression" dxfId="8151" priority="8856" stopIfTrue="1">
      <formula>M77&lt;=0</formula>
    </cfRule>
    <cfRule type="expression" dxfId="8150" priority="8857" stopIfTrue="1">
      <formula>M77&lt;1</formula>
    </cfRule>
    <cfRule type="expression" dxfId="8149" priority="8858">
      <formula>M77&gt;=1</formula>
    </cfRule>
  </conditionalFormatting>
  <conditionalFormatting sqref="O77">
    <cfRule type="expression" dxfId="8148" priority="8851" stopIfTrue="1">
      <formula>O77=""</formula>
    </cfRule>
    <cfRule type="expression" dxfId="8147" priority="8852" stopIfTrue="1">
      <formula>O77&lt;=0</formula>
    </cfRule>
    <cfRule type="expression" dxfId="8146" priority="8853" stopIfTrue="1">
      <formula>O77&lt;1</formula>
    </cfRule>
    <cfRule type="expression" dxfId="8145" priority="8854">
      <formula>O77&gt;=1</formula>
    </cfRule>
  </conditionalFormatting>
  <conditionalFormatting sqref="T77">
    <cfRule type="expression" dxfId="8144" priority="8847" stopIfTrue="1">
      <formula>T77=""</formula>
    </cfRule>
  </conditionalFormatting>
  <conditionalFormatting sqref="L77">
    <cfRule type="expression" dxfId="8143" priority="8850" stopIfTrue="1">
      <formula>L77=""</formula>
    </cfRule>
  </conditionalFormatting>
  <conditionalFormatting sqref="N77">
    <cfRule type="expression" dxfId="8142" priority="8849" stopIfTrue="1">
      <formula>N77=""</formula>
    </cfRule>
  </conditionalFormatting>
  <conditionalFormatting sqref="R77">
    <cfRule type="expression" dxfId="8141" priority="8848" stopIfTrue="1">
      <formula>R77=""</formula>
    </cfRule>
  </conditionalFormatting>
  <conditionalFormatting sqref="W76 Y76:AD76">
    <cfRule type="expression" dxfId="8140" priority="8843" stopIfTrue="1">
      <formula>W76=""</formula>
    </cfRule>
    <cfRule type="expression" dxfId="8139" priority="8844" stopIfTrue="1">
      <formula>W76&lt;=0</formula>
    </cfRule>
    <cfRule type="expression" dxfId="8138" priority="8845" stopIfTrue="1">
      <formula>W76&lt;1</formula>
    </cfRule>
    <cfRule type="expression" dxfId="8137" priority="8846">
      <formula>W76&gt;=1</formula>
    </cfRule>
  </conditionalFormatting>
  <conditionalFormatting sqref="W76 Y76:AD76">
    <cfRule type="expression" dxfId="8136" priority="8839" stopIfTrue="1">
      <formula>W76=""</formula>
    </cfRule>
    <cfRule type="expression" dxfId="8135" priority="8840" stopIfTrue="1">
      <formula>W76&lt;=0</formula>
    </cfRule>
    <cfRule type="expression" dxfId="8134" priority="8841" stopIfTrue="1">
      <formula>W76&lt;1</formula>
    </cfRule>
    <cfRule type="expression" dxfId="8133" priority="8842">
      <formula>W76&gt;=1</formula>
    </cfRule>
  </conditionalFormatting>
  <conditionalFormatting sqref="P76">
    <cfRule type="expression" dxfId="8132" priority="8838" stopIfTrue="1">
      <formula>P76=""</formula>
    </cfRule>
  </conditionalFormatting>
  <conditionalFormatting sqref="Q76">
    <cfRule type="expression" dxfId="8131" priority="8834" stopIfTrue="1">
      <formula>Q76=""</formula>
    </cfRule>
    <cfRule type="expression" dxfId="8130" priority="8835" stopIfTrue="1">
      <formula>Q76&lt;=0</formula>
    </cfRule>
    <cfRule type="expression" dxfId="8129" priority="8836" stopIfTrue="1">
      <formula>Q76&lt;1</formula>
    </cfRule>
    <cfRule type="expression" dxfId="8128" priority="8837">
      <formula>Q76&gt;=1</formula>
    </cfRule>
  </conditionalFormatting>
  <conditionalFormatting sqref="S76">
    <cfRule type="expression" dxfId="8127" priority="8830" stopIfTrue="1">
      <formula>S76=""</formula>
    </cfRule>
    <cfRule type="expression" dxfId="8126" priority="8831" stopIfTrue="1">
      <formula>S76&lt;=0</formula>
    </cfRule>
    <cfRule type="expression" dxfId="8125" priority="8832" stopIfTrue="1">
      <formula>S76&lt;1</formula>
    </cfRule>
    <cfRule type="expression" dxfId="8124" priority="8833">
      <formula>S76&gt;=1</formula>
    </cfRule>
  </conditionalFormatting>
  <conditionalFormatting sqref="U76">
    <cfRule type="expression" dxfId="8123" priority="8826" stopIfTrue="1">
      <formula>U76=""</formula>
    </cfRule>
    <cfRule type="expression" dxfId="8122" priority="8827" stopIfTrue="1">
      <formula>U76&lt;=0</formula>
    </cfRule>
    <cfRule type="expression" dxfId="8121" priority="8828" stopIfTrue="1">
      <formula>U76&lt;1</formula>
    </cfRule>
    <cfRule type="expression" dxfId="8120" priority="8829">
      <formula>U76&gt;=1</formula>
    </cfRule>
  </conditionalFormatting>
  <conditionalFormatting sqref="X76">
    <cfRule type="expression" dxfId="8119" priority="8822" stopIfTrue="1">
      <formula>X76=""</formula>
    </cfRule>
    <cfRule type="expression" dxfId="8118" priority="8823" stopIfTrue="1">
      <formula>X76&lt;=0</formula>
    </cfRule>
    <cfRule type="expression" dxfId="8117" priority="8824" stopIfTrue="1">
      <formula>X76&lt;1</formula>
    </cfRule>
    <cfRule type="expression" dxfId="8116" priority="8825">
      <formula>X76&gt;=1</formula>
    </cfRule>
  </conditionalFormatting>
  <conditionalFormatting sqref="X76">
    <cfRule type="expression" dxfId="8115" priority="8818" stopIfTrue="1">
      <formula>X76=""</formula>
    </cfRule>
    <cfRule type="expression" dxfId="8114" priority="8819" stopIfTrue="1">
      <formula>X76&lt;=0</formula>
    </cfRule>
    <cfRule type="expression" dxfId="8113" priority="8820" stopIfTrue="1">
      <formula>X76&lt;1</formula>
    </cfRule>
    <cfRule type="expression" dxfId="8112" priority="8821">
      <formula>X76&gt;=1</formula>
    </cfRule>
  </conditionalFormatting>
  <conditionalFormatting sqref="M76">
    <cfRule type="expression" dxfId="8111" priority="8814" stopIfTrue="1">
      <formula>M76=""</formula>
    </cfRule>
    <cfRule type="expression" dxfId="8110" priority="8815" stopIfTrue="1">
      <formula>M76&lt;=0</formula>
    </cfRule>
    <cfRule type="expression" dxfId="8109" priority="8816" stopIfTrue="1">
      <formula>M76&lt;1</formula>
    </cfRule>
    <cfRule type="expression" dxfId="8108" priority="8817">
      <formula>M76&gt;=1</formula>
    </cfRule>
  </conditionalFormatting>
  <conditionalFormatting sqref="O76">
    <cfRule type="expression" dxfId="8107" priority="8810" stopIfTrue="1">
      <formula>O76=""</formula>
    </cfRule>
    <cfRule type="expression" dxfId="8106" priority="8811" stopIfTrue="1">
      <formula>O76&lt;=0</formula>
    </cfRule>
    <cfRule type="expression" dxfId="8105" priority="8812" stopIfTrue="1">
      <formula>O76&lt;1</formula>
    </cfRule>
    <cfRule type="expression" dxfId="8104" priority="8813">
      <formula>O76&gt;=1</formula>
    </cfRule>
  </conditionalFormatting>
  <conditionalFormatting sqref="L76">
    <cfRule type="expression" dxfId="8103" priority="8809" stopIfTrue="1">
      <formula>L76=""</formula>
    </cfRule>
  </conditionalFormatting>
  <conditionalFormatting sqref="N76">
    <cfRule type="expression" dxfId="8102" priority="8808" stopIfTrue="1">
      <formula>N76=""</formula>
    </cfRule>
  </conditionalFormatting>
  <conditionalFormatting sqref="R76">
    <cfRule type="expression" dxfId="8101" priority="8807" stopIfTrue="1">
      <formula>R76=""</formula>
    </cfRule>
  </conditionalFormatting>
  <conditionalFormatting sqref="T76">
    <cfRule type="expression" dxfId="8100" priority="8806" stopIfTrue="1">
      <formula>T76=""</formula>
    </cfRule>
  </conditionalFormatting>
  <conditionalFormatting sqref="Y76:AD76 W76">
    <cfRule type="expression" dxfId="8099" priority="8802" stopIfTrue="1">
      <formula>W76=""</formula>
    </cfRule>
    <cfRule type="expression" dxfId="8098" priority="8803" stopIfTrue="1">
      <formula>W76&lt;=0</formula>
    </cfRule>
    <cfRule type="expression" dxfId="8097" priority="8804" stopIfTrue="1">
      <formula>W76&lt;1</formula>
    </cfRule>
    <cfRule type="expression" dxfId="8096" priority="8805">
      <formula>W76&gt;=1</formula>
    </cfRule>
  </conditionalFormatting>
  <conditionalFormatting sqref="Y76:AD76 W76">
    <cfRule type="expression" dxfId="8095" priority="8798" stopIfTrue="1">
      <formula>W76=""</formula>
    </cfRule>
    <cfRule type="expression" dxfId="8094" priority="8799" stopIfTrue="1">
      <formula>W76&lt;=0</formula>
    </cfRule>
    <cfRule type="expression" dxfId="8093" priority="8800" stopIfTrue="1">
      <formula>W76&lt;1</formula>
    </cfRule>
    <cfRule type="expression" dxfId="8092" priority="8801">
      <formula>W76&gt;=1</formula>
    </cfRule>
  </conditionalFormatting>
  <conditionalFormatting sqref="P76">
    <cfRule type="expression" dxfId="8091" priority="8797" stopIfTrue="1">
      <formula>P76=""</formula>
    </cfRule>
  </conditionalFormatting>
  <conditionalFormatting sqref="Q76">
    <cfRule type="expression" dxfId="8090" priority="8793" stopIfTrue="1">
      <formula>Q76=""</formula>
    </cfRule>
    <cfRule type="expression" dxfId="8089" priority="8794" stopIfTrue="1">
      <formula>Q76&lt;=0</formula>
    </cfRule>
    <cfRule type="expression" dxfId="8088" priority="8795" stopIfTrue="1">
      <formula>Q76&lt;1</formula>
    </cfRule>
    <cfRule type="expression" dxfId="8087" priority="8796">
      <formula>Q76&gt;=1</formula>
    </cfRule>
  </conditionalFormatting>
  <conditionalFormatting sqref="S76">
    <cfRule type="expression" dxfId="8086" priority="8789" stopIfTrue="1">
      <formula>S76=""</formula>
    </cfRule>
    <cfRule type="expression" dxfId="8085" priority="8790" stopIfTrue="1">
      <formula>S76&lt;=0</formula>
    </cfRule>
    <cfRule type="expression" dxfId="8084" priority="8791" stopIfTrue="1">
      <formula>S76&lt;1</formula>
    </cfRule>
    <cfRule type="expression" dxfId="8083" priority="8792">
      <formula>S76&gt;=1</formula>
    </cfRule>
  </conditionalFormatting>
  <conditionalFormatting sqref="U76">
    <cfRule type="expression" dxfId="8082" priority="8785" stopIfTrue="1">
      <formula>U76=""</formula>
    </cfRule>
    <cfRule type="expression" dxfId="8081" priority="8786" stopIfTrue="1">
      <formula>U76&lt;=0</formula>
    </cfRule>
    <cfRule type="expression" dxfId="8080" priority="8787" stopIfTrue="1">
      <formula>U76&lt;1</formula>
    </cfRule>
    <cfRule type="expression" dxfId="8079" priority="8788">
      <formula>U76&gt;=1</formula>
    </cfRule>
  </conditionalFormatting>
  <conditionalFormatting sqref="X76">
    <cfRule type="expression" dxfId="8078" priority="8781" stopIfTrue="1">
      <formula>X76=""</formula>
    </cfRule>
    <cfRule type="expression" dxfId="8077" priority="8782" stopIfTrue="1">
      <formula>X76&lt;=0</formula>
    </cfRule>
    <cfRule type="expression" dxfId="8076" priority="8783" stopIfTrue="1">
      <formula>X76&lt;1</formula>
    </cfRule>
    <cfRule type="expression" dxfId="8075" priority="8784">
      <formula>X76&gt;=1</formula>
    </cfRule>
  </conditionalFormatting>
  <conditionalFormatting sqref="X76">
    <cfRule type="expression" dxfId="8074" priority="8777" stopIfTrue="1">
      <formula>X76=""</formula>
    </cfRule>
    <cfRule type="expression" dxfId="8073" priority="8778" stopIfTrue="1">
      <formula>X76&lt;=0</formula>
    </cfRule>
    <cfRule type="expression" dxfId="8072" priority="8779" stopIfTrue="1">
      <formula>X76&lt;1</formula>
    </cfRule>
    <cfRule type="expression" dxfId="8071" priority="8780">
      <formula>X76&gt;=1</formula>
    </cfRule>
  </conditionalFormatting>
  <conditionalFormatting sqref="M76">
    <cfRule type="expression" dxfId="8070" priority="8773" stopIfTrue="1">
      <formula>M76=""</formula>
    </cfRule>
    <cfRule type="expression" dxfId="8069" priority="8774" stopIfTrue="1">
      <formula>M76&lt;=0</formula>
    </cfRule>
    <cfRule type="expression" dxfId="8068" priority="8775" stopIfTrue="1">
      <formula>M76&lt;1</formula>
    </cfRule>
    <cfRule type="expression" dxfId="8067" priority="8776">
      <formula>M76&gt;=1</formula>
    </cfRule>
  </conditionalFormatting>
  <conditionalFormatting sqref="O76">
    <cfRule type="expression" dxfId="8066" priority="8769" stopIfTrue="1">
      <formula>O76=""</formula>
    </cfRule>
    <cfRule type="expression" dxfId="8065" priority="8770" stopIfTrue="1">
      <formula>O76&lt;=0</formula>
    </cfRule>
    <cfRule type="expression" dxfId="8064" priority="8771" stopIfTrue="1">
      <formula>O76&lt;1</formula>
    </cfRule>
    <cfRule type="expression" dxfId="8063" priority="8772">
      <formula>O76&gt;=1</formula>
    </cfRule>
  </conditionalFormatting>
  <conditionalFormatting sqref="T76">
    <cfRule type="expression" dxfId="8062" priority="8765" stopIfTrue="1">
      <formula>T76=""</formula>
    </cfRule>
  </conditionalFormatting>
  <conditionalFormatting sqref="L76">
    <cfRule type="expression" dxfId="8061" priority="8768" stopIfTrue="1">
      <formula>L76=""</formula>
    </cfRule>
  </conditionalFormatting>
  <conditionalFormatting sqref="N76">
    <cfRule type="expression" dxfId="8060" priority="8767" stopIfTrue="1">
      <formula>N76=""</formula>
    </cfRule>
  </conditionalFormatting>
  <conditionalFormatting sqref="R76">
    <cfRule type="expression" dxfId="8059" priority="8766" stopIfTrue="1">
      <formula>R76=""</formula>
    </cfRule>
  </conditionalFormatting>
  <conditionalFormatting sqref="W78 Y78:AD78">
    <cfRule type="expression" dxfId="8058" priority="8761" stopIfTrue="1">
      <formula>W78=""</formula>
    </cfRule>
    <cfRule type="expression" dxfId="8057" priority="8762" stopIfTrue="1">
      <formula>W78&lt;=0</formula>
    </cfRule>
    <cfRule type="expression" dxfId="8056" priority="8763" stopIfTrue="1">
      <formula>W78&lt;1</formula>
    </cfRule>
    <cfRule type="expression" dxfId="8055" priority="8764">
      <formula>W78&gt;=1</formula>
    </cfRule>
  </conditionalFormatting>
  <conditionalFormatting sqref="W78 Y78:AD78">
    <cfRule type="expression" dxfId="8054" priority="8757" stopIfTrue="1">
      <formula>W78=""</formula>
    </cfRule>
    <cfRule type="expression" dxfId="8053" priority="8758" stopIfTrue="1">
      <formula>W78&lt;=0</formula>
    </cfRule>
    <cfRule type="expression" dxfId="8052" priority="8759" stopIfTrue="1">
      <formula>W78&lt;1</formula>
    </cfRule>
    <cfRule type="expression" dxfId="8051" priority="8760">
      <formula>W78&gt;=1</formula>
    </cfRule>
  </conditionalFormatting>
  <conditionalFormatting sqref="P78">
    <cfRule type="expression" dxfId="8050" priority="8756" stopIfTrue="1">
      <formula>P78=""</formula>
    </cfRule>
  </conditionalFormatting>
  <conditionalFormatting sqref="Q78">
    <cfRule type="expression" dxfId="8049" priority="8752" stopIfTrue="1">
      <formula>Q78=""</formula>
    </cfRule>
    <cfRule type="expression" dxfId="8048" priority="8753" stopIfTrue="1">
      <formula>Q78&lt;=0</formula>
    </cfRule>
    <cfRule type="expression" dxfId="8047" priority="8754" stopIfTrue="1">
      <formula>Q78&lt;1</formula>
    </cfRule>
    <cfRule type="expression" dxfId="8046" priority="8755">
      <formula>Q78&gt;=1</formula>
    </cfRule>
  </conditionalFormatting>
  <conditionalFormatting sqref="S78">
    <cfRule type="expression" dxfId="8045" priority="8748" stopIfTrue="1">
      <formula>S78=""</formula>
    </cfRule>
    <cfRule type="expression" dxfId="8044" priority="8749" stopIfTrue="1">
      <formula>S78&lt;=0</formula>
    </cfRule>
    <cfRule type="expression" dxfId="8043" priority="8750" stopIfTrue="1">
      <formula>S78&lt;1</formula>
    </cfRule>
    <cfRule type="expression" dxfId="8042" priority="8751">
      <formula>S78&gt;=1</formula>
    </cfRule>
  </conditionalFormatting>
  <conditionalFormatting sqref="U78">
    <cfRule type="expression" dxfId="8041" priority="8744" stopIfTrue="1">
      <formula>U78=""</formula>
    </cfRule>
    <cfRule type="expression" dxfId="8040" priority="8745" stopIfTrue="1">
      <formula>U78&lt;=0</formula>
    </cfRule>
    <cfRule type="expression" dxfId="8039" priority="8746" stopIfTrue="1">
      <formula>U78&lt;1</formula>
    </cfRule>
    <cfRule type="expression" dxfId="8038" priority="8747">
      <formula>U78&gt;=1</formula>
    </cfRule>
  </conditionalFormatting>
  <conditionalFormatting sqref="X78">
    <cfRule type="expression" dxfId="8037" priority="8740" stopIfTrue="1">
      <formula>X78=""</formula>
    </cfRule>
    <cfRule type="expression" dxfId="8036" priority="8741" stopIfTrue="1">
      <formula>X78&lt;=0</formula>
    </cfRule>
    <cfRule type="expression" dxfId="8035" priority="8742" stopIfTrue="1">
      <formula>X78&lt;1</formula>
    </cfRule>
    <cfRule type="expression" dxfId="8034" priority="8743">
      <formula>X78&gt;=1</formula>
    </cfRule>
  </conditionalFormatting>
  <conditionalFormatting sqref="X78">
    <cfRule type="expression" dxfId="8033" priority="8736" stopIfTrue="1">
      <formula>X78=""</formula>
    </cfRule>
    <cfRule type="expression" dxfId="8032" priority="8737" stopIfTrue="1">
      <formula>X78&lt;=0</formula>
    </cfRule>
    <cfRule type="expression" dxfId="8031" priority="8738" stopIfTrue="1">
      <formula>X78&lt;1</formula>
    </cfRule>
    <cfRule type="expression" dxfId="8030" priority="8739">
      <formula>X78&gt;=1</formula>
    </cfRule>
  </conditionalFormatting>
  <conditionalFormatting sqref="M78">
    <cfRule type="expression" dxfId="8029" priority="8732" stopIfTrue="1">
      <formula>M78=""</formula>
    </cfRule>
    <cfRule type="expression" dxfId="8028" priority="8733" stopIfTrue="1">
      <formula>M78&lt;=0</formula>
    </cfRule>
    <cfRule type="expression" dxfId="8027" priority="8734" stopIfTrue="1">
      <formula>M78&lt;1</formula>
    </cfRule>
    <cfRule type="expression" dxfId="8026" priority="8735">
      <formula>M78&gt;=1</formula>
    </cfRule>
  </conditionalFormatting>
  <conditionalFormatting sqref="O78">
    <cfRule type="expression" dxfId="8025" priority="8728" stopIfTrue="1">
      <formula>O78=""</formula>
    </cfRule>
    <cfRule type="expression" dxfId="8024" priority="8729" stopIfTrue="1">
      <formula>O78&lt;=0</formula>
    </cfRule>
    <cfRule type="expression" dxfId="8023" priority="8730" stopIfTrue="1">
      <formula>O78&lt;1</formula>
    </cfRule>
    <cfRule type="expression" dxfId="8022" priority="8731">
      <formula>O78&gt;=1</formula>
    </cfRule>
  </conditionalFormatting>
  <conditionalFormatting sqref="L78">
    <cfRule type="expression" dxfId="8021" priority="8727" stopIfTrue="1">
      <formula>L78=""</formula>
    </cfRule>
  </conditionalFormatting>
  <conditionalFormatting sqref="N78">
    <cfRule type="expression" dxfId="8020" priority="8726" stopIfTrue="1">
      <formula>N78=""</formula>
    </cfRule>
  </conditionalFormatting>
  <conditionalFormatting sqref="R78">
    <cfRule type="expression" dxfId="8019" priority="8725" stopIfTrue="1">
      <formula>R78=""</formula>
    </cfRule>
  </conditionalFormatting>
  <conditionalFormatting sqref="T78">
    <cfRule type="expression" dxfId="8018" priority="8724" stopIfTrue="1">
      <formula>T78=""</formula>
    </cfRule>
  </conditionalFormatting>
  <conditionalFormatting sqref="Y78:AD78 W78">
    <cfRule type="expression" dxfId="8017" priority="8720" stopIfTrue="1">
      <formula>W78=""</formula>
    </cfRule>
    <cfRule type="expression" dxfId="8016" priority="8721" stopIfTrue="1">
      <formula>W78&lt;=0</formula>
    </cfRule>
    <cfRule type="expression" dxfId="8015" priority="8722" stopIfTrue="1">
      <formula>W78&lt;1</formula>
    </cfRule>
    <cfRule type="expression" dxfId="8014" priority="8723">
      <formula>W78&gt;=1</formula>
    </cfRule>
  </conditionalFormatting>
  <conditionalFormatting sqref="Y78:AD78 W78">
    <cfRule type="expression" dxfId="8013" priority="8716" stopIfTrue="1">
      <formula>W78=""</formula>
    </cfRule>
    <cfRule type="expression" dxfId="8012" priority="8717" stopIfTrue="1">
      <formula>W78&lt;=0</formula>
    </cfRule>
    <cfRule type="expression" dxfId="8011" priority="8718" stopIfTrue="1">
      <formula>W78&lt;1</formula>
    </cfRule>
    <cfRule type="expression" dxfId="8010" priority="8719">
      <formula>W78&gt;=1</formula>
    </cfRule>
  </conditionalFormatting>
  <conditionalFormatting sqref="P78">
    <cfRule type="expression" dxfId="8009" priority="8715" stopIfTrue="1">
      <formula>P78=""</formula>
    </cfRule>
  </conditionalFormatting>
  <conditionalFormatting sqref="Q78">
    <cfRule type="expression" dxfId="8008" priority="8711" stopIfTrue="1">
      <formula>Q78=""</formula>
    </cfRule>
    <cfRule type="expression" dxfId="8007" priority="8712" stopIfTrue="1">
      <formula>Q78&lt;=0</formula>
    </cfRule>
    <cfRule type="expression" dxfId="8006" priority="8713" stopIfTrue="1">
      <formula>Q78&lt;1</formula>
    </cfRule>
    <cfRule type="expression" dxfId="8005" priority="8714">
      <formula>Q78&gt;=1</formula>
    </cfRule>
  </conditionalFormatting>
  <conditionalFormatting sqref="S78">
    <cfRule type="expression" dxfId="8004" priority="8707" stopIfTrue="1">
      <formula>S78=""</formula>
    </cfRule>
    <cfRule type="expression" dxfId="8003" priority="8708" stopIfTrue="1">
      <formula>S78&lt;=0</formula>
    </cfRule>
    <cfRule type="expression" dxfId="8002" priority="8709" stopIfTrue="1">
      <formula>S78&lt;1</formula>
    </cfRule>
    <cfRule type="expression" dxfId="8001" priority="8710">
      <formula>S78&gt;=1</formula>
    </cfRule>
  </conditionalFormatting>
  <conditionalFormatting sqref="U78">
    <cfRule type="expression" dxfId="8000" priority="8703" stopIfTrue="1">
      <formula>U78=""</formula>
    </cfRule>
    <cfRule type="expression" dxfId="7999" priority="8704" stopIfTrue="1">
      <formula>U78&lt;=0</formula>
    </cfRule>
    <cfRule type="expression" dxfId="7998" priority="8705" stopIfTrue="1">
      <formula>U78&lt;1</formula>
    </cfRule>
    <cfRule type="expression" dxfId="7997" priority="8706">
      <formula>U78&gt;=1</formula>
    </cfRule>
  </conditionalFormatting>
  <conditionalFormatting sqref="X78">
    <cfRule type="expression" dxfId="7996" priority="8699" stopIfTrue="1">
      <formula>X78=""</formula>
    </cfRule>
    <cfRule type="expression" dxfId="7995" priority="8700" stopIfTrue="1">
      <formula>X78&lt;=0</formula>
    </cfRule>
    <cfRule type="expression" dxfId="7994" priority="8701" stopIfTrue="1">
      <formula>X78&lt;1</formula>
    </cfRule>
    <cfRule type="expression" dxfId="7993" priority="8702">
      <formula>X78&gt;=1</formula>
    </cfRule>
  </conditionalFormatting>
  <conditionalFormatting sqref="X78">
    <cfRule type="expression" dxfId="7992" priority="8695" stopIfTrue="1">
      <formula>X78=""</formula>
    </cfRule>
    <cfRule type="expression" dxfId="7991" priority="8696" stopIfTrue="1">
      <formula>X78&lt;=0</formula>
    </cfRule>
    <cfRule type="expression" dxfId="7990" priority="8697" stopIfTrue="1">
      <formula>X78&lt;1</formula>
    </cfRule>
    <cfRule type="expression" dxfId="7989" priority="8698">
      <formula>X78&gt;=1</formula>
    </cfRule>
  </conditionalFormatting>
  <conditionalFormatting sqref="M78">
    <cfRule type="expression" dxfId="7988" priority="8691" stopIfTrue="1">
      <formula>M78=""</formula>
    </cfRule>
    <cfRule type="expression" dxfId="7987" priority="8692" stopIfTrue="1">
      <formula>M78&lt;=0</formula>
    </cfRule>
    <cfRule type="expression" dxfId="7986" priority="8693" stopIfTrue="1">
      <formula>M78&lt;1</formula>
    </cfRule>
    <cfRule type="expression" dxfId="7985" priority="8694">
      <formula>M78&gt;=1</formula>
    </cfRule>
  </conditionalFormatting>
  <conditionalFormatting sqref="O78">
    <cfRule type="expression" dxfId="7984" priority="8687" stopIfTrue="1">
      <formula>O78=""</formula>
    </cfRule>
    <cfRule type="expression" dxfId="7983" priority="8688" stopIfTrue="1">
      <formula>O78&lt;=0</formula>
    </cfRule>
    <cfRule type="expression" dxfId="7982" priority="8689" stopIfTrue="1">
      <formula>O78&lt;1</formula>
    </cfRule>
    <cfRule type="expression" dxfId="7981" priority="8690">
      <formula>O78&gt;=1</formula>
    </cfRule>
  </conditionalFormatting>
  <conditionalFormatting sqref="T78">
    <cfRule type="expression" dxfId="7980" priority="8683" stopIfTrue="1">
      <formula>T78=""</formula>
    </cfRule>
  </conditionalFormatting>
  <conditionalFormatting sqref="L78">
    <cfRule type="expression" dxfId="7979" priority="8686" stopIfTrue="1">
      <formula>L78=""</formula>
    </cfRule>
  </conditionalFormatting>
  <conditionalFormatting sqref="N78">
    <cfRule type="expression" dxfId="7978" priority="8685" stopIfTrue="1">
      <formula>N78=""</formula>
    </cfRule>
  </conditionalFormatting>
  <conditionalFormatting sqref="R78">
    <cfRule type="expression" dxfId="7977" priority="8684" stopIfTrue="1">
      <formula>R78=""</formula>
    </cfRule>
  </conditionalFormatting>
  <conditionalFormatting sqref="W79 Y79:AD79">
    <cfRule type="expression" dxfId="7976" priority="8679" stopIfTrue="1">
      <formula>W79=""</formula>
    </cfRule>
    <cfRule type="expression" dxfId="7975" priority="8680" stopIfTrue="1">
      <formula>W79&lt;=0</formula>
    </cfRule>
    <cfRule type="expression" dxfId="7974" priority="8681" stopIfTrue="1">
      <formula>W79&lt;1</formula>
    </cfRule>
    <cfRule type="expression" dxfId="7973" priority="8682">
      <formula>W79&gt;=1</formula>
    </cfRule>
  </conditionalFormatting>
  <conditionalFormatting sqref="W79 Y79:AD79">
    <cfRule type="expression" dxfId="7972" priority="8675" stopIfTrue="1">
      <formula>W79=""</formula>
    </cfRule>
    <cfRule type="expression" dxfId="7971" priority="8676" stopIfTrue="1">
      <formula>W79&lt;=0</formula>
    </cfRule>
    <cfRule type="expression" dxfId="7970" priority="8677" stopIfTrue="1">
      <formula>W79&lt;1</formula>
    </cfRule>
    <cfRule type="expression" dxfId="7969" priority="8678">
      <formula>W79&gt;=1</formula>
    </cfRule>
  </conditionalFormatting>
  <conditionalFormatting sqref="P79">
    <cfRule type="expression" dxfId="7968" priority="8674" stopIfTrue="1">
      <formula>P79=""</formula>
    </cfRule>
  </conditionalFormatting>
  <conditionalFormatting sqref="Q79">
    <cfRule type="expression" dxfId="7967" priority="8670" stopIfTrue="1">
      <formula>Q79=""</formula>
    </cfRule>
    <cfRule type="expression" dxfId="7966" priority="8671" stopIfTrue="1">
      <formula>Q79&lt;=0</formula>
    </cfRule>
    <cfRule type="expression" dxfId="7965" priority="8672" stopIfTrue="1">
      <formula>Q79&lt;1</formula>
    </cfRule>
    <cfRule type="expression" dxfId="7964" priority="8673">
      <formula>Q79&gt;=1</formula>
    </cfRule>
  </conditionalFormatting>
  <conditionalFormatting sqref="S79">
    <cfRule type="expression" dxfId="7963" priority="8666" stopIfTrue="1">
      <formula>S79=""</formula>
    </cfRule>
    <cfRule type="expression" dxfId="7962" priority="8667" stopIfTrue="1">
      <formula>S79&lt;=0</formula>
    </cfRule>
    <cfRule type="expression" dxfId="7961" priority="8668" stopIfTrue="1">
      <formula>S79&lt;1</formula>
    </cfRule>
    <cfRule type="expression" dxfId="7960" priority="8669">
      <formula>S79&gt;=1</formula>
    </cfRule>
  </conditionalFormatting>
  <conditionalFormatting sqref="U79">
    <cfRule type="expression" dxfId="7959" priority="8662" stopIfTrue="1">
      <formula>U79=""</formula>
    </cfRule>
    <cfRule type="expression" dxfId="7958" priority="8663" stopIfTrue="1">
      <formula>U79&lt;=0</formula>
    </cfRule>
    <cfRule type="expression" dxfId="7957" priority="8664" stopIfTrue="1">
      <formula>U79&lt;1</formula>
    </cfRule>
    <cfRule type="expression" dxfId="7956" priority="8665">
      <formula>U79&gt;=1</formula>
    </cfRule>
  </conditionalFormatting>
  <conditionalFormatting sqref="X79">
    <cfRule type="expression" dxfId="7955" priority="8658" stopIfTrue="1">
      <formula>X79=""</formula>
    </cfRule>
    <cfRule type="expression" dxfId="7954" priority="8659" stopIfTrue="1">
      <formula>X79&lt;=0</formula>
    </cfRule>
    <cfRule type="expression" dxfId="7953" priority="8660" stopIfTrue="1">
      <formula>X79&lt;1</formula>
    </cfRule>
    <cfRule type="expression" dxfId="7952" priority="8661">
      <formula>X79&gt;=1</formula>
    </cfRule>
  </conditionalFormatting>
  <conditionalFormatting sqref="X79">
    <cfRule type="expression" dxfId="7951" priority="8654" stopIfTrue="1">
      <formula>X79=""</formula>
    </cfRule>
    <cfRule type="expression" dxfId="7950" priority="8655" stopIfTrue="1">
      <formula>X79&lt;=0</formula>
    </cfRule>
    <cfRule type="expression" dxfId="7949" priority="8656" stopIfTrue="1">
      <formula>X79&lt;1</formula>
    </cfRule>
    <cfRule type="expression" dxfId="7948" priority="8657">
      <formula>X79&gt;=1</formula>
    </cfRule>
  </conditionalFormatting>
  <conditionalFormatting sqref="M79">
    <cfRule type="expression" dxfId="7947" priority="8650" stopIfTrue="1">
      <formula>M79=""</formula>
    </cfRule>
    <cfRule type="expression" dxfId="7946" priority="8651" stopIfTrue="1">
      <formula>M79&lt;=0</formula>
    </cfRule>
    <cfRule type="expression" dxfId="7945" priority="8652" stopIfTrue="1">
      <formula>M79&lt;1</formula>
    </cfRule>
    <cfRule type="expression" dxfId="7944" priority="8653">
      <formula>M79&gt;=1</formula>
    </cfRule>
  </conditionalFormatting>
  <conditionalFormatting sqref="O79">
    <cfRule type="expression" dxfId="7943" priority="8646" stopIfTrue="1">
      <formula>O79=""</formula>
    </cfRule>
    <cfRule type="expression" dxfId="7942" priority="8647" stopIfTrue="1">
      <formula>O79&lt;=0</formula>
    </cfRule>
    <cfRule type="expression" dxfId="7941" priority="8648" stopIfTrue="1">
      <formula>O79&lt;1</formula>
    </cfRule>
    <cfRule type="expression" dxfId="7940" priority="8649">
      <formula>O79&gt;=1</formula>
    </cfRule>
  </conditionalFormatting>
  <conditionalFormatting sqref="L79">
    <cfRule type="expression" dxfId="7939" priority="8645" stopIfTrue="1">
      <formula>L79=""</formula>
    </cfRule>
  </conditionalFormatting>
  <conditionalFormatting sqref="N79">
    <cfRule type="expression" dxfId="7938" priority="8644" stopIfTrue="1">
      <formula>N79=""</formula>
    </cfRule>
  </conditionalFormatting>
  <conditionalFormatting sqref="R79">
    <cfRule type="expression" dxfId="7937" priority="8643" stopIfTrue="1">
      <formula>R79=""</formula>
    </cfRule>
  </conditionalFormatting>
  <conditionalFormatting sqref="T79">
    <cfRule type="expression" dxfId="7936" priority="8642" stopIfTrue="1">
      <formula>T79=""</formula>
    </cfRule>
  </conditionalFormatting>
  <conditionalFormatting sqref="Y79:AD79 W79">
    <cfRule type="expression" dxfId="7935" priority="8638" stopIfTrue="1">
      <formula>W79=""</formula>
    </cfRule>
    <cfRule type="expression" dxfId="7934" priority="8639" stopIfTrue="1">
      <formula>W79&lt;=0</formula>
    </cfRule>
    <cfRule type="expression" dxfId="7933" priority="8640" stopIfTrue="1">
      <formula>W79&lt;1</formula>
    </cfRule>
    <cfRule type="expression" dxfId="7932" priority="8641">
      <formula>W79&gt;=1</formula>
    </cfRule>
  </conditionalFormatting>
  <conditionalFormatting sqref="Y79:AD79 W79">
    <cfRule type="expression" dxfId="7931" priority="8634" stopIfTrue="1">
      <formula>W79=""</formula>
    </cfRule>
    <cfRule type="expression" dxfId="7930" priority="8635" stopIfTrue="1">
      <formula>W79&lt;=0</formula>
    </cfRule>
    <cfRule type="expression" dxfId="7929" priority="8636" stopIfTrue="1">
      <formula>W79&lt;1</formula>
    </cfRule>
    <cfRule type="expression" dxfId="7928" priority="8637">
      <formula>W79&gt;=1</formula>
    </cfRule>
  </conditionalFormatting>
  <conditionalFormatting sqref="P79">
    <cfRule type="expression" dxfId="7927" priority="8633" stopIfTrue="1">
      <formula>P79=""</formula>
    </cfRule>
  </conditionalFormatting>
  <conditionalFormatting sqref="Q79">
    <cfRule type="expression" dxfId="7926" priority="8629" stopIfTrue="1">
      <formula>Q79=""</formula>
    </cfRule>
    <cfRule type="expression" dxfId="7925" priority="8630" stopIfTrue="1">
      <formula>Q79&lt;=0</formula>
    </cfRule>
    <cfRule type="expression" dxfId="7924" priority="8631" stopIfTrue="1">
      <formula>Q79&lt;1</formula>
    </cfRule>
    <cfRule type="expression" dxfId="7923" priority="8632">
      <formula>Q79&gt;=1</formula>
    </cfRule>
  </conditionalFormatting>
  <conditionalFormatting sqref="S79">
    <cfRule type="expression" dxfId="7922" priority="8625" stopIfTrue="1">
      <formula>S79=""</formula>
    </cfRule>
    <cfRule type="expression" dxfId="7921" priority="8626" stopIfTrue="1">
      <formula>S79&lt;=0</formula>
    </cfRule>
    <cfRule type="expression" dxfId="7920" priority="8627" stopIfTrue="1">
      <formula>S79&lt;1</formula>
    </cfRule>
    <cfRule type="expression" dxfId="7919" priority="8628">
      <formula>S79&gt;=1</formula>
    </cfRule>
  </conditionalFormatting>
  <conditionalFormatting sqref="U79">
    <cfRule type="expression" dxfId="7918" priority="8621" stopIfTrue="1">
      <formula>U79=""</formula>
    </cfRule>
    <cfRule type="expression" dxfId="7917" priority="8622" stopIfTrue="1">
      <formula>U79&lt;=0</formula>
    </cfRule>
    <cfRule type="expression" dxfId="7916" priority="8623" stopIfTrue="1">
      <formula>U79&lt;1</formula>
    </cfRule>
    <cfRule type="expression" dxfId="7915" priority="8624">
      <formula>U79&gt;=1</formula>
    </cfRule>
  </conditionalFormatting>
  <conditionalFormatting sqref="X79">
    <cfRule type="expression" dxfId="7914" priority="8617" stopIfTrue="1">
      <formula>X79=""</formula>
    </cfRule>
    <cfRule type="expression" dxfId="7913" priority="8618" stopIfTrue="1">
      <formula>X79&lt;=0</formula>
    </cfRule>
    <cfRule type="expression" dxfId="7912" priority="8619" stopIfTrue="1">
      <formula>X79&lt;1</formula>
    </cfRule>
    <cfRule type="expression" dxfId="7911" priority="8620">
      <formula>X79&gt;=1</formula>
    </cfRule>
  </conditionalFormatting>
  <conditionalFormatting sqref="X79">
    <cfRule type="expression" dxfId="7910" priority="8613" stopIfTrue="1">
      <formula>X79=""</formula>
    </cfRule>
    <cfRule type="expression" dxfId="7909" priority="8614" stopIfTrue="1">
      <formula>X79&lt;=0</formula>
    </cfRule>
    <cfRule type="expression" dxfId="7908" priority="8615" stopIfTrue="1">
      <formula>X79&lt;1</formula>
    </cfRule>
    <cfRule type="expression" dxfId="7907" priority="8616">
      <formula>X79&gt;=1</formula>
    </cfRule>
  </conditionalFormatting>
  <conditionalFormatting sqref="M79">
    <cfRule type="expression" dxfId="7906" priority="8609" stopIfTrue="1">
      <formula>M79=""</formula>
    </cfRule>
    <cfRule type="expression" dxfId="7905" priority="8610" stopIfTrue="1">
      <formula>M79&lt;=0</formula>
    </cfRule>
    <cfRule type="expression" dxfId="7904" priority="8611" stopIfTrue="1">
      <formula>M79&lt;1</formula>
    </cfRule>
    <cfRule type="expression" dxfId="7903" priority="8612">
      <formula>M79&gt;=1</formula>
    </cfRule>
  </conditionalFormatting>
  <conditionalFormatting sqref="O79">
    <cfRule type="expression" dxfId="7902" priority="8605" stopIfTrue="1">
      <formula>O79=""</formula>
    </cfRule>
    <cfRule type="expression" dxfId="7901" priority="8606" stopIfTrue="1">
      <formula>O79&lt;=0</formula>
    </cfRule>
    <cfRule type="expression" dxfId="7900" priority="8607" stopIfTrue="1">
      <formula>O79&lt;1</formula>
    </cfRule>
    <cfRule type="expression" dxfId="7899" priority="8608">
      <formula>O79&gt;=1</formula>
    </cfRule>
  </conditionalFormatting>
  <conditionalFormatting sqref="T79">
    <cfRule type="expression" dxfId="7898" priority="8601" stopIfTrue="1">
      <formula>T79=""</formula>
    </cfRule>
  </conditionalFormatting>
  <conditionalFormatting sqref="L79">
    <cfRule type="expression" dxfId="7897" priority="8604" stopIfTrue="1">
      <formula>L79=""</formula>
    </cfRule>
  </conditionalFormatting>
  <conditionalFormatting sqref="N79">
    <cfRule type="expression" dxfId="7896" priority="8603" stopIfTrue="1">
      <formula>N79=""</formula>
    </cfRule>
  </conditionalFormatting>
  <conditionalFormatting sqref="R79">
    <cfRule type="expression" dxfId="7895" priority="8602" stopIfTrue="1">
      <formula>R79=""</formula>
    </cfRule>
  </conditionalFormatting>
  <conditionalFormatting sqref="W80 Y80:AD80">
    <cfRule type="expression" dxfId="7894" priority="8597" stopIfTrue="1">
      <formula>W80=""</formula>
    </cfRule>
    <cfRule type="expression" dxfId="7893" priority="8598" stopIfTrue="1">
      <formula>W80&lt;=0</formula>
    </cfRule>
    <cfRule type="expression" dxfId="7892" priority="8599" stopIfTrue="1">
      <formula>W80&lt;1</formula>
    </cfRule>
    <cfRule type="expression" dxfId="7891" priority="8600">
      <formula>W80&gt;=1</formula>
    </cfRule>
  </conditionalFormatting>
  <conditionalFormatting sqref="W80 Y80:AD80">
    <cfRule type="expression" dxfId="7890" priority="8593" stopIfTrue="1">
      <formula>W80=""</formula>
    </cfRule>
    <cfRule type="expression" dxfId="7889" priority="8594" stopIfTrue="1">
      <formula>W80&lt;=0</formula>
    </cfRule>
    <cfRule type="expression" dxfId="7888" priority="8595" stopIfTrue="1">
      <formula>W80&lt;1</formula>
    </cfRule>
    <cfRule type="expression" dxfId="7887" priority="8596">
      <formula>W80&gt;=1</formula>
    </cfRule>
  </conditionalFormatting>
  <conditionalFormatting sqref="P80">
    <cfRule type="expression" dxfId="7886" priority="8592" stopIfTrue="1">
      <formula>P80=""</formula>
    </cfRule>
  </conditionalFormatting>
  <conditionalFormatting sqref="Q80">
    <cfRule type="expression" dxfId="7885" priority="8588" stopIfTrue="1">
      <formula>Q80=""</formula>
    </cfRule>
    <cfRule type="expression" dxfId="7884" priority="8589" stopIfTrue="1">
      <formula>Q80&lt;=0</formula>
    </cfRule>
    <cfRule type="expression" dxfId="7883" priority="8590" stopIfTrue="1">
      <formula>Q80&lt;1</formula>
    </cfRule>
    <cfRule type="expression" dxfId="7882" priority="8591">
      <formula>Q80&gt;=1</formula>
    </cfRule>
  </conditionalFormatting>
  <conditionalFormatting sqref="S80">
    <cfRule type="expression" dxfId="7881" priority="8584" stopIfTrue="1">
      <formula>S80=""</formula>
    </cfRule>
    <cfRule type="expression" dxfId="7880" priority="8585" stopIfTrue="1">
      <formula>S80&lt;=0</formula>
    </cfRule>
    <cfRule type="expression" dxfId="7879" priority="8586" stopIfTrue="1">
      <formula>S80&lt;1</formula>
    </cfRule>
    <cfRule type="expression" dxfId="7878" priority="8587">
      <formula>S80&gt;=1</formula>
    </cfRule>
  </conditionalFormatting>
  <conditionalFormatting sqref="U80">
    <cfRule type="expression" dxfId="7877" priority="8580" stopIfTrue="1">
      <formula>U80=""</formula>
    </cfRule>
    <cfRule type="expression" dxfId="7876" priority="8581" stopIfTrue="1">
      <formula>U80&lt;=0</formula>
    </cfRule>
    <cfRule type="expression" dxfId="7875" priority="8582" stopIfTrue="1">
      <formula>U80&lt;1</formula>
    </cfRule>
    <cfRule type="expression" dxfId="7874" priority="8583">
      <formula>U80&gt;=1</formula>
    </cfRule>
  </conditionalFormatting>
  <conditionalFormatting sqref="X80">
    <cfRule type="expression" dxfId="7873" priority="8576" stopIfTrue="1">
      <formula>X80=""</formula>
    </cfRule>
    <cfRule type="expression" dxfId="7872" priority="8577" stopIfTrue="1">
      <formula>X80&lt;=0</formula>
    </cfRule>
    <cfRule type="expression" dxfId="7871" priority="8578" stopIfTrue="1">
      <formula>X80&lt;1</formula>
    </cfRule>
    <cfRule type="expression" dxfId="7870" priority="8579">
      <formula>X80&gt;=1</formula>
    </cfRule>
  </conditionalFormatting>
  <conditionalFormatting sqref="X80">
    <cfRule type="expression" dxfId="7869" priority="8572" stopIfTrue="1">
      <formula>X80=""</formula>
    </cfRule>
    <cfRule type="expression" dxfId="7868" priority="8573" stopIfTrue="1">
      <formula>X80&lt;=0</formula>
    </cfRule>
    <cfRule type="expression" dxfId="7867" priority="8574" stopIfTrue="1">
      <formula>X80&lt;1</formula>
    </cfRule>
    <cfRule type="expression" dxfId="7866" priority="8575">
      <formula>X80&gt;=1</formula>
    </cfRule>
  </conditionalFormatting>
  <conditionalFormatting sqref="M80">
    <cfRule type="expression" dxfId="7865" priority="8568" stopIfTrue="1">
      <formula>M80=""</formula>
    </cfRule>
    <cfRule type="expression" dxfId="7864" priority="8569" stopIfTrue="1">
      <formula>M80&lt;=0</formula>
    </cfRule>
    <cfRule type="expression" dxfId="7863" priority="8570" stopIfTrue="1">
      <formula>M80&lt;1</formula>
    </cfRule>
    <cfRule type="expression" dxfId="7862" priority="8571">
      <formula>M80&gt;=1</formula>
    </cfRule>
  </conditionalFormatting>
  <conditionalFormatting sqref="O80">
    <cfRule type="expression" dxfId="7861" priority="8564" stopIfTrue="1">
      <formula>O80=""</formula>
    </cfRule>
    <cfRule type="expression" dxfId="7860" priority="8565" stopIfTrue="1">
      <formula>O80&lt;=0</formula>
    </cfRule>
    <cfRule type="expression" dxfId="7859" priority="8566" stopIfTrue="1">
      <formula>O80&lt;1</formula>
    </cfRule>
    <cfRule type="expression" dxfId="7858" priority="8567">
      <formula>O80&gt;=1</formula>
    </cfRule>
  </conditionalFormatting>
  <conditionalFormatting sqref="L80">
    <cfRule type="expression" dxfId="7857" priority="8563" stopIfTrue="1">
      <formula>L80=""</formula>
    </cfRule>
  </conditionalFormatting>
  <conditionalFormatting sqref="N80">
    <cfRule type="expression" dxfId="7856" priority="8562" stopIfTrue="1">
      <formula>N80=""</formula>
    </cfRule>
  </conditionalFormatting>
  <conditionalFormatting sqref="R80">
    <cfRule type="expression" dxfId="7855" priority="8561" stopIfTrue="1">
      <formula>R80=""</formula>
    </cfRule>
  </conditionalFormatting>
  <conditionalFormatting sqref="T80">
    <cfRule type="expression" dxfId="7854" priority="8560" stopIfTrue="1">
      <formula>T80=""</formula>
    </cfRule>
  </conditionalFormatting>
  <conditionalFormatting sqref="Y80:AD80 W80">
    <cfRule type="expression" dxfId="7853" priority="8556" stopIfTrue="1">
      <formula>W80=""</formula>
    </cfRule>
    <cfRule type="expression" dxfId="7852" priority="8557" stopIfTrue="1">
      <formula>W80&lt;=0</formula>
    </cfRule>
    <cfRule type="expression" dxfId="7851" priority="8558" stopIfTrue="1">
      <formula>W80&lt;1</formula>
    </cfRule>
    <cfRule type="expression" dxfId="7850" priority="8559">
      <formula>W80&gt;=1</formula>
    </cfRule>
  </conditionalFormatting>
  <conditionalFormatting sqref="Y80:AD80 W80">
    <cfRule type="expression" dxfId="7849" priority="8552" stopIfTrue="1">
      <formula>W80=""</formula>
    </cfRule>
    <cfRule type="expression" dxfId="7848" priority="8553" stopIfTrue="1">
      <formula>W80&lt;=0</formula>
    </cfRule>
    <cfRule type="expression" dxfId="7847" priority="8554" stopIfTrue="1">
      <formula>W80&lt;1</formula>
    </cfRule>
    <cfRule type="expression" dxfId="7846" priority="8555">
      <formula>W80&gt;=1</formula>
    </cfRule>
  </conditionalFormatting>
  <conditionalFormatting sqref="P80">
    <cfRule type="expression" dxfId="7845" priority="8551" stopIfTrue="1">
      <formula>P80=""</formula>
    </cfRule>
  </conditionalFormatting>
  <conditionalFormatting sqref="Q80">
    <cfRule type="expression" dxfId="7844" priority="8547" stopIfTrue="1">
      <formula>Q80=""</formula>
    </cfRule>
    <cfRule type="expression" dxfId="7843" priority="8548" stopIfTrue="1">
      <formula>Q80&lt;=0</formula>
    </cfRule>
    <cfRule type="expression" dxfId="7842" priority="8549" stopIfTrue="1">
      <formula>Q80&lt;1</formula>
    </cfRule>
    <cfRule type="expression" dxfId="7841" priority="8550">
      <formula>Q80&gt;=1</formula>
    </cfRule>
  </conditionalFormatting>
  <conditionalFormatting sqref="S80">
    <cfRule type="expression" dxfId="7840" priority="8543" stopIfTrue="1">
      <formula>S80=""</formula>
    </cfRule>
    <cfRule type="expression" dxfId="7839" priority="8544" stopIfTrue="1">
      <formula>S80&lt;=0</formula>
    </cfRule>
    <cfRule type="expression" dxfId="7838" priority="8545" stopIfTrue="1">
      <formula>S80&lt;1</formula>
    </cfRule>
    <cfRule type="expression" dxfId="7837" priority="8546">
      <formula>S80&gt;=1</formula>
    </cfRule>
  </conditionalFormatting>
  <conditionalFormatting sqref="U80">
    <cfRule type="expression" dxfId="7836" priority="8539" stopIfTrue="1">
      <formula>U80=""</formula>
    </cfRule>
    <cfRule type="expression" dxfId="7835" priority="8540" stopIfTrue="1">
      <formula>U80&lt;=0</formula>
    </cfRule>
    <cfRule type="expression" dxfId="7834" priority="8541" stopIfTrue="1">
      <formula>U80&lt;1</formula>
    </cfRule>
    <cfRule type="expression" dxfId="7833" priority="8542">
      <formula>U80&gt;=1</formula>
    </cfRule>
  </conditionalFormatting>
  <conditionalFormatting sqref="X80">
    <cfRule type="expression" dxfId="7832" priority="8535" stopIfTrue="1">
      <formula>X80=""</formula>
    </cfRule>
    <cfRule type="expression" dxfId="7831" priority="8536" stopIfTrue="1">
      <formula>X80&lt;=0</formula>
    </cfRule>
    <cfRule type="expression" dxfId="7830" priority="8537" stopIfTrue="1">
      <formula>X80&lt;1</formula>
    </cfRule>
    <cfRule type="expression" dxfId="7829" priority="8538">
      <formula>X80&gt;=1</formula>
    </cfRule>
  </conditionalFormatting>
  <conditionalFormatting sqref="X80">
    <cfRule type="expression" dxfId="7828" priority="8531" stopIfTrue="1">
      <formula>X80=""</formula>
    </cfRule>
    <cfRule type="expression" dxfId="7827" priority="8532" stopIfTrue="1">
      <formula>X80&lt;=0</formula>
    </cfRule>
    <cfRule type="expression" dxfId="7826" priority="8533" stopIfTrue="1">
      <formula>X80&lt;1</formula>
    </cfRule>
    <cfRule type="expression" dxfId="7825" priority="8534">
      <formula>X80&gt;=1</formula>
    </cfRule>
  </conditionalFormatting>
  <conditionalFormatting sqref="M80">
    <cfRule type="expression" dxfId="7824" priority="8527" stopIfTrue="1">
      <formula>M80=""</formula>
    </cfRule>
    <cfRule type="expression" dxfId="7823" priority="8528" stopIfTrue="1">
      <formula>M80&lt;=0</formula>
    </cfRule>
    <cfRule type="expression" dxfId="7822" priority="8529" stopIfTrue="1">
      <formula>M80&lt;1</formula>
    </cfRule>
    <cfRule type="expression" dxfId="7821" priority="8530">
      <formula>M80&gt;=1</formula>
    </cfRule>
  </conditionalFormatting>
  <conditionalFormatting sqref="O80">
    <cfRule type="expression" dxfId="7820" priority="8523" stopIfTrue="1">
      <formula>O80=""</formula>
    </cfRule>
    <cfRule type="expression" dxfId="7819" priority="8524" stopIfTrue="1">
      <formula>O80&lt;=0</formula>
    </cfRule>
    <cfRule type="expression" dxfId="7818" priority="8525" stopIfTrue="1">
      <formula>O80&lt;1</formula>
    </cfRule>
    <cfRule type="expression" dxfId="7817" priority="8526">
      <formula>O80&gt;=1</formula>
    </cfRule>
  </conditionalFormatting>
  <conditionalFormatting sqref="T80">
    <cfRule type="expression" dxfId="7816" priority="8519" stopIfTrue="1">
      <formula>T80=""</formula>
    </cfRule>
  </conditionalFormatting>
  <conditionalFormatting sqref="L80">
    <cfRule type="expression" dxfId="7815" priority="8522" stopIfTrue="1">
      <formula>L80=""</formula>
    </cfRule>
  </conditionalFormatting>
  <conditionalFormatting sqref="N80">
    <cfRule type="expression" dxfId="7814" priority="8521" stopIfTrue="1">
      <formula>N80=""</formula>
    </cfRule>
  </conditionalFormatting>
  <conditionalFormatting sqref="R80">
    <cfRule type="expression" dxfId="7813" priority="8520" stopIfTrue="1">
      <formula>R80=""</formula>
    </cfRule>
  </conditionalFormatting>
  <conditionalFormatting sqref="M130 X130:AD130 O130 Q130 S130 U130">
    <cfRule type="expression" dxfId="7812" priority="8515" stopIfTrue="1">
      <formula>M130=""</formula>
    </cfRule>
    <cfRule type="expression" dxfId="7811" priority="8516" stopIfTrue="1">
      <formula>M130&lt;=0</formula>
    </cfRule>
    <cfRule type="expression" dxfId="7810" priority="8517" stopIfTrue="1">
      <formula>M130&lt;1</formula>
    </cfRule>
    <cfRule type="expression" dxfId="7809" priority="8518">
      <formula>M130&gt;=1</formula>
    </cfRule>
  </conditionalFormatting>
  <conditionalFormatting sqref="L130 N130 R130 T130">
    <cfRule type="expression" dxfId="7808" priority="8514" stopIfTrue="1">
      <formula>L130=""</formula>
    </cfRule>
  </conditionalFormatting>
  <conditionalFormatting sqref="M127 W127:AD127 O127 Q127 S127 U127">
    <cfRule type="expression" dxfId="7807" priority="8510" stopIfTrue="1">
      <formula>M127=""</formula>
    </cfRule>
    <cfRule type="expression" dxfId="7806" priority="8511" stopIfTrue="1">
      <formula>M127&lt;=0</formula>
    </cfRule>
    <cfRule type="expression" dxfId="7805" priority="8512" stopIfTrue="1">
      <formula>M127&lt;1</formula>
    </cfRule>
    <cfRule type="expression" dxfId="7804" priority="8513">
      <formula>M127&gt;=1</formula>
    </cfRule>
  </conditionalFormatting>
  <conditionalFormatting sqref="P127 L127 N127 R127 T127">
    <cfRule type="expression" dxfId="7803" priority="8509" stopIfTrue="1">
      <formula>L127=""</formula>
    </cfRule>
  </conditionalFormatting>
  <conditionalFormatting sqref="M126 W126:AD126 O126 Q126 S126 U126">
    <cfRule type="expression" dxfId="7802" priority="8505" stopIfTrue="1">
      <formula>M126=""</formula>
    </cfRule>
    <cfRule type="expression" dxfId="7801" priority="8506" stopIfTrue="1">
      <formula>M126&lt;=0</formula>
    </cfRule>
    <cfRule type="expression" dxfId="7800" priority="8507" stopIfTrue="1">
      <formula>M126&lt;1</formula>
    </cfRule>
    <cfRule type="expression" dxfId="7799" priority="8508">
      <formula>M126&gt;=1</formula>
    </cfRule>
  </conditionalFormatting>
  <conditionalFormatting sqref="P126 L126 N126 R126 T126">
    <cfRule type="expression" dxfId="7798" priority="8504" stopIfTrue="1">
      <formula>L126=""</formula>
    </cfRule>
  </conditionalFormatting>
  <conditionalFormatting sqref="M132 W132:AD132 O132 Q132 S132 U132">
    <cfRule type="expression" dxfId="7797" priority="8500" stopIfTrue="1">
      <formula>M132=""</formula>
    </cfRule>
    <cfRule type="expression" dxfId="7796" priority="8501" stopIfTrue="1">
      <formula>M132&lt;=0</formula>
    </cfRule>
    <cfRule type="expression" dxfId="7795" priority="8502" stopIfTrue="1">
      <formula>M132&lt;1</formula>
    </cfRule>
    <cfRule type="expression" dxfId="7794" priority="8503">
      <formula>M132&gt;=1</formula>
    </cfRule>
  </conditionalFormatting>
  <conditionalFormatting sqref="P132 L132 N132 R132 T132">
    <cfRule type="expression" dxfId="7793" priority="8499" stopIfTrue="1">
      <formula>L132=""</formula>
    </cfRule>
  </conditionalFormatting>
  <conditionalFormatting sqref="M131 W131:AD131 O131 Q131 S131 U131">
    <cfRule type="expression" dxfId="7792" priority="8495" stopIfTrue="1">
      <formula>M131=""</formula>
    </cfRule>
    <cfRule type="expression" dxfId="7791" priority="8496" stopIfTrue="1">
      <formula>M131&lt;=0</formula>
    </cfRule>
    <cfRule type="expression" dxfId="7790" priority="8497" stopIfTrue="1">
      <formula>M131&lt;1</formula>
    </cfRule>
    <cfRule type="expression" dxfId="7789" priority="8498">
      <formula>M131&gt;=1</formula>
    </cfRule>
  </conditionalFormatting>
  <conditionalFormatting sqref="P131 L131 N131 R131 T131">
    <cfRule type="expression" dxfId="7788" priority="8494" stopIfTrue="1">
      <formula>L131=""</formula>
    </cfRule>
  </conditionalFormatting>
  <conditionalFormatting sqref="Y136:AD136 W136">
    <cfRule type="expression" dxfId="7787" priority="8490" stopIfTrue="1">
      <formula>W136=""</formula>
    </cfRule>
    <cfRule type="expression" dxfId="7786" priority="8491" stopIfTrue="1">
      <formula>W136&lt;=0</formula>
    </cfRule>
    <cfRule type="expression" dxfId="7785" priority="8492" stopIfTrue="1">
      <formula>W136&lt;1</formula>
    </cfRule>
    <cfRule type="expression" dxfId="7784" priority="8493">
      <formula>W136&gt;=1</formula>
    </cfRule>
  </conditionalFormatting>
  <conditionalFormatting sqref="Y136:AD136 W136">
    <cfRule type="expression" dxfId="7783" priority="8486" stopIfTrue="1">
      <formula>W136=""</formula>
    </cfRule>
    <cfRule type="expression" dxfId="7782" priority="8487" stopIfTrue="1">
      <formula>W136&lt;=0</formula>
    </cfRule>
    <cfRule type="expression" dxfId="7781" priority="8488" stopIfTrue="1">
      <formula>W136&lt;1</formula>
    </cfRule>
    <cfRule type="expression" dxfId="7780" priority="8489">
      <formula>W136&gt;=1</formula>
    </cfRule>
  </conditionalFormatting>
  <conditionalFormatting sqref="M136">
    <cfRule type="expression" dxfId="7779" priority="8482" stopIfTrue="1">
      <formula>M136=""</formula>
    </cfRule>
    <cfRule type="expression" dxfId="7778" priority="8483" stopIfTrue="1">
      <formula>M136&lt;=0</formula>
    </cfRule>
    <cfRule type="expression" dxfId="7777" priority="8484" stopIfTrue="1">
      <formula>M136&lt;1</formula>
    </cfRule>
    <cfRule type="expression" dxfId="7776" priority="8485">
      <formula>M136&gt;=1</formula>
    </cfRule>
  </conditionalFormatting>
  <conditionalFormatting sqref="X136">
    <cfRule type="expression" dxfId="7775" priority="8478" stopIfTrue="1">
      <formula>X136=""</formula>
    </cfRule>
    <cfRule type="expression" dxfId="7774" priority="8479" stopIfTrue="1">
      <formula>X136&lt;=0</formula>
    </cfRule>
    <cfRule type="expression" dxfId="7773" priority="8480" stopIfTrue="1">
      <formula>X136&lt;1</formula>
    </cfRule>
    <cfRule type="expression" dxfId="7772" priority="8481">
      <formula>X136&gt;=1</formula>
    </cfRule>
  </conditionalFormatting>
  <conditionalFormatting sqref="X136">
    <cfRule type="expression" dxfId="7771" priority="8474" stopIfTrue="1">
      <formula>X136=""</formula>
    </cfRule>
    <cfRule type="expression" dxfId="7770" priority="8475" stopIfTrue="1">
      <formula>X136&lt;=0</formula>
    </cfRule>
    <cfRule type="expression" dxfId="7769" priority="8476" stopIfTrue="1">
      <formula>X136&lt;1</formula>
    </cfRule>
    <cfRule type="expression" dxfId="7768" priority="8477">
      <formula>X136&gt;=1</formula>
    </cfRule>
  </conditionalFormatting>
  <conditionalFormatting sqref="O136">
    <cfRule type="expression" dxfId="7767" priority="8470" stopIfTrue="1">
      <formula>O136=""</formula>
    </cfRule>
    <cfRule type="expression" dxfId="7766" priority="8471" stopIfTrue="1">
      <formula>O136&lt;=0</formula>
    </cfRule>
    <cfRule type="expression" dxfId="7765" priority="8472" stopIfTrue="1">
      <formula>O136&lt;1</formula>
    </cfRule>
    <cfRule type="expression" dxfId="7764" priority="8473">
      <formula>O136&gt;=1</formula>
    </cfRule>
  </conditionalFormatting>
  <conditionalFormatting sqref="Q136">
    <cfRule type="expression" dxfId="7763" priority="8466" stopIfTrue="1">
      <formula>Q136=""</formula>
    </cfRule>
    <cfRule type="expression" dxfId="7762" priority="8467" stopIfTrue="1">
      <formula>Q136&lt;=0</formula>
    </cfRule>
    <cfRule type="expression" dxfId="7761" priority="8468" stopIfTrue="1">
      <formula>Q136&lt;1</formula>
    </cfRule>
    <cfRule type="expression" dxfId="7760" priority="8469">
      <formula>Q136&gt;=1</formula>
    </cfRule>
  </conditionalFormatting>
  <conditionalFormatting sqref="S136">
    <cfRule type="expression" dxfId="7759" priority="8462" stopIfTrue="1">
      <formula>S136=""</formula>
    </cfRule>
    <cfRule type="expression" dxfId="7758" priority="8463" stopIfTrue="1">
      <formula>S136&lt;=0</formula>
    </cfRule>
    <cfRule type="expression" dxfId="7757" priority="8464" stopIfTrue="1">
      <formula>S136&lt;1</formula>
    </cfRule>
    <cfRule type="expression" dxfId="7756" priority="8465">
      <formula>S136&gt;=1</formula>
    </cfRule>
  </conditionalFormatting>
  <conditionalFormatting sqref="U136">
    <cfRule type="expression" dxfId="7755" priority="8458" stopIfTrue="1">
      <formula>U136=""</formula>
    </cfRule>
    <cfRule type="expression" dxfId="7754" priority="8459" stopIfTrue="1">
      <formula>U136&lt;=0</formula>
    </cfRule>
    <cfRule type="expression" dxfId="7753" priority="8460" stopIfTrue="1">
      <formula>U136&lt;1</formula>
    </cfRule>
    <cfRule type="expression" dxfId="7752" priority="8461">
      <formula>U136&gt;=1</formula>
    </cfRule>
  </conditionalFormatting>
  <conditionalFormatting sqref="P136">
    <cfRule type="expression" dxfId="7751" priority="8457" stopIfTrue="1">
      <formula>P136=""</formula>
    </cfRule>
  </conditionalFormatting>
  <conditionalFormatting sqref="L136">
    <cfRule type="expression" dxfId="7750" priority="8456" stopIfTrue="1">
      <formula>L136=""</formula>
    </cfRule>
  </conditionalFormatting>
  <conditionalFormatting sqref="N136">
    <cfRule type="expression" dxfId="7749" priority="8455" stopIfTrue="1">
      <formula>N136=""</formula>
    </cfRule>
  </conditionalFormatting>
  <conditionalFormatting sqref="R136">
    <cfRule type="expression" dxfId="7748" priority="8454" stopIfTrue="1">
      <formula>R136=""</formula>
    </cfRule>
  </conditionalFormatting>
  <conditionalFormatting sqref="T136">
    <cfRule type="expression" dxfId="7747" priority="8453" stopIfTrue="1">
      <formula>T136=""</formula>
    </cfRule>
  </conditionalFormatting>
  <conditionalFormatting sqref="Y135:AD135 W135">
    <cfRule type="expression" dxfId="7746" priority="8449" stopIfTrue="1">
      <formula>W135=""</formula>
    </cfRule>
    <cfRule type="expression" dxfId="7745" priority="8450" stopIfTrue="1">
      <formula>W135&lt;=0</formula>
    </cfRule>
    <cfRule type="expression" dxfId="7744" priority="8451" stopIfTrue="1">
      <formula>W135&lt;1</formula>
    </cfRule>
    <cfRule type="expression" dxfId="7743" priority="8452">
      <formula>W135&gt;=1</formula>
    </cfRule>
  </conditionalFormatting>
  <conditionalFormatting sqref="Y135:AD135 W135">
    <cfRule type="expression" dxfId="7742" priority="8445" stopIfTrue="1">
      <formula>W135=""</formula>
    </cfRule>
    <cfRule type="expression" dxfId="7741" priority="8446" stopIfTrue="1">
      <formula>W135&lt;=0</formula>
    </cfRule>
    <cfRule type="expression" dxfId="7740" priority="8447" stopIfTrue="1">
      <formula>W135&lt;1</formula>
    </cfRule>
    <cfRule type="expression" dxfId="7739" priority="8448">
      <formula>W135&gt;=1</formula>
    </cfRule>
  </conditionalFormatting>
  <conditionalFormatting sqref="M135">
    <cfRule type="expression" dxfId="7738" priority="8441" stopIfTrue="1">
      <formula>M135=""</formula>
    </cfRule>
    <cfRule type="expression" dxfId="7737" priority="8442" stopIfTrue="1">
      <formula>M135&lt;=0</formula>
    </cfRule>
    <cfRule type="expression" dxfId="7736" priority="8443" stopIfTrue="1">
      <formula>M135&lt;1</formula>
    </cfRule>
    <cfRule type="expression" dxfId="7735" priority="8444">
      <formula>M135&gt;=1</formula>
    </cfRule>
  </conditionalFormatting>
  <conditionalFormatting sqref="X135">
    <cfRule type="expression" dxfId="7734" priority="8437" stopIfTrue="1">
      <formula>X135=""</formula>
    </cfRule>
    <cfRule type="expression" dxfId="7733" priority="8438" stopIfTrue="1">
      <formula>X135&lt;=0</formula>
    </cfRule>
    <cfRule type="expression" dxfId="7732" priority="8439" stopIfTrue="1">
      <formula>X135&lt;1</formula>
    </cfRule>
    <cfRule type="expression" dxfId="7731" priority="8440">
      <formula>X135&gt;=1</formula>
    </cfRule>
  </conditionalFormatting>
  <conditionalFormatting sqref="X135">
    <cfRule type="expression" dxfId="7730" priority="8433" stopIfTrue="1">
      <formula>X135=""</formula>
    </cfRule>
    <cfRule type="expression" dxfId="7729" priority="8434" stopIfTrue="1">
      <formula>X135&lt;=0</formula>
    </cfRule>
    <cfRule type="expression" dxfId="7728" priority="8435" stopIfTrue="1">
      <formula>X135&lt;1</formula>
    </cfRule>
    <cfRule type="expression" dxfId="7727" priority="8436">
      <formula>X135&gt;=1</formula>
    </cfRule>
  </conditionalFormatting>
  <conditionalFormatting sqref="O135">
    <cfRule type="expression" dxfId="7726" priority="8429" stopIfTrue="1">
      <formula>O135=""</formula>
    </cfRule>
    <cfRule type="expression" dxfId="7725" priority="8430" stopIfTrue="1">
      <formula>O135&lt;=0</formula>
    </cfRule>
    <cfRule type="expression" dxfId="7724" priority="8431" stopIfTrue="1">
      <formula>O135&lt;1</formula>
    </cfRule>
    <cfRule type="expression" dxfId="7723" priority="8432">
      <formula>O135&gt;=1</formula>
    </cfRule>
  </conditionalFormatting>
  <conditionalFormatting sqref="Q135">
    <cfRule type="expression" dxfId="7722" priority="8425" stopIfTrue="1">
      <formula>Q135=""</formula>
    </cfRule>
    <cfRule type="expression" dxfId="7721" priority="8426" stopIfTrue="1">
      <formula>Q135&lt;=0</formula>
    </cfRule>
    <cfRule type="expression" dxfId="7720" priority="8427" stopIfTrue="1">
      <formula>Q135&lt;1</formula>
    </cfRule>
    <cfRule type="expression" dxfId="7719" priority="8428">
      <formula>Q135&gt;=1</formula>
    </cfRule>
  </conditionalFormatting>
  <conditionalFormatting sqref="S135">
    <cfRule type="expression" dxfId="7718" priority="8421" stopIfTrue="1">
      <formula>S135=""</formula>
    </cfRule>
    <cfRule type="expression" dxfId="7717" priority="8422" stopIfTrue="1">
      <formula>S135&lt;=0</formula>
    </cfRule>
    <cfRule type="expression" dxfId="7716" priority="8423" stopIfTrue="1">
      <formula>S135&lt;1</formula>
    </cfRule>
    <cfRule type="expression" dxfId="7715" priority="8424">
      <formula>S135&gt;=1</formula>
    </cfRule>
  </conditionalFormatting>
  <conditionalFormatting sqref="U135">
    <cfRule type="expression" dxfId="7714" priority="8417" stopIfTrue="1">
      <formula>U135=""</formula>
    </cfRule>
    <cfRule type="expression" dxfId="7713" priority="8418" stopIfTrue="1">
      <formula>U135&lt;=0</formula>
    </cfRule>
    <cfRule type="expression" dxfId="7712" priority="8419" stopIfTrue="1">
      <formula>U135&lt;1</formula>
    </cfRule>
    <cfRule type="expression" dxfId="7711" priority="8420">
      <formula>U135&gt;=1</formula>
    </cfRule>
  </conditionalFormatting>
  <conditionalFormatting sqref="P135">
    <cfRule type="expression" dxfId="7710" priority="8416" stopIfTrue="1">
      <formula>P135=""</formula>
    </cfRule>
  </conditionalFormatting>
  <conditionalFormatting sqref="L135">
    <cfRule type="expression" dxfId="7709" priority="8415" stopIfTrue="1">
      <formula>L135=""</formula>
    </cfRule>
  </conditionalFormatting>
  <conditionalFormatting sqref="N135">
    <cfRule type="expression" dxfId="7708" priority="8414" stopIfTrue="1">
      <formula>N135=""</formula>
    </cfRule>
  </conditionalFormatting>
  <conditionalFormatting sqref="R135">
    <cfRule type="expression" dxfId="7707" priority="8413" stopIfTrue="1">
      <formula>R135=""</formula>
    </cfRule>
  </conditionalFormatting>
  <conditionalFormatting sqref="T135">
    <cfRule type="expression" dxfId="7706" priority="8412" stopIfTrue="1">
      <formula>T135=""</formula>
    </cfRule>
  </conditionalFormatting>
  <conditionalFormatting sqref="Y138:AD138 W138">
    <cfRule type="expression" dxfId="7705" priority="8408" stopIfTrue="1">
      <formula>W138=""</formula>
    </cfRule>
    <cfRule type="expression" dxfId="7704" priority="8409" stopIfTrue="1">
      <formula>W138&lt;=0</formula>
    </cfRule>
    <cfRule type="expression" dxfId="7703" priority="8410" stopIfTrue="1">
      <formula>W138&lt;1</formula>
    </cfRule>
    <cfRule type="expression" dxfId="7702" priority="8411">
      <formula>W138&gt;=1</formula>
    </cfRule>
  </conditionalFormatting>
  <conditionalFormatting sqref="Y138:AD138 W138">
    <cfRule type="expression" dxfId="7701" priority="8404" stopIfTrue="1">
      <formula>W138=""</formula>
    </cfRule>
    <cfRule type="expression" dxfId="7700" priority="8405" stopIfTrue="1">
      <formula>W138&lt;=0</formula>
    </cfRule>
    <cfRule type="expression" dxfId="7699" priority="8406" stopIfTrue="1">
      <formula>W138&lt;1</formula>
    </cfRule>
    <cfRule type="expression" dxfId="7698" priority="8407">
      <formula>W138&gt;=1</formula>
    </cfRule>
  </conditionalFormatting>
  <conditionalFormatting sqref="M138">
    <cfRule type="expression" dxfId="7697" priority="8400" stopIfTrue="1">
      <formula>M138=""</formula>
    </cfRule>
    <cfRule type="expression" dxfId="7696" priority="8401" stopIfTrue="1">
      <formula>M138&lt;=0</formula>
    </cfRule>
    <cfRule type="expression" dxfId="7695" priority="8402" stopIfTrue="1">
      <formula>M138&lt;1</formula>
    </cfRule>
    <cfRule type="expression" dxfId="7694" priority="8403">
      <formula>M138&gt;=1</formula>
    </cfRule>
  </conditionalFormatting>
  <conditionalFormatting sqref="X138">
    <cfRule type="expression" dxfId="7693" priority="8396" stopIfTrue="1">
      <formula>X138=""</formula>
    </cfRule>
    <cfRule type="expression" dxfId="7692" priority="8397" stopIfTrue="1">
      <formula>X138&lt;=0</formula>
    </cfRule>
    <cfRule type="expression" dxfId="7691" priority="8398" stopIfTrue="1">
      <formula>X138&lt;1</formula>
    </cfRule>
    <cfRule type="expression" dxfId="7690" priority="8399">
      <formula>X138&gt;=1</formula>
    </cfRule>
  </conditionalFormatting>
  <conditionalFormatting sqref="X138">
    <cfRule type="expression" dxfId="7689" priority="8392" stopIfTrue="1">
      <formula>X138=""</formula>
    </cfRule>
    <cfRule type="expression" dxfId="7688" priority="8393" stopIfTrue="1">
      <formula>X138&lt;=0</formula>
    </cfRule>
    <cfRule type="expression" dxfId="7687" priority="8394" stopIfTrue="1">
      <formula>X138&lt;1</formula>
    </cfRule>
    <cfRule type="expression" dxfId="7686" priority="8395">
      <formula>X138&gt;=1</formula>
    </cfRule>
  </conditionalFormatting>
  <conditionalFormatting sqref="O138">
    <cfRule type="expression" dxfId="7685" priority="8388" stopIfTrue="1">
      <formula>O138=""</formula>
    </cfRule>
    <cfRule type="expression" dxfId="7684" priority="8389" stopIfTrue="1">
      <formula>O138&lt;=0</formula>
    </cfRule>
    <cfRule type="expression" dxfId="7683" priority="8390" stopIfTrue="1">
      <formula>O138&lt;1</formula>
    </cfRule>
    <cfRule type="expression" dxfId="7682" priority="8391">
      <formula>O138&gt;=1</formula>
    </cfRule>
  </conditionalFormatting>
  <conditionalFormatting sqref="Q138">
    <cfRule type="expression" dxfId="7681" priority="8384" stopIfTrue="1">
      <formula>Q138=""</formula>
    </cfRule>
    <cfRule type="expression" dxfId="7680" priority="8385" stopIfTrue="1">
      <formula>Q138&lt;=0</formula>
    </cfRule>
    <cfRule type="expression" dxfId="7679" priority="8386" stopIfTrue="1">
      <formula>Q138&lt;1</formula>
    </cfRule>
    <cfRule type="expression" dxfId="7678" priority="8387">
      <formula>Q138&gt;=1</formula>
    </cfRule>
  </conditionalFormatting>
  <conditionalFormatting sqref="S138">
    <cfRule type="expression" dxfId="7677" priority="8380" stopIfTrue="1">
      <formula>S138=""</formula>
    </cfRule>
    <cfRule type="expression" dxfId="7676" priority="8381" stopIfTrue="1">
      <formula>S138&lt;=0</formula>
    </cfRule>
    <cfRule type="expression" dxfId="7675" priority="8382" stopIfTrue="1">
      <formula>S138&lt;1</formula>
    </cfRule>
    <cfRule type="expression" dxfId="7674" priority="8383">
      <formula>S138&gt;=1</formula>
    </cfRule>
  </conditionalFormatting>
  <conditionalFormatting sqref="U138">
    <cfRule type="expression" dxfId="7673" priority="8376" stopIfTrue="1">
      <formula>U138=""</formula>
    </cfRule>
    <cfRule type="expression" dxfId="7672" priority="8377" stopIfTrue="1">
      <formula>U138&lt;=0</formula>
    </cfRule>
    <cfRule type="expression" dxfId="7671" priority="8378" stopIfTrue="1">
      <formula>U138&lt;1</formula>
    </cfRule>
    <cfRule type="expression" dxfId="7670" priority="8379">
      <formula>U138&gt;=1</formula>
    </cfRule>
  </conditionalFormatting>
  <conditionalFormatting sqref="P138">
    <cfRule type="expression" dxfId="7669" priority="8375" stopIfTrue="1">
      <formula>P138=""</formula>
    </cfRule>
  </conditionalFormatting>
  <conditionalFormatting sqref="L138">
    <cfRule type="expression" dxfId="7668" priority="8374" stopIfTrue="1">
      <formula>L138=""</formula>
    </cfRule>
  </conditionalFormatting>
  <conditionalFormatting sqref="N138">
    <cfRule type="expression" dxfId="7667" priority="8373" stopIfTrue="1">
      <formula>N138=""</formula>
    </cfRule>
  </conditionalFormatting>
  <conditionalFormatting sqref="R138">
    <cfRule type="expression" dxfId="7666" priority="8372" stopIfTrue="1">
      <formula>R138=""</formula>
    </cfRule>
  </conditionalFormatting>
  <conditionalFormatting sqref="T138">
    <cfRule type="expression" dxfId="7665" priority="8371" stopIfTrue="1">
      <formula>T138=""</formula>
    </cfRule>
  </conditionalFormatting>
  <conditionalFormatting sqref="Y140:AD140 W140">
    <cfRule type="expression" dxfId="7664" priority="8367" stopIfTrue="1">
      <formula>W140=""</formula>
    </cfRule>
    <cfRule type="expression" dxfId="7663" priority="8368" stopIfTrue="1">
      <formula>W140&lt;=0</formula>
    </cfRule>
    <cfRule type="expression" dxfId="7662" priority="8369" stopIfTrue="1">
      <formula>W140&lt;1</formula>
    </cfRule>
    <cfRule type="expression" dxfId="7661" priority="8370">
      <formula>W140&gt;=1</formula>
    </cfRule>
  </conditionalFormatting>
  <conditionalFormatting sqref="Y140:AD140 W140">
    <cfRule type="expression" dxfId="7660" priority="8363" stopIfTrue="1">
      <formula>W140=""</formula>
    </cfRule>
    <cfRule type="expression" dxfId="7659" priority="8364" stopIfTrue="1">
      <formula>W140&lt;=0</formula>
    </cfRule>
    <cfRule type="expression" dxfId="7658" priority="8365" stopIfTrue="1">
      <formula>W140&lt;1</formula>
    </cfRule>
    <cfRule type="expression" dxfId="7657" priority="8366">
      <formula>W140&gt;=1</formula>
    </cfRule>
  </conditionalFormatting>
  <conditionalFormatting sqref="M140">
    <cfRule type="expression" dxfId="7656" priority="8359" stopIfTrue="1">
      <formula>M140=""</formula>
    </cfRule>
    <cfRule type="expression" dxfId="7655" priority="8360" stopIfTrue="1">
      <formula>M140&lt;=0</formula>
    </cfRule>
    <cfRule type="expression" dxfId="7654" priority="8361" stopIfTrue="1">
      <formula>M140&lt;1</formula>
    </cfRule>
    <cfRule type="expression" dxfId="7653" priority="8362">
      <formula>M140&gt;=1</formula>
    </cfRule>
  </conditionalFormatting>
  <conditionalFormatting sqref="X140">
    <cfRule type="expression" dxfId="7652" priority="8355" stopIfTrue="1">
      <formula>X140=""</formula>
    </cfRule>
    <cfRule type="expression" dxfId="7651" priority="8356" stopIfTrue="1">
      <formula>X140&lt;=0</formula>
    </cfRule>
    <cfRule type="expression" dxfId="7650" priority="8357" stopIfTrue="1">
      <formula>X140&lt;1</formula>
    </cfRule>
    <cfRule type="expression" dxfId="7649" priority="8358">
      <formula>X140&gt;=1</formula>
    </cfRule>
  </conditionalFormatting>
  <conditionalFormatting sqref="X140">
    <cfRule type="expression" dxfId="7648" priority="8351" stopIfTrue="1">
      <formula>X140=""</formula>
    </cfRule>
    <cfRule type="expression" dxfId="7647" priority="8352" stopIfTrue="1">
      <formula>X140&lt;=0</formula>
    </cfRule>
    <cfRule type="expression" dxfId="7646" priority="8353" stopIfTrue="1">
      <formula>X140&lt;1</formula>
    </cfRule>
    <cfRule type="expression" dxfId="7645" priority="8354">
      <formula>X140&gt;=1</formula>
    </cfRule>
  </conditionalFormatting>
  <conditionalFormatting sqref="O140">
    <cfRule type="expression" dxfId="7644" priority="8347" stopIfTrue="1">
      <formula>O140=""</formula>
    </cfRule>
    <cfRule type="expression" dxfId="7643" priority="8348" stopIfTrue="1">
      <formula>O140&lt;=0</formula>
    </cfRule>
    <cfRule type="expression" dxfId="7642" priority="8349" stopIfTrue="1">
      <formula>O140&lt;1</formula>
    </cfRule>
    <cfRule type="expression" dxfId="7641" priority="8350">
      <formula>O140&gt;=1</formula>
    </cfRule>
  </conditionalFormatting>
  <conditionalFormatting sqref="Q140">
    <cfRule type="expression" dxfId="7640" priority="8343" stopIfTrue="1">
      <formula>Q140=""</formula>
    </cfRule>
    <cfRule type="expression" dxfId="7639" priority="8344" stopIfTrue="1">
      <formula>Q140&lt;=0</formula>
    </cfRule>
    <cfRule type="expression" dxfId="7638" priority="8345" stopIfTrue="1">
      <formula>Q140&lt;1</formula>
    </cfRule>
    <cfRule type="expression" dxfId="7637" priority="8346">
      <formula>Q140&gt;=1</formula>
    </cfRule>
  </conditionalFormatting>
  <conditionalFormatting sqref="S140">
    <cfRule type="expression" dxfId="7636" priority="8339" stopIfTrue="1">
      <formula>S140=""</formula>
    </cfRule>
    <cfRule type="expression" dxfId="7635" priority="8340" stopIfTrue="1">
      <formula>S140&lt;=0</formula>
    </cfRule>
    <cfRule type="expression" dxfId="7634" priority="8341" stopIfTrue="1">
      <formula>S140&lt;1</formula>
    </cfRule>
    <cfRule type="expression" dxfId="7633" priority="8342">
      <formula>S140&gt;=1</formula>
    </cfRule>
  </conditionalFormatting>
  <conditionalFormatting sqref="U140">
    <cfRule type="expression" dxfId="7632" priority="8335" stopIfTrue="1">
      <formula>U140=""</formula>
    </cfRule>
    <cfRule type="expression" dxfId="7631" priority="8336" stopIfTrue="1">
      <formula>U140&lt;=0</formula>
    </cfRule>
    <cfRule type="expression" dxfId="7630" priority="8337" stopIfTrue="1">
      <formula>U140&lt;1</formula>
    </cfRule>
    <cfRule type="expression" dxfId="7629" priority="8338">
      <formula>U140&gt;=1</formula>
    </cfRule>
  </conditionalFormatting>
  <conditionalFormatting sqref="P140">
    <cfRule type="expression" dxfId="7628" priority="8334" stopIfTrue="1">
      <formula>P140=""</formula>
    </cfRule>
  </conditionalFormatting>
  <conditionalFormatting sqref="L140">
    <cfRule type="expression" dxfId="7627" priority="8333" stopIfTrue="1">
      <formula>L140=""</formula>
    </cfRule>
  </conditionalFormatting>
  <conditionalFormatting sqref="N140">
    <cfRule type="expression" dxfId="7626" priority="8332" stopIfTrue="1">
      <formula>N140=""</formula>
    </cfRule>
  </conditionalFormatting>
  <conditionalFormatting sqref="R140">
    <cfRule type="expression" dxfId="7625" priority="8331" stopIfTrue="1">
      <formula>R140=""</formula>
    </cfRule>
  </conditionalFormatting>
  <conditionalFormatting sqref="T140">
    <cfRule type="expression" dxfId="7624" priority="8330" stopIfTrue="1">
      <formula>T140=""</formula>
    </cfRule>
  </conditionalFormatting>
  <conditionalFormatting sqref="Y141:AD141 W141">
    <cfRule type="expression" dxfId="7623" priority="8326" stopIfTrue="1">
      <formula>W141=""</formula>
    </cfRule>
    <cfRule type="expression" dxfId="7622" priority="8327" stopIfTrue="1">
      <formula>W141&lt;=0</formula>
    </cfRule>
    <cfRule type="expression" dxfId="7621" priority="8328" stopIfTrue="1">
      <formula>W141&lt;1</formula>
    </cfRule>
    <cfRule type="expression" dxfId="7620" priority="8329">
      <formula>W141&gt;=1</formula>
    </cfRule>
  </conditionalFormatting>
  <conditionalFormatting sqref="Y141:AD141 W141">
    <cfRule type="expression" dxfId="7619" priority="8322" stopIfTrue="1">
      <formula>W141=""</formula>
    </cfRule>
    <cfRule type="expression" dxfId="7618" priority="8323" stopIfTrue="1">
      <formula>W141&lt;=0</formula>
    </cfRule>
    <cfRule type="expression" dxfId="7617" priority="8324" stopIfTrue="1">
      <formula>W141&lt;1</formula>
    </cfRule>
    <cfRule type="expression" dxfId="7616" priority="8325">
      <formula>W141&gt;=1</formula>
    </cfRule>
  </conditionalFormatting>
  <conditionalFormatting sqref="M141">
    <cfRule type="expression" dxfId="7615" priority="8318" stopIfTrue="1">
      <formula>M141=""</formula>
    </cfRule>
    <cfRule type="expression" dxfId="7614" priority="8319" stopIfTrue="1">
      <formula>M141&lt;=0</formula>
    </cfRule>
    <cfRule type="expression" dxfId="7613" priority="8320" stopIfTrue="1">
      <formula>M141&lt;1</formula>
    </cfRule>
    <cfRule type="expression" dxfId="7612" priority="8321">
      <formula>M141&gt;=1</formula>
    </cfRule>
  </conditionalFormatting>
  <conditionalFormatting sqref="X141">
    <cfRule type="expression" dxfId="7611" priority="8314" stopIfTrue="1">
      <formula>X141=""</formula>
    </cfRule>
    <cfRule type="expression" dxfId="7610" priority="8315" stopIfTrue="1">
      <formula>X141&lt;=0</formula>
    </cfRule>
    <cfRule type="expression" dxfId="7609" priority="8316" stopIfTrue="1">
      <formula>X141&lt;1</formula>
    </cfRule>
    <cfRule type="expression" dxfId="7608" priority="8317">
      <formula>X141&gt;=1</formula>
    </cfRule>
  </conditionalFormatting>
  <conditionalFormatting sqref="X141">
    <cfRule type="expression" dxfId="7607" priority="8310" stopIfTrue="1">
      <formula>X141=""</formula>
    </cfRule>
    <cfRule type="expression" dxfId="7606" priority="8311" stopIfTrue="1">
      <formula>X141&lt;=0</formula>
    </cfRule>
    <cfRule type="expression" dxfId="7605" priority="8312" stopIfTrue="1">
      <formula>X141&lt;1</formula>
    </cfRule>
    <cfRule type="expression" dxfId="7604" priority="8313">
      <formula>X141&gt;=1</formula>
    </cfRule>
  </conditionalFormatting>
  <conditionalFormatting sqref="O141">
    <cfRule type="expression" dxfId="7603" priority="8306" stopIfTrue="1">
      <formula>O141=""</formula>
    </cfRule>
    <cfRule type="expression" dxfId="7602" priority="8307" stopIfTrue="1">
      <formula>O141&lt;=0</formula>
    </cfRule>
    <cfRule type="expression" dxfId="7601" priority="8308" stopIfTrue="1">
      <formula>O141&lt;1</formula>
    </cfRule>
    <cfRule type="expression" dxfId="7600" priority="8309">
      <formula>O141&gt;=1</formula>
    </cfRule>
  </conditionalFormatting>
  <conditionalFormatting sqref="Q141">
    <cfRule type="expression" dxfId="7599" priority="8302" stopIfTrue="1">
      <formula>Q141=""</formula>
    </cfRule>
    <cfRule type="expression" dxfId="7598" priority="8303" stopIfTrue="1">
      <formula>Q141&lt;=0</formula>
    </cfRule>
    <cfRule type="expression" dxfId="7597" priority="8304" stopIfTrue="1">
      <formula>Q141&lt;1</formula>
    </cfRule>
    <cfRule type="expression" dxfId="7596" priority="8305">
      <formula>Q141&gt;=1</formula>
    </cfRule>
  </conditionalFormatting>
  <conditionalFormatting sqref="S141">
    <cfRule type="expression" dxfId="7595" priority="8298" stopIfTrue="1">
      <formula>S141=""</formula>
    </cfRule>
    <cfRule type="expression" dxfId="7594" priority="8299" stopIfTrue="1">
      <formula>S141&lt;=0</formula>
    </cfRule>
    <cfRule type="expression" dxfId="7593" priority="8300" stopIfTrue="1">
      <formula>S141&lt;1</formula>
    </cfRule>
    <cfRule type="expression" dxfId="7592" priority="8301">
      <formula>S141&gt;=1</formula>
    </cfRule>
  </conditionalFormatting>
  <conditionalFormatting sqref="U141">
    <cfRule type="expression" dxfId="7591" priority="8294" stopIfTrue="1">
      <formula>U141=""</formula>
    </cfRule>
    <cfRule type="expression" dxfId="7590" priority="8295" stopIfTrue="1">
      <formula>U141&lt;=0</formula>
    </cfRule>
    <cfRule type="expression" dxfId="7589" priority="8296" stopIfTrue="1">
      <formula>U141&lt;1</formula>
    </cfRule>
    <cfRule type="expression" dxfId="7588" priority="8297">
      <formula>U141&gt;=1</formula>
    </cfRule>
  </conditionalFormatting>
  <conditionalFormatting sqref="L141">
    <cfRule type="expression" dxfId="7587" priority="8292" stopIfTrue="1">
      <formula>L141=""</formula>
    </cfRule>
  </conditionalFormatting>
  <conditionalFormatting sqref="N141">
    <cfRule type="expression" dxfId="7586" priority="8291" stopIfTrue="1">
      <formula>N141=""</formula>
    </cfRule>
  </conditionalFormatting>
  <conditionalFormatting sqref="R141">
    <cfRule type="expression" dxfId="7585" priority="8290" stopIfTrue="1">
      <formula>R141=""</formula>
    </cfRule>
  </conditionalFormatting>
  <conditionalFormatting sqref="T141">
    <cfRule type="expression" dxfId="7584" priority="8289" stopIfTrue="1">
      <formula>T141=""</formula>
    </cfRule>
  </conditionalFormatting>
  <conditionalFormatting sqref="W143:W144 Y143:AD144">
    <cfRule type="expression" dxfId="7583" priority="8285" stopIfTrue="1">
      <formula>W143=""</formula>
    </cfRule>
    <cfRule type="expression" dxfId="7582" priority="8286" stopIfTrue="1">
      <formula>W143&lt;=0</formula>
    </cfRule>
    <cfRule type="expression" dxfId="7581" priority="8287" stopIfTrue="1">
      <formula>W143&lt;1</formula>
    </cfRule>
    <cfRule type="expression" dxfId="7580" priority="8288">
      <formula>W143&gt;=1</formula>
    </cfRule>
  </conditionalFormatting>
  <conditionalFormatting sqref="W143:W144 Y143:AD144">
    <cfRule type="expression" dxfId="7579" priority="8281" stopIfTrue="1">
      <formula>W143=""</formula>
    </cfRule>
    <cfRule type="expression" dxfId="7578" priority="8282" stopIfTrue="1">
      <formula>W143&lt;=0</formula>
    </cfRule>
    <cfRule type="expression" dxfId="7577" priority="8283" stopIfTrue="1">
      <formula>W143&lt;1</formula>
    </cfRule>
    <cfRule type="expression" dxfId="7576" priority="8284">
      <formula>W143&gt;=1</formula>
    </cfRule>
  </conditionalFormatting>
  <conditionalFormatting sqref="M143:M144">
    <cfRule type="expression" dxfId="7575" priority="8277" stopIfTrue="1">
      <formula>M143=""</formula>
    </cfRule>
    <cfRule type="expression" dxfId="7574" priority="8278" stopIfTrue="1">
      <formula>M143&lt;=0</formula>
    </cfRule>
    <cfRule type="expression" dxfId="7573" priority="8279" stopIfTrue="1">
      <formula>M143&lt;1</formula>
    </cfRule>
    <cfRule type="expression" dxfId="7572" priority="8280">
      <formula>M143&gt;=1</formula>
    </cfRule>
  </conditionalFormatting>
  <conditionalFormatting sqref="X143:X144">
    <cfRule type="expression" dxfId="7571" priority="8273" stopIfTrue="1">
      <formula>X143=""</formula>
    </cfRule>
    <cfRule type="expression" dxfId="7570" priority="8274" stopIfTrue="1">
      <formula>X143&lt;=0</formula>
    </cfRule>
    <cfRule type="expression" dxfId="7569" priority="8275" stopIfTrue="1">
      <formula>X143&lt;1</formula>
    </cfRule>
    <cfRule type="expression" dxfId="7568" priority="8276">
      <formula>X143&gt;=1</formula>
    </cfRule>
  </conditionalFormatting>
  <conditionalFormatting sqref="X143:X144">
    <cfRule type="expression" dxfId="7567" priority="8269" stopIfTrue="1">
      <formula>X143=""</formula>
    </cfRule>
    <cfRule type="expression" dxfId="7566" priority="8270" stopIfTrue="1">
      <formula>X143&lt;=0</formula>
    </cfRule>
    <cfRule type="expression" dxfId="7565" priority="8271" stopIfTrue="1">
      <formula>X143&lt;1</formula>
    </cfRule>
    <cfRule type="expression" dxfId="7564" priority="8272">
      <formula>X143&gt;=1</formula>
    </cfRule>
  </conditionalFormatting>
  <conditionalFormatting sqref="O143:O144">
    <cfRule type="expression" dxfId="7563" priority="8265" stopIfTrue="1">
      <formula>O143=""</formula>
    </cfRule>
    <cfRule type="expression" dxfId="7562" priority="8266" stopIfTrue="1">
      <formula>O143&lt;=0</formula>
    </cfRule>
    <cfRule type="expression" dxfId="7561" priority="8267" stopIfTrue="1">
      <formula>O143&lt;1</formula>
    </cfRule>
    <cfRule type="expression" dxfId="7560" priority="8268">
      <formula>O143&gt;=1</formula>
    </cfRule>
  </conditionalFormatting>
  <conditionalFormatting sqref="Q143:Q144">
    <cfRule type="expression" dxfId="7559" priority="8261" stopIfTrue="1">
      <formula>Q143=""</formula>
    </cfRule>
    <cfRule type="expression" dxfId="7558" priority="8262" stopIfTrue="1">
      <formula>Q143&lt;=0</formula>
    </cfRule>
    <cfRule type="expression" dxfId="7557" priority="8263" stopIfTrue="1">
      <formula>Q143&lt;1</formula>
    </cfRule>
    <cfRule type="expression" dxfId="7556" priority="8264">
      <formula>Q143&gt;=1</formula>
    </cfRule>
  </conditionalFormatting>
  <conditionalFormatting sqref="S143:S144">
    <cfRule type="expression" dxfId="7555" priority="8257" stopIfTrue="1">
      <formula>S143=""</formula>
    </cfRule>
    <cfRule type="expression" dxfId="7554" priority="8258" stopIfTrue="1">
      <formula>S143&lt;=0</formula>
    </cfRule>
    <cfRule type="expression" dxfId="7553" priority="8259" stopIfTrue="1">
      <formula>S143&lt;1</formula>
    </cfRule>
    <cfRule type="expression" dxfId="7552" priority="8260">
      <formula>S143&gt;=1</formula>
    </cfRule>
  </conditionalFormatting>
  <conditionalFormatting sqref="U143:U144">
    <cfRule type="expression" dxfId="7551" priority="8253" stopIfTrue="1">
      <formula>U143=""</formula>
    </cfRule>
    <cfRule type="expression" dxfId="7550" priority="8254" stopIfTrue="1">
      <formula>U143&lt;=0</formula>
    </cfRule>
    <cfRule type="expression" dxfId="7549" priority="8255" stopIfTrue="1">
      <formula>U143&lt;1</formula>
    </cfRule>
    <cfRule type="expression" dxfId="7548" priority="8256">
      <formula>U143&gt;=1</formula>
    </cfRule>
  </conditionalFormatting>
  <conditionalFormatting sqref="P143:P144">
    <cfRule type="expression" dxfId="7547" priority="8252" stopIfTrue="1">
      <formula>P143=""</formula>
    </cfRule>
  </conditionalFormatting>
  <conditionalFormatting sqref="L143:L144">
    <cfRule type="expression" dxfId="7546" priority="8251" stopIfTrue="1">
      <formula>L143=""</formula>
    </cfRule>
  </conditionalFormatting>
  <conditionalFormatting sqref="N143:N144">
    <cfRule type="expression" dxfId="7545" priority="8250" stopIfTrue="1">
      <formula>N143=""</formula>
    </cfRule>
  </conditionalFormatting>
  <conditionalFormatting sqref="R143:R144">
    <cfRule type="expression" dxfId="7544" priority="8249" stopIfTrue="1">
      <formula>R143=""</formula>
    </cfRule>
  </conditionalFormatting>
  <conditionalFormatting sqref="T143:T144">
    <cfRule type="expression" dxfId="7543" priority="8248" stopIfTrue="1">
      <formula>T143=""</formula>
    </cfRule>
  </conditionalFormatting>
  <conditionalFormatting sqref="P145 P147:P148">
    <cfRule type="expression" dxfId="7542" priority="8247" stopIfTrue="1">
      <formula>P145=""</formula>
    </cfRule>
  </conditionalFormatting>
  <conditionalFormatting sqref="P160 P162 P171:P174 P176 P178">
    <cfRule type="expression" dxfId="7541" priority="8246" stopIfTrue="1">
      <formula>P160=""</formula>
    </cfRule>
  </conditionalFormatting>
  <conditionalFormatting sqref="W146 Y146:AD146">
    <cfRule type="expression" dxfId="7540" priority="8242" stopIfTrue="1">
      <formula>W146=""</formula>
    </cfRule>
    <cfRule type="expression" dxfId="7539" priority="8243" stopIfTrue="1">
      <formula>W146&lt;=0</formula>
    </cfRule>
    <cfRule type="expression" dxfId="7538" priority="8244" stopIfTrue="1">
      <formula>W146&lt;1</formula>
    </cfRule>
    <cfRule type="expression" dxfId="7537" priority="8245">
      <formula>W146&gt;=1</formula>
    </cfRule>
  </conditionalFormatting>
  <conditionalFormatting sqref="W146 Y146:AD146">
    <cfRule type="expression" dxfId="7536" priority="8238" stopIfTrue="1">
      <formula>W146=""</formula>
    </cfRule>
    <cfRule type="expression" dxfId="7535" priority="8239" stopIfTrue="1">
      <formula>W146&lt;=0</formula>
    </cfRule>
    <cfRule type="expression" dxfId="7534" priority="8240" stopIfTrue="1">
      <formula>W146&lt;1</formula>
    </cfRule>
    <cfRule type="expression" dxfId="7533" priority="8241">
      <formula>W146&gt;=1</formula>
    </cfRule>
  </conditionalFormatting>
  <conditionalFormatting sqref="M146">
    <cfRule type="expression" dxfId="7532" priority="8234" stopIfTrue="1">
      <formula>M146=""</formula>
    </cfRule>
    <cfRule type="expression" dxfId="7531" priority="8235" stopIfTrue="1">
      <formula>M146&lt;=0</formula>
    </cfRule>
    <cfRule type="expression" dxfId="7530" priority="8236" stopIfTrue="1">
      <formula>M146&lt;1</formula>
    </cfRule>
    <cfRule type="expression" dxfId="7529" priority="8237">
      <formula>M146&gt;=1</formula>
    </cfRule>
  </conditionalFormatting>
  <conditionalFormatting sqref="X146">
    <cfRule type="expression" dxfId="7528" priority="8230" stopIfTrue="1">
      <formula>X146=""</formula>
    </cfRule>
    <cfRule type="expression" dxfId="7527" priority="8231" stopIfTrue="1">
      <formula>X146&lt;=0</formula>
    </cfRule>
    <cfRule type="expression" dxfId="7526" priority="8232" stopIfTrue="1">
      <formula>X146&lt;1</formula>
    </cfRule>
    <cfRule type="expression" dxfId="7525" priority="8233">
      <formula>X146&gt;=1</formula>
    </cfRule>
  </conditionalFormatting>
  <conditionalFormatting sqref="X146">
    <cfRule type="expression" dxfId="7524" priority="8226" stopIfTrue="1">
      <formula>X146=""</formula>
    </cfRule>
    <cfRule type="expression" dxfId="7523" priority="8227" stopIfTrue="1">
      <formula>X146&lt;=0</formula>
    </cfRule>
    <cfRule type="expression" dxfId="7522" priority="8228" stopIfTrue="1">
      <formula>X146&lt;1</formula>
    </cfRule>
    <cfRule type="expression" dxfId="7521" priority="8229">
      <formula>X146&gt;=1</formula>
    </cfRule>
  </conditionalFormatting>
  <conditionalFormatting sqref="O146">
    <cfRule type="expression" dxfId="7520" priority="8222" stopIfTrue="1">
      <formula>O146=""</formula>
    </cfRule>
    <cfRule type="expression" dxfId="7519" priority="8223" stopIfTrue="1">
      <formula>O146&lt;=0</formula>
    </cfRule>
    <cfRule type="expression" dxfId="7518" priority="8224" stopIfTrue="1">
      <formula>O146&lt;1</formula>
    </cfRule>
    <cfRule type="expression" dxfId="7517" priority="8225">
      <formula>O146&gt;=1</formula>
    </cfRule>
  </conditionalFormatting>
  <conditionalFormatting sqref="Q146">
    <cfRule type="expression" dxfId="7516" priority="8218" stopIfTrue="1">
      <formula>Q146=""</formula>
    </cfRule>
    <cfRule type="expression" dxfId="7515" priority="8219" stopIfTrue="1">
      <formula>Q146&lt;=0</formula>
    </cfRule>
    <cfRule type="expression" dxfId="7514" priority="8220" stopIfTrue="1">
      <formula>Q146&lt;1</formula>
    </cfRule>
    <cfRule type="expression" dxfId="7513" priority="8221">
      <formula>Q146&gt;=1</formula>
    </cfRule>
  </conditionalFormatting>
  <conditionalFormatting sqref="S146">
    <cfRule type="expression" dxfId="7512" priority="8214" stopIfTrue="1">
      <formula>S146=""</formula>
    </cfRule>
    <cfRule type="expression" dxfId="7511" priority="8215" stopIfTrue="1">
      <formula>S146&lt;=0</formula>
    </cfRule>
    <cfRule type="expression" dxfId="7510" priority="8216" stopIfTrue="1">
      <formula>S146&lt;1</formula>
    </cfRule>
    <cfRule type="expression" dxfId="7509" priority="8217">
      <formula>S146&gt;=1</formula>
    </cfRule>
  </conditionalFormatting>
  <conditionalFormatting sqref="U146">
    <cfRule type="expression" dxfId="7508" priority="8210" stopIfTrue="1">
      <formula>U146=""</formula>
    </cfRule>
    <cfRule type="expression" dxfId="7507" priority="8211" stopIfTrue="1">
      <formula>U146&lt;=0</formula>
    </cfRule>
    <cfRule type="expression" dxfId="7506" priority="8212" stopIfTrue="1">
      <formula>U146&lt;1</formula>
    </cfRule>
    <cfRule type="expression" dxfId="7505" priority="8213">
      <formula>U146&gt;=1</formula>
    </cfRule>
  </conditionalFormatting>
  <conditionalFormatting sqref="L146">
    <cfRule type="expression" dxfId="7504" priority="8209" stopIfTrue="1">
      <formula>L146=""</formula>
    </cfRule>
  </conditionalFormatting>
  <conditionalFormatting sqref="N146">
    <cfRule type="expression" dxfId="7503" priority="8208" stopIfTrue="1">
      <formula>N146=""</formula>
    </cfRule>
  </conditionalFormatting>
  <conditionalFormatting sqref="R146">
    <cfRule type="expression" dxfId="7502" priority="8207" stopIfTrue="1">
      <formula>R146=""</formula>
    </cfRule>
  </conditionalFormatting>
  <conditionalFormatting sqref="T146">
    <cfRule type="expression" dxfId="7501" priority="8206" stopIfTrue="1">
      <formula>T146=""</formula>
    </cfRule>
  </conditionalFormatting>
  <conditionalFormatting sqref="P146">
    <cfRule type="expression" dxfId="7500" priority="8205" stopIfTrue="1">
      <formula>P146=""</formula>
    </cfRule>
  </conditionalFormatting>
  <conditionalFormatting sqref="Y149:AD150 W149:W150">
    <cfRule type="expression" dxfId="7499" priority="8201" stopIfTrue="1">
      <formula>W149=""</formula>
    </cfRule>
    <cfRule type="expression" dxfId="7498" priority="8202" stopIfTrue="1">
      <formula>W149&lt;=0</formula>
    </cfRule>
    <cfRule type="expression" dxfId="7497" priority="8203" stopIfTrue="1">
      <formula>W149&lt;1</formula>
    </cfRule>
    <cfRule type="expression" dxfId="7496" priority="8204">
      <formula>W149&gt;=1</formula>
    </cfRule>
  </conditionalFormatting>
  <conditionalFormatting sqref="Y149:AD150 W149:W150">
    <cfRule type="expression" dxfId="7495" priority="8197" stopIfTrue="1">
      <formula>W149=""</formula>
    </cfRule>
    <cfRule type="expression" dxfId="7494" priority="8198" stopIfTrue="1">
      <formula>W149&lt;=0</formula>
    </cfRule>
    <cfRule type="expression" dxfId="7493" priority="8199" stopIfTrue="1">
      <formula>W149&lt;1</formula>
    </cfRule>
    <cfRule type="expression" dxfId="7492" priority="8200">
      <formula>W149&gt;=1</formula>
    </cfRule>
  </conditionalFormatting>
  <conditionalFormatting sqref="M149:M150">
    <cfRule type="expression" dxfId="7491" priority="8193" stopIfTrue="1">
      <formula>M149=""</formula>
    </cfRule>
    <cfRule type="expression" dxfId="7490" priority="8194" stopIfTrue="1">
      <formula>M149&lt;=0</formula>
    </cfRule>
    <cfRule type="expression" dxfId="7489" priority="8195" stopIfTrue="1">
      <formula>M149&lt;1</formula>
    </cfRule>
    <cfRule type="expression" dxfId="7488" priority="8196">
      <formula>M149&gt;=1</formula>
    </cfRule>
  </conditionalFormatting>
  <conditionalFormatting sqref="X149:X150">
    <cfRule type="expression" dxfId="7487" priority="8189" stopIfTrue="1">
      <formula>X149=""</formula>
    </cfRule>
    <cfRule type="expression" dxfId="7486" priority="8190" stopIfTrue="1">
      <formula>X149&lt;=0</formula>
    </cfRule>
    <cfRule type="expression" dxfId="7485" priority="8191" stopIfTrue="1">
      <formula>X149&lt;1</formula>
    </cfRule>
    <cfRule type="expression" dxfId="7484" priority="8192">
      <formula>X149&gt;=1</formula>
    </cfRule>
  </conditionalFormatting>
  <conditionalFormatting sqref="X149:X150">
    <cfRule type="expression" dxfId="7483" priority="8185" stopIfTrue="1">
      <formula>X149=""</formula>
    </cfRule>
    <cfRule type="expression" dxfId="7482" priority="8186" stopIfTrue="1">
      <formula>X149&lt;=0</formula>
    </cfRule>
    <cfRule type="expression" dxfId="7481" priority="8187" stopIfTrue="1">
      <formula>X149&lt;1</formula>
    </cfRule>
    <cfRule type="expression" dxfId="7480" priority="8188">
      <formula>X149&gt;=1</formula>
    </cfRule>
  </conditionalFormatting>
  <conditionalFormatting sqref="O149:O150">
    <cfRule type="expression" dxfId="7479" priority="8181" stopIfTrue="1">
      <formula>O149=""</formula>
    </cfRule>
    <cfRule type="expression" dxfId="7478" priority="8182" stopIfTrue="1">
      <formula>O149&lt;=0</formula>
    </cfRule>
    <cfRule type="expression" dxfId="7477" priority="8183" stopIfTrue="1">
      <formula>O149&lt;1</formula>
    </cfRule>
    <cfRule type="expression" dxfId="7476" priority="8184">
      <formula>O149&gt;=1</formula>
    </cfRule>
  </conditionalFormatting>
  <conditionalFormatting sqref="Q149:Q150">
    <cfRule type="expression" dxfId="7475" priority="8177" stopIfTrue="1">
      <formula>Q149=""</formula>
    </cfRule>
    <cfRule type="expression" dxfId="7474" priority="8178" stopIfTrue="1">
      <formula>Q149&lt;=0</formula>
    </cfRule>
    <cfRule type="expression" dxfId="7473" priority="8179" stopIfTrue="1">
      <formula>Q149&lt;1</formula>
    </cfRule>
    <cfRule type="expression" dxfId="7472" priority="8180">
      <formula>Q149&gt;=1</formula>
    </cfRule>
  </conditionalFormatting>
  <conditionalFormatting sqref="S149:S150">
    <cfRule type="expression" dxfId="7471" priority="8173" stopIfTrue="1">
      <formula>S149=""</formula>
    </cfRule>
    <cfRule type="expression" dxfId="7470" priority="8174" stopIfTrue="1">
      <formula>S149&lt;=0</formula>
    </cfRule>
    <cfRule type="expression" dxfId="7469" priority="8175" stopIfTrue="1">
      <formula>S149&lt;1</formula>
    </cfRule>
    <cfRule type="expression" dxfId="7468" priority="8176">
      <formula>S149&gt;=1</formula>
    </cfRule>
  </conditionalFormatting>
  <conditionalFormatting sqref="U149:U150">
    <cfRule type="expression" dxfId="7467" priority="8169" stopIfTrue="1">
      <formula>U149=""</formula>
    </cfRule>
    <cfRule type="expression" dxfId="7466" priority="8170" stopIfTrue="1">
      <formula>U149&lt;=0</formula>
    </cfRule>
    <cfRule type="expression" dxfId="7465" priority="8171" stopIfTrue="1">
      <formula>U149&lt;1</formula>
    </cfRule>
    <cfRule type="expression" dxfId="7464" priority="8172">
      <formula>U149&gt;=1</formula>
    </cfRule>
  </conditionalFormatting>
  <conditionalFormatting sqref="P149:P150">
    <cfRule type="expression" dxfId="7463" priority="8168" stopIfTrue="1">
      <formula>P149=""</formula>
    </cfRule>
  </conditionalFormatting>
  <conditionalFormatting sqref="L149:L150">
    <cfRule type="expression" dxfId="7462" priority="8167" stopIfTrue="1">
      <formula>L149=""</formula>
    </cfRule>
  </conditionalFormatting>
  <conditionalFormatting sqref="N149:N150">
    <cfRule type="expression" dxfId="7461" priority="8166" stopIfTrue="1">
      <formula>N149=""</formula>
    </cfRule>
  </conditionalFormatting>
  <conditionalFormatting sqref="R149:R150">
    <cfRule type="expression" dxfId="7460" priority="8165" stopIfTrue="1">
      <formula>R149=""</formula>
    </cfRule>
  </conditionalFormatting>
  <conditionalFormatting sqref="T149:T150">
    <cfRule type="expression" dxfId="7459" priority="8164" stopIfTrue="1">
      <formula>T149=""</formula>
    </cfRule>
  </conditionalFormatting>
  <conditionalFormatting sqref="Y152:AD152 W152">
    <cfRule type="expression" dxfId="7458" priority="8160" stopIfTrue="1">
      <formula>W152=""</formula>
    </cfRule>
    <cfRule type="expression" dxfId="7457" priority="8161" stopIfTrue="1">
      <formula>W152&lt;=0</formula>
    </cfRule>
    <cfRule type="expression" dxfId="7456" priority="8162" stopIfTrue="1">
      <formula>W152&lt;1</formula>
    </cfRule>
    <cfRule type="expression" dxfId="7455" priority="8163">
      <formula>W152&gt;=1</formula>
    </cfRule>
  </conditionalFormatting>
  <conditionalFormatting sqref="Y152:AD152 W152">
    <cfRule type="expression" dxfId="7454" priority="8156" stopIfTrue="1">
      <formula>W152=""</formula>
    </cfRule>
    <cfRule type="expression" dxfId="7453" priority="8157" stopIfTrue="1">
      <formula>W152&lt;=0</formula>
    </cfRule>
    <cfRule type="expression" dxfId="7452" priority="8158" stopIfTrue="1">
      <formula>W152&lt;1</formula>
    </cfRule>
    <cfRule type="expression" dxfId="7451" priority="8159">
      <formula>W152&gt;=1</formula>
    </cfRule>
  </conditionalFormatting>
  <conditionalFormatting sqref="M152">
    <cfRule type="expression" dxfId="7450" priority="8152" stopIfTrue="1">
      <formula>M152=""</formula>
    </cfRule>
    <cfRule type="expression" dxfId="7449" priority="8153" stopIfTrue="1">
      <formula>M152&lt;=0</formula>
    </cfRule>
    <cfRule type="expression" dxfId="7448" priority="8154" stopIfTrue="1">
      <formula>M152&lt;1</formula>
    </cfRule>
    <cfRule type="expression" dxfId="7447" priority="8155">
      <formula>M152&gt;=1</formula>
    </cfRule>
  </conditionalFormatting>
  <conditionalFormatting sqref="X152">
    <cfRule type="expression" dxfId="7446" priority="8148" stopIfTrue="1">
      <formula>X152=""</formula>
    </cfRule>
    <cfRule type="expression" dxfId="7445" priority="8149" stopIfTrue="1">
      <formula>X152&lt;=0</formula>
    </cfRule>
    <cfRule type="expression" dxfId="7444" priority="8150" stopIfTrue="1">
      <formula>X152&lt;1</formula>
    </cfRule>
    <cfRule type="expression" dxfId="7443" priority="8151">
      <formula>X152&gt;=1</formula>
    </cfRule>
  </conditionalFormatting>
  <conditionalFormatting sqref="X152">
    <cfRule type="expression" dxfId="7442" priority="8144" stopIfTrue="1">
      <formula>X152=""</formula>
    </cfRule>
    <cfRule type="expression" dxfId="7441" priority="8145" stopIfTrue="1">
      <formula>X152&lt;=0</formula>
    </cfRule>
    <cfRule type="expression" dxfId="7440" priority="8146" stopIfTrue="1">
      <formula>X152&lt;1</formula>
    </cfRule>
    <cfRule type="expression" dxfId="7439" priority="8147">
      <formula>X152&gt;=1</formula>
    </cfRule>
  </conditionalFormatting>
  <conditionalFormatting sqref="O152">
    <cfRule type="expression" dxfId="7438" priority="8140" stopIfTrue="1">
      <formula>O152=""</formula>
    </cfRule>
    <cfRule type="expression" dxfId="7437" priority="8141" stopIfTrue="1">
      <formula>O152&lt;=0</formula>
    </cfRule>
    <cfRule type="expression" dxfId="7436" priority="8142" stopIfTrue="1">
      <formula>O152&lt;1</formula>
    </cfRule>
    <cfRule type="expression" dxfId="7435" priority="8143">
      <formula>O152&gt;=1</formula>
    </cfRule>
  </conditionalFormatting>
  <conditionalFormatting sqref="Q152">
    <cfRule type="expression" dxfId="7434" priority="8136" stopIfTrue="1">
      <formula>Q152=""</formula>
    </cfRule>
    <cfRule type="expression" dxfId="7433" priority="8137" stopIfTrue="1">
      <formula>Q152&lt;=0</formula>
    </cfRule>
    <cfRule type="expression" dxfId="7432" priority="8138" stopIfTrue="1">
      <formula>Q152&lt;1</formula>
    </cfRule>
    <cfRule type="expression" dxfId="7431" priority="8139">
      <formula>Q152&gt;=1</formula>
    </cfRule>
  </conditionalFormatting>
  <conditionalFormatting sqref="S152">
    <cfRule type="expression" dxfId="7430" priority="8132" stopIfTrue="1">
      <formula>S152=""</formula>
    </cfRule>
    <cfRule type="expression" dxfId="7429" priority="8133" stopIfTrue="1">
      <formula>S152&lt;=0</formula>
    </cfRule>
    <cfRule type="expression" dxfId="7428" priority="8134" stopIfTrue="1">
      <formula>S152&lt;1</formula>
    </cfRule>
    <cfRule type="expression" dxfId="7427" priority="8135">
      <formula>S152&gt;=1</formula>
    </cfRule>
  </conditionalFormatting>
  <conditionalFormatting sqref="U152">
    <cfRule type="expression" dxfId="7426" priority="8128" stopIfTrue="1">
      <formula>U152=""</formula>
    </cfRule>
    <cfRule type="expression" dxfId="7425" priority="8129" stopIfTrue="1">
      <formula>U152&lt;=0</formula>
    </cfRule>
    <cfRule type="expression" dxfId="7424" priority="8130" stopIfTrue="1">
      <formula>U152&lt;1</formula>
    </cfRule>
    <cfRule type="expression" dxfId="7423" priority="8131">
      <formula>U152&gt;=1</formula>
    </cfRule>
  </conditionalFormatting>
  <conditionalFormatting sqref="P152">
    <cfRule type="expression" dxfId="7422" priority="8127" stopIfTrue="1">
      <formula>P152=""</formula>
    </cfRule>
  </conditionalFormatting>
  <conditionalFormatting sqref="L152">
    <cfRule type="expression" dxfId="7421" priority="8126" stopIfTrue="1">
      <formula>L152=""</formula>
    </cfRule>
  </conditionalFormatting>
  <conditionalFormatting sqref="N152">
    <cfRule type="expression" dxfId="7420" priority="8125" stopIfTrue="1">
      <formula>N152=""</formula>
    </cfRule>
  </conditionalFormatting>
  <conditionalFormatting sqref="R152">
    <cfRule type="expression" dxfId="7419" priority="8124" stopIfTrue="1">
      <formula>R152=""</formula>
    </cfRule>
  </conditionalFormatting>
  <conditionalFormatting sqref="T152">
    <cfRule type="expression" dxfId="7418" priority="8123" stopIfTrue="1">
      <formula>T152=""</formula>
    </cfRule>
  </conditionalFormatting>
  <conditionalFormatting sqref="Y154:AD154 W154">
    <cfRule type="expression" dxfId="7417" priority="8119" stopIfTrue="1">
      <formula>W154=""</formula>
    </cfRule>
    <cfRule type="expression" dxfId="7416" priority="8120" stopIfTrue="1">
      <formula>W154&lt;=0</formula>
    </cfRule>
    <cfRule type="expression" dxfId="7415" priority="8121" stopIfTrue="1">
      <formula>W154&lt;1</formula>
    </cfRule>
    <cfRule type="expression" dxfId="7414" priority="8122">
      <formula>W154&gt;=1</formula>
    </cfRule>
  </conditionalFormatting>
  <conditionalFormatting sqref="Y154:AD154 W154">
    <cfRule type="expression" dxfId="7413" priority="8115" stopIfTrue="1">
      <formula>W154=""</formula>
    </cfRule>
    <cfRule type="expression" dxfId="7412" priority="8116" stopIfTrue="1">
      <formula>W154&lt;=0</formula>
    </cfRule>
    <cfRule type="expression" dxfId="7411" priority="8117" stopIfTrue="1">
      <formula>W154&lt;1</formula>
    </cfRule>
    <cfRule type="expression" dxfId="7410" priority="8118">
      <formula>W154&gt;=1</formula>
    </cfRule>
  </conditionalFormatting>
  <conditionalFormatting sqref="M154">
    <cfRule type="expression" dxfId="7409" priority="8111" stopIfTrue="1">
      <formula>M154=""</formula>
    </cfRule>
    <cfRule type="expression" dxfId="7408" priority="8112" stopIfTrue="1">
      <formula>M154&lt;=0</formula>
    </cfRule>
    <cfRule type="expression" dxfId="7407" priority="8113" stopIfTrue="1">
      <formula>M154&lt;1</formula>
    </cfRule>
    <cfRule type="expression" dxfId="7406" priority="8114">
      <formula>M154&gt;=1</formula>
    </cfRule>
  </conditionalFormatting>
  <conditionalFormatting sqref="X154">
    <cfRule type="expression" dxfId="7405" priority="8107" stopIfTrue="1">
      <formula>X154=""</formula>
    </cfRule>
    <cfRule type="expression" dxfId="7404" priority="8108" stopIfTrue="1">
      <formula>X154&lt;=0</formula>
    </cfRule>
    <cfRule type="expression" dxfId="7403" priority="8109" stopIfTrue="1">
      <formula>X154&lt;1</formula>
    </cfRule>
    <cfRule type="expression" dxfId="7402" priority="8110">
      <formula>X154&gt;=1</formula>
    </cfRule>
  </conditionalFormatting>
  <conditionalFormatting sqref="X154">
    <cfRule type="expression" dxfId="7401" priority="8103" stopIfTrue="1">
      <formula>X154=""</formula>
    </cfRule>
    <cfRule type="expression" dxfId="7400" priority="8104" stopIfTrue="1">
      <formula>X154&lt;=0</formula>
    </cfRule>
    <cfRule type="expression" dxfId="7399" priority="8105" stopIfTrue="1">
      <formula>X154&lt;1</formula>
    </cfRule>
    <cfRule type="expression" dxfId="7398" priority="8106">
      <formula>X154&gt;=1</formula>
    </cfRule>
  </conditionalFormatting>
  <conditionalFormatting sqref="O154">
    <cfRule type="expression" dxfId="7397" priority="8099" stopIfTrue="1">
      <formula>O154=""</formula>
    </cfRule>
    <cfRule type="expression" dxfId="7396" priority="8100" stopIfTrue="1">
      <formula>O154&lt;=0</formula>
    </cfRule>
    <cfRule type="expression" dxfId="7395" priority="8101" stopIfTrue="1">
      <formula>O154&lt;1</formula>
    </cfRule>
    <cfRule type="expression" dxfId="7394" priority="8102">
      <formula>O154&gt;=1</formula>
    </cfRule>
  </conditionalFormatting>
  <conditionalFormatting sqref="Q154">
    <cfRule type="expression" dxfId="7393" priority="8095" stopIfTrue="1">
      <formula>Q154=""</formula>
    </cfRule>
    <cfRule type="expression" dxfId="7392" priority="8096" stopIfTrue="1">
      <formula>Q154&lt;=0</formula>
    </cfRule>
    <cfRule type="expression" dxfId="7391" priority="8097" stopIfTrue="1">
      <formula>Q154&lt;1</formula>
    </cfRule>
    <cfRule type="expression" dxfId="7390" priority="8098">
      <formula>Q154&gt;=1</formula>
    </cfRule>
  </conditionalFormatting>
  <conditionalFormatting sqref="S154">
    <cfRule type="expression" dxfId="7389" priority="8091" stopIfTrue="1">
      <formula>S154=""</formula>
    </cfRule>
    <cfRule type="expression" dxfId="7388" priority="8092" stopIfTrue="1">
      <formula>S154&lt;=0</formula>
    </cfRule>
    <cfRule type="expression" dxfId="7387" priority="8093" stopIfTrue="1">
      <formula>S154&lt;1</formula>
    </cfRule>
    <cfRule type="expression" dxfId="7386" priority="8094">
      <formula>S154&gt;=1</formula>
    </cfRule>
  </conditionalFormatting>
  <conditionalFormatting sqref="U154">
    <cfRule type="expression" dxfId="7385" priority="8087" stopIfTrue="1">
      <formula>U154=""</formula>
    </cfRule>
    <cfRule type="expression" dxfId="7384" priority="8088" stopIfTrue="1">
      <formula>U154&lt;=0</formula>
    </cfRule>
    <cfRule type="expression" dxfId="7383" priority="8089" stopIfTrue="1">
      <formula>U154&lt;1</formula>
    </cfRule>
    <cfRule type="expression" dxfId="7382" priority="8090">
      <formula>U154&gt;=1</formula>
    </cfRule>
  </conditionalFormatting>
  <conditionalFormatting sqref="P154">
    <cfRule type="expression" dxfId="7381" priority="8086" stopIfTrue="1">
      <formula>P154=""</formula>
    </cfRule>
  </conditionalFormatting>
  <conditionalFormatting sqref="L154">
    <cfRule type="expression" dxfId="7380" priority="8085" stopIfTrue="1">
      <formula>L154=""</formula>
    </cfRule>
  </conditionalFormatting>
  <conditionalFormatting sqref="N154">
    <cfRule type="expression" dxfId="7379" priority="8084" stopIfTrue="1">
      <formula>N154=""</formula>
    </cfRule>
  </conditionalFormatting>
  <conditionalFormatting sqref="R154">
    <cfRule type="expression" dxfId="7378" priority="8083" stopIfTrue="1">
      <formula>R154=""</formula>
    </cfRule>
  </conditionalFormatting>
  <conditionalFormatting sqref="T154">
    <cfRule type="expression" dxfId="7377" priority="8082" stopIfTrue="1">
      <formula>T154=""</formula>
    </cfRule>
  </conditionalFormatting>
  <conditionalFormatting sqref="Y156:AD156 W156">
    <cfRule type="expression" dxfId="7376" priority="8078" stopIfTrue="1">
      <formula>W156=""</formula>
    </cfRule>
    <cfRule type="expression" dxfId="7375" priority="8079" stopIfTrue="1">
      <formula>W156&lt;=0</formula>
    </cfRule>
    <cfRule type="expression" dxfId="7374" priority="8080" stopIfTrue="1">
      <formula>W156&lt;1</formula>
    </cfRule>
    <cfRule type="expression" dxfId="7373" priority="8081">
      <formula>W156&gt;=1</formula>
    </cfRule>
  </conditionalFormatting>
  <conditionalFormatting sqref="Y156:AD156 W156">
    <cfRule type="expression" dxfId="7372" priority="8074" stopIfTrue="1">
      <formula>W156=""</formula>
    </cfRule>
    <cfRule type="expression" dxfId="7371" priority="8075" stopIfTrue="1">
      <formula>W156&lt;=0</formula>
    </cfRule>
    <cfRule type="expression" dxfId="7370" priority="8076" stopIfTrue="1">
      <formula>W156&lt;1</formula>
    </cfRule>
    <cfRule type="expression" dxfId="7369" priority="8077">
      <formula>W156&gt;=1</formula>
    </cfRule>
  </conditionalFormatting>
  <conditionalFormatting sqref="M156">
    <cfRule type="expression" dxfId="7368" priority="8070" stopIfTrue="1">
      <formula>M156=""</formula>
    </cfRule>
    <cfRule type="expression" dxfId="7367" priority="8071" stopIfTrue="1">
      <formula>M156&lt;=0</formula>
    </cfRule>
    <cfRule type="expression" dxfId="7366" priority="8072" stopIfTrue="1">
      <formula>M156&lt;1</formula>
    </cfRule>
    <cfRule type="expression" dxfId="7365" priority="8073">
      <formula>M156&gt;=1</formula>
    </cfRule>
  </conditionalFormatting>
  <conditionalFormatting sqref="X156">
    <cfRule type="expression" dxfId="7364" priority="8066" stopIfTrue="1">
      <formula>X156=""</formula>
    </cfRule>
    <cfRule type="expression" dxfId="7363" priority="8067" stopIfTrue="1">
      <formula>X156&lt;=0</formula>
    </cfRule>
    <cfRule type="expression" dxfId="7362" priority="8068" stopIfTrue="1">
      <formula>X156&lt;1</formula>
    </cfRule>
    <cfRule type="expression" dxfId="7361" priority="8069">
      <formula>X156&gt;=1</formula>
    </cfRule>
  </conditionalFormatting>
  <conditionalFormatting sqref="X156">
    <cfRule type="expression" dxfId="7360" priority="8062" stopIfTrue="1">
      <formula>X156=""</formula>
    </cfRule>
    <cfRule type="expression" dxfId="7359" priority="8063" stopIfTrue="1">
      <formula>X156&lt;=0</formula>
    </cfRule>
    <cfRule type="expression" dxfId="7358" priority="8064" stopIfTrue="1">
      <formula>X156&lt;1</formula>
    </cfRule>
    <cfRule type="expression" dxfId="7357" priority="8065">
      <formula>X156&gt;=1</formula>
    </cfRule>
  </conditionalFormatting>
  <conditionalFormatting sqref="O156">
    <cfRule type="expression" dxfId="7356" priority="8058" stopIfTrue="1">
      <formula>O156=""</formula>
    </cfRule>
    <cfRule type="expression" dxfId="7355" priority="8059" stopIfTrue="1">
      <formula>O156&lt;=0</formula>
    </cfRule>
    <cfRule type="expression" dxfId="7354" priority="8060" stopIfTrue="1">
      <formula>O156&lt;1</formula>
    </cfRule>
    <cfRule type="expression" dxfId="7353" priority="8061">
      <formula>O156&gt;=1</formula>
    </cfRule>
  </conditionalFormatting>
  <conditionalFormatting sqref="Q156">
    <cfRule type="expression" dxfId="7352" priority="8054" stopIfTrue="1">
      <formula>Q156=""</formula>
    </cfRule>
    <cfRule type="expression" dxfId="7351" priority="8055" stopIfTrue="1">
      <formula>Q156&lt;=0</formula>
    </cfRule>
    <cfRule type="expression" dxfId="7350" priority="8056" stopIfTrue="1">
      <formula>Q156&lt;1</formula>
    </cfRule>
    <cfRule type="expression" dxfId="7349" priority="8057">
      <formula>Q156&gt;=1</formula>
    </cfRule>
  </conditionalFormatting>
  <conditionalFormatting sqref="S156">
    <cfRule type="expression" dxfId="7348" priority="8050" stopIfTrue="1">
      <formula>S156=""</formula>
    </cfRule>
    <cfRule type="expression" dxfId="7347" priority="8051" stopIfTrue="1">
      <formula>S156&lt;=0</formula>
    </cfRule>
    <cfRule type="expression" dxfId="7346" priority="8052" stopIfTrue="1">
      <formula>S156&lt;1</formula>
    </cfRule>
    <cfRule type="expression" dxfId="7345" priority="8053">
      <formula>S156&gt;=1</formula>
    </cfRule>
  </conditionalFormatting>
  <conditionalFormatting sqref="U156">
    <cfRule type="expression" dxfId="7344" priority="8046" stopIfTrue="1">
      <formula>U156=""</formula>
    </cfRule>
    <cfRule type="expression" dxfId="7343" priority="8047" stopIfTrue="1">
      <formula>U156&lt;=0</formula>
    </cfRule>
    <cfRule type="expression" dxfId="7342" priority="8048" stopIfTrue="1">
      <formula>U156&lt;1</formula>
    </cfRule>
    <cfRule type="expression" dxfId="7341" priority="8049">
      <formula>U156&gt;=1</formula>
    </cfRule>
  </conditionalFormatting>
  <conditionalFormatting sqref="P156">
    <cfRule type="expression" dxfId="7340" priority="8045" stopIfTrue="1">
      <formula>P156=""</formula>
    </cfRule>
  </conditionalFormatting>
  <conditionalFormatting sqref="L156">
    <cfRule type="expression" dxfId="7339" priority="8044" stopIfTrue="1">
      <formula>L156=""</formula>
    </cfRule>
  </conditionalFormatting>
  <conditionalFormatting sqref="N156">
    <cfRule type="expression" dxfId="7338" priority="8043" stopIfTrue="1">
      <formula>N156=""</formula>
    </cfRule>
  </conditionalFormatting>
  <conditionalFormatting sqref="R156">
    <cfRule type="expression" dxfId="7337" priority="8042" stopIfTrue="1">
      <formula>R156=""</formula>
    </cfRule>
  </conditionalFormatting>
  <conditionalFormatting sqref="T156">
    <cfRule type="expression" dxfId="7336" priority="8041" stopIfTrue="1">
      <formula>T156=""</formula>
    </cfRule>
  </conditionalFormatting>
  <conditionalFormatting sqref="Y157:AD157 W157">
    <cfRule type="expression" dxfId="7335" priority="8037" stopIfTrue="1">
      <formula>W157=""</formula>
    </cfRule>
    <cfRule type="expression" dxfId="7334" priority="8038" stopIfTrue="1">
      <formula>W157&lt;=0</formula>
    </cfRule>
    <cfRule type="expression" dxfId="7333" priority="8039" stopIfTrue="1">
      <formula>W157&lt;1</formula>
    </cfRule>
    <cfRule type="expression" dxfId="7332" priority="8040">
      <formula>W157&gt;=1</formula>
    </cfRule>
  </conditionalFormatting>
  <conditionalFormatting sqref="Y157:AD157 W157">
    <cfRule type="expression" dxfId="7331" priority="8033" stopIfTrue="1">
      <formula>W157=""</formula>
    </cfRule>
    <cfRule type="expression" dxfId="7330" priority="8034" stopIfTrue="1">
      <formula>W157&lt;=0</formula>
    </cfRule>
    <cfRule type="expression" dxfId="7329" priority="8035" stopIfTrue="1">
      <formula>W157&lt;1</formula>
    </cfRule>
    <cfRule type="expression" dxfId="7328" priority="8036">
      <formula>W157&gt;=1</formula>
    </cfRule>
  </conditionalFormatting>
  <conditionalFormatting sqref="M157">
    <cfRule type="expression" dxfId="7327" priority="8029" stopIfTrue="1">
      <formula>M157=""</formula>
    </cfRule>
    <cfRule type="expression" dxfId="7326" priority="8030" stopIfTrue="1">
      <formula>M157&lt;=0</formula>
    </cfRule>
    <cfRule type="expression" dxfId="7325" priority="8031" stopIfTrue="1">
      <formula>M157&lt;1</formula>
    </cfRule>
    <cfRule type="expression" dxfId="7324" priority="8032">
      <formula>M157&gt;=1</formula>
    </cfRule>
  </conditionalFormatting>
  <conditionalFormatting sqref="X157">
    <cfRule type="expression" dxfId="7323" priority="8025" stopIfTrue="1">
      <formula>X157=""</formula>
    </cfRule>
    <cfRule type="expression" dxfId="7322" priority="8026" stopIfTrue="1">
      <formula>X157&lt;=0</formula>
    </cfRule>
    <cfRule type="expression" dxfId="7321" priority="8027" stopIfTrue="1">
      <formula>X157&lt;1</formula>
    </cfRule>
    <cfRule type="expression" dxfId="7320" priority="8028">
      <formula>X157&gt;=1</formula>
    </cfRule>
  </conditionalFormatting>
  <conditionalFormatting sqref="X157">
    <cfRule type="expression" dxfId="7319" priority="8021" stopIfTrue="1">
      <formula>X157=""</formula>
    </cfRule>
    <cfRule type="expression" dxfId="7318" priority="8022" stopIfTrue="1">
      <formula>X157&lt;=0</formula>
    </cfRule>
    <cfRule type="expression" dxfId="7317" priority="8023" stopIfTrue="1">
      <formula>X157&lt;1</formula>
    </cfRule>
    <cfRule type="expression" dxfId="7316" priority="8024">
      <formula>X157&gt;=1</formula>
    </cfRule>
  </conditionalFormatting>
  <conditionalFormatting sqref="O157">
    <cfRule type="expression" dxfId="7315" priority="8017" stopIfTrue="1">
      <formula>O157=""</formula>
    </cfRule>
    <cfRule type="expression" dxfId="7314" priority="8018" stopIfTrue="1">
      <formula>O157&lt;=0</formula>
    </cfRule>
    <cfRule type="expression" dxfId="7313" priority="8019" stopIfTrue="1">
      <formula>O157&lt;1</formula>
    </cfRule>
    <cfRule type="expression" dxfId="7312" priority="8020">
      <formula>O157&gt;=1</formula>
    </cfRule>
  </conditionalFormatting>
  <conditionalFormatting sqref="Q157">
    <cfRule type="expression" dxfId="7311" priority="8013" stopIfTrue="1">
      <formula>Q157=""</formula>
    </cfRule>
    <cfRule type="expression" dxfId="7310" priority="8014" stopIfTrue="1">
      <formula>Q157&lt;=0</formula>
    </cfRule>
    <cfRule type="expression" dxfId="7309" priority="8015" stopIfTrue="1">
      <formula>Q157&lt;1</formula>
    </cfRule>
    <cfRule type="expression" dxfId="7308" priority="8016">
      <formula>Q157&gt;=1</formula>
    </cfRule>
  </conditionalFormatting>
  <conditionalFormatting sqref="S157">
    <cfRule type="expression" dxfId="7307" priority="8009" stopIfTrue="1">
      <formula>S157=""</formula>
    </cfRule>
    <cfRule type="expression" dxfId="7306" priority="8010" stopIfTrue="1">
      <formula>S157&lt;=0</formula>
    </cfRule>
    <cfRule type="expression" dxfId="7305" priority="8011" stopIfTrue="1">
      <formula>S157&lt;1</formula>
    </cfRule>
    <cfRule type="expression" dxfId="7304" priority="8012">
      <formula>S157&gt;=1</formula>
    </cfRule>
  </conditionalFormatting>
  <conditionalFormatting sqref="U157">
    <cfRule type="expression" dxfId="7303" priority="8005" stopIfTrue="1">
      <formula>U157=""</formula>
    </cfRule>
    <cfRule type="expression" dxfId="7302" priority="8006" stopIfTrue="1">
      <formula>U157&lt;=0</formula>
    </cfRule>
    <cfRule type="expression" dxfId="7301" priority="8007" stopIfTrue="1">
      <formula>U157&lt;1</formula>
    </cfRule>
    <cfRule type="expression" dxfId="7300" priority="8008">
      <formula>U157&gt;=1</formula>
    </cfRule>
  </conditionalFormatting>
  <conditionalFormatting sqref="P157">
    <cfRule type="expression" dxfId="7299" priority="8004" stopIfTrue="1">
      <formula>P157=""</formula>
    </cfRule>
  </conditionalFormatting>
  <conditionalFormatting sqref="L157">
    <cfRule type="expression" dxfId="7298" priority="8003" stopIfTrue="1">
      <formula>L157=""</formula>
    </cfRule>
  </conditionalFormatting>
  <conditionalFormatting sqref="N157">
    <cfRule type="expression" dxfId="7297" priority="8002" stopIfTrue="1">
      <formula>N157=""</formula>
    </cfRule>
  </conditionalFormatting>
  <conditionalFormatting sqref="R157">
    <cfRule type="expression" dxfId="7296" priority="8001" stopIfTrue="1">
      <formula>R157=""</formula>
    </cfRule>
  </conditionalFormatting>
  <conditionalFormatting sqref="T157">
    <cfRule type="expression" dxfId="7295" priority="8000" stopIfTrue="1">
      <formula>T157=""</formula>
    </cfRule>
  </conditionalFormatting>
  <conditionalFormatting sqref="Y159:AD159 W159">
    <cfRule type="expression" dxfId="7294" priority="7996" stopIfTrue="1">
      <formula>W159=""</formula>
    </cfRule>
    <cfRule type="expression" dxfId="7293" priority="7997" stopIfTrue="1">
      <formula>W159&lt;=0</formula>
    </cfRule>
    <cfRule type="expression" dxfId="7292" priority="7998" stopIfTrue="1">
      <formula>W159&lt;1</formula>
    </cfRule>
    <cfRule type="expression" dxfId="7291" priority="7999">
      <formula>W159&gt;=1</formula>
    </cfRule>
  </conditionalFormatting>
  <conditionalFormatting sqref="Y159:AD159 W159">
    <cfRule type="expression" dxfId="7290" priority="7992" stopIfTrue="1">
      <formula>W159=""</formula>
    </cfRule>
    <cfRule type="expression" dxfId="7289" priority="7993" stopIfTrue="1">
      <formula>W159&lt;=0</formula>
    </cfRule>
    <cfRule type="expression" dxfId="7288" priority="7994" stopIfTrue="1">
      <formula>W159&lt;1</formula>
    </cfRule>
    <cfRule type="expression" dxfId="7287" priority="7995">
      <formula>W159&gt;=1</formula>
    </cfRule>
  </conditionalFormatting>
  <conditionalFormatting sqref="M159">
    <cfRule type="expression" dxfId="7286" priority="7988" stopIfTrue="1">
      <formula>M159=""</formula>
    </cfRule>
    <cfRule type="expression" dxfId="7285" priority="7989" stopIfTrue="1">
      <formula>M159&lt;=0</formula>
    </cfRule>
    <cfRule type="expression" dxfId="7284" priority="7990" stopIfTrue="1">
      <formula>M159&lt;1</formula>
    </cfRule>
    <cfRule type="expression" dxfId="7283" priority="7991">
      <formula>M159&gt;=1</formula>
    </cfRule>
  </conditionalFormatting>
  <conditionalFormatting sqref="X159">
    <cfRule type="expression" dxfId="7282" priority="7984" stopIfTrue="1">
      <formula>X159=""</formula>
    </cfRule>
    <cfRule type="expression" dxfId="7281" priority="7985" stopIfTrue="1">
      <formula>X159&lt;=0</formula>
    </cfRule>
    <cfRule type="expression" dxfId="7280" priority="7986" stopIfTrue="1">
      <formula>X159&lt;1</formula>
    </cfRule>
    <cfRule type="expression" dxfId="7279" priority="7987">
      <formula>X159&gt;=1</formula>
    </cfRule>
  </conditionalFormatting>
  <conditionalFormatting sqref="X159">
    <cfRule type="expression" dxfId="7278" priority="7980" stopIfTrue="1">
      <formula>X159=""</formula>
    </cfRule>
    <cfRule type="expression" dxfId="7277" priority="7981" stopIfTrue="1">
      <formula>X159&lt;=0</formula>
    </cfRule>
    <cfRule type="expression" dxfId="7276" priority="7982" stopIfTrue="1">
      <formula>X159&lt;1</formula>
    </cfRule>
    <cfRule type="expression" dxfId="7275" priority="7983">
      <formula>X159&gt;=1</formula>
    </cfRule>
  </conditionalFormatting>
  <conditionalFormatting sqref="O159">
    <cfRule type="expression" dxfId="7274" priority="7976" stopIfTrue="1">
      <formula>O159=""</formula>
    </cfRule>
    <cfRule type="expression" dxfId="7273" priority="7977" stopIfTrue="1">
      <formula>O159&lt;=0</formula>
    </cfRule>
    <cfRule type="expression" dxfId="7272" priority="7978" stopIfTrue="1">
      <formula>O159&lt;1</formula>
    </cfRule>
    <cfRule type="expression" dxfId="7271" priority="7979">
      <formula>O159&gt;=1</formula>
    </cfRule>
  </conditionalFormatting>
  <conditionalFormatting sqref="Q159">
    <cfRule type="expression" dxfId="7270" priority="7972" stopIfTrue="1">
      <formula>Q159=""</formula>
    </cfRule>
    <cfRule type="expression" dxfId="7269" priority="7973" stopIfTrue="1">
      <formula>Q159&lt;=0</formula>
    </cfRule>
    <cfRule type="expression" dxfId="7268" priority="7974" stopIfTrue="1">
      <formula>Q159&lt;1</formula>
    </cfRule>
    <cfRule type="expression" dxfId="7267" priority="7975">
      <formula>Q159&gt;=1</formula>
    </cfRule>
  </conditionalFormatting>
  <conditionalFormatting sqref="S159">
    <cfRule type="expression" dxfId="7266" priority="7968" stopIfTrue="1">
      <formula>S159=""</formula>
    </cfRule>
    <cfRule type="expression" dxfId="7265" priority="7969" stopIfTrue="1">
      <formula>S159&lt;=0</formula>
    </cfRule>
    <cfRule type="expression" dxfId="7264" priority="7970" stopIfTrue="1">
      <formula>S159&lt;1</formula>
    </cfRule>
    <cfRule type="expression" dxfId="7263" priority="7971">
      <formula>S159&gt;=1</formula>
    </cfRule>
  </conditionalFormatting>
  <conditionalFormatting sqref="U159">
    <cfRule type="expression" dxfId="7262" priority="7964" stopIfTrue="1">
      <formula>U159=""</formula>
    </cfRule>
    <cfRule type="expression" dxfId="7261" priority="7965" stopIfTrue="1">
      <formula>U159&lt;=0</formula>
    </cfRule>
    <cfRule type="expression" dxfId="7260" priority="7966" stopIfTrue="1">
      <formula>U159&lt;1</formula>
    </cfRule>
    <cfRule type="expression" dxfId="7259" priority="7967">
      <formula>U159&gt;=1</formula>
    </cfRule>
  </conditionalFormatting>
  <conditionalFormatting sqref="P159">
    <cfRule type="expression" dxfId="7258" priority="7963" stopIfTrue="1">
      <formula>P159=""</formula>
    </cfRule>
  </conditionalFormatting>
  <conditionalFormatting sqref="L159">
    <cfRule type="expression" dxfId="7257" priority="7962" stopIfTrue="1">
      <formula>L159=""</formula>
    </cfRule>
  </conditionalFormatting>
  <conditionalFormatting sqref="N159">
    <cfRule type="expression" dxfId="7256" priority="7961" stopIfTrue="1">
      <formula>N159=""</formula>
    </cfRule>
  </conditionalFormatting>
  <conditionalFormatting sqref="R159">
    <cfRule type="expression" dxfId="7255" priority="7960" stopIfTrue="1">
      <formula>R159=""</formula>
    </cfRule>
  </conditionalFormatting>
  <conditionalFormatting sqref="T159">
    <cfRule type="expression" dxfId="7254" priority="7959" stopIfTrue="1">
      <formula>T159=""</formula>
    </cfRule>
  </conditionalFormatting>
  <conditionalFormatting sqref="Y158:AD158 W158">
    <cfRule type="expression" dxfId="7253" priority="7955" stopIfTrue="1">
      <formula>W158=""</formula>
    </cfRule>
    <cfRule type="expression" dxfId="7252" priority="7956" stopIfTrue="1">
      <formula>W158&lt;=0</formula>
    </cfRule>
    <cfRule type="expression" dxfId="7251" priority="7957" stopIfTrue="1">
      <formula>W158&lt;1</formula>
    </cfRule>
    <cfRule type="expression" dxfId="7250" priority="7958">
      <formula>W158&gt;=1</formula>
    </cfRule>
  </conditionalFormatting>
  <conditionalFormatting sqref="Y158:AD158 W158">
    <cfRule type="expression" dxfId="7249" priority="7951" stopIfTrue="1">
      <formula>W158=""</formula>
    </cfRule>
    <cfRule type="expression" dxfId="7248" priority="7952" stopIfTrue="1">
      <formula>W158&lt;=0</formula>
    </cfRule>
    <cfRule type="expression" dxfId="7247" priority="7953" stopIfTrue="1">
      <formula>W158&lt;1</formula>
    </cfRule>
    <cfRule type="expression" dxfId="7246" priority="7954">
      <formula>W158&gt;=1</formula>
    </cfRule>
  </conditionalFormatting>
  <conditionalFormatting sqref="M158">
    <cfRule type="expression" dxfId="7245" priority="7947" stopIfTrue="1">
      <formula>M158=""</formula>
    </cfRule>
    <cfRule type="expression" dxfId="7244" priority="7948" stopIfTrue="1">
      <formula>M158&lt;=0</formula>
    </cfRule>
    <cfRule type="expression" dxfId="7243" priority="7949" stopIfTrue="1">
      <formula>M158&lt;1</formula>
    </cfRule>
    <cfRule type="expression" dxfId="7242" priority="7950">
      <formula>M158&gt;=1</formula>
    </cfRule>
  </conditionalFormatting>
  <conditionalFormatting sqref="X158">
    <cfRule type="expression" dxfId="7241" priority="7943" stopIfTrue="1">
      <formula>X158=""</formula>
    </cfRule>
    <cfRule type="expression" dxfId="7240" priority="7944" stopIfTrue="1">
      <formula>X158&lt;=0</formula>
    </cfRule>
    <cfRule type="expression" dxfId="7239" priority="7945" stopIfTrue="1">
      <formula>X158&lt;1</formula>
    </cfRule>
    <cfRule type="expression" dxfId="7238" priority="7946">
      <formula>X158&gt;=1</formula>
    </cfRule>
  </conditionalFormatting>
  <conditionalFormatting sqref="X158">
    <cfRule type="expression" dxfId="7237" priority="7939" stopIfTrue="1">
      <formula>X158=""</formula>
    </cfRule>
    <cfRule type="expression" dxfId="7236" priority="7940" stopIfTrue="1">
      <formula>X158&lt;=0</formula>
    </cfRule>
    <cfRule type="expression" dxfId="7235" priority="7941" stopIfTrue="1">
      <formula>X158&lt;1</formula>
    </cfRule>
    <cfRule type="expression" dxfId="7234" priority="7942">
      <formula>X158&gt;=1</formula>
    </cfRule>
  </conditionalFormatting>
  <conditionalFormatting sqref="O158">
    <cfRule type="expression" dxfId="7233" priority="7935" stopIfTrue="1">
      <formula>O158=""</formula>
    </cfRule>
    <cfRule type="expression" dxfId="7232" priority="7936" stopIfTrue="1">
      <formula>O158&lt;=0</formula>
    </cfRule>
    <cfRule type="expression" dxfId="7231" priority="7937" stopIfTrue="1">
      <formula>O158&lt;1</formula>
    </cfRule>
    <cfRule type="expression" dxfId="7230" priority="7938">
      <formula>O158&gt;=1</formula>
    </cfRule>
  </conditionalFormatting>
  <conditionalFormatting sqref="Q158">
    <cfRule type="expression" dxfId="7229" priority="7931" stopIfTrue="1">
      <formula>Q158=""</formula>
    </cfRule>
    <cfRule type="expression" dxfId="7228" priority="7932" stopIfTrue="1">
      <formula>Q158&lt;=0</formula>
    </cfRule>
    <cfRule type="expression" dxfId="7227" priority="7933" stopIfTrue="1">
      <formula>Q158&lt;1</formula>
    </cfRule>
    <cfRule type="expression" dxfId="7226" priority="7934">
      <formula>Q158&gt;=1</formula>
    </cfRule>
  </conditionalFormatting>
  <conditionalFormatting sqref="S158">
    <cfRule type="expression" dxfId="7225" priority="7927" stopIfTrue="1">
      <formula>S158=""</formula>
    </cfRule>
    <cfRule type="expression" dxfId="7224" priority="7928" stopIfTrue="1">
      <formula>S158&lt;=0</formula>
    </cfRule>
    <cfRule type="expression" dxfId="7223" priority="7929" stopIfTrue="1">
      <formula>S158&lt;1</formula>
    </cfRule>
    <cfRule type="expression" dxfId="7222" priority="7930">
      <formula>S158&gt;=1</formula>
    </cfRule>
  </conditionalFormatting>
  <conditionalFormatting sqref="U158">
    <cfRule type="expression" dxfId="7221" priority="7923" stopIfTrue="1">
      <formula>U158=""</formula>
    </cfRule>
    <cfRule type="expression" dxfId="7220" priority="7924" stopIfTrue="1">
      <formula>U158&lt;=0</formula>
    </cfRule>
    <cfRule type="expression" dxfId="7219" priority="7925" stopIfTrue="1">
      <formula>U158&lt;1</formula>
    </cfRule>
    <cfRule type="expression" dxfId="7218" priority="7926">
      <formula>U158&gt;=1</formula>
    </cfRule>
  </conditionalFormatting>
  <conditionalFormatting sqref="P158">
    <cfRule type="expression" dxfId="7217" priority="7922" stopIfTrue="1">
      <formula>P158=""</formula>
    </cfRule>
  </conditionalFormatting>
  <conditionalFormatting sqref="L158">
    <cfRule type="expression" dxfId="7216" priority="7921" stopIfTrue="1">
      <formula>L158=""</formula>
    </cfRule>
  </conditionalFormatting>
  <conditionalFormatting sqref="N158">
    <cfRule type="expression" dxfId="7215" priority="7920" stopIfTrue="1">
      <formula>N158=""</formula>
    </cfRule>
  </conditionalFormatting>
  <conditionalFormatting sqref="R158">
    <cfRule type="expression" dxfId="7214" priority="7919" stopIfTrue="1">
      <formula>R158=""</formula>
    </cfRule>
  </conditionalFormatting>
  <conditionalFormatting sqref="T158">
    <cfRule type="expression" dxfId="7213" priority="7918" stopIfTrue="1">
      <formula>T158=""</formula>
    </cfRule>
  </conditionalFormatting>
  <conditionalFormatting sqref="Y161:AD161 W161">
    <cfRule type="expression" dxfId="7212" priority="7914" stopIfTrue="1">
      <formula>W161=""</formula>
    </cfRule>
    <cfRule type="expression" dxfId="7211" priority="7915" stopIfTrue="1">
      <formula>W161&lt;=0</formula>
    </cfRule>
    <cfRule type="expression" dxfId="7210" priority="7916" stopIfTrue="1">
      <formula>W161&lt;1</formula>
    </cfRule>
    <cfRule type="expression" dxfId="7209" priority="7917">
      <formula>W161&gt;=1</formula>
    </cfRule>
  </conditionalFormatting>
  <conditionalFormatting sqref="Y161:AD161 W161">
    <cfRule type="expression" dxfId="7208" priority="7910" stopIfTrue="1">
      <formula>W161=""</formula>
    </cfRule>
    <cfRule type="expression" dxfId="7207" priority="7911" stopIfTrue="1">
      <formula>W161&lt;=0</formula>
    </cfRule>
    <cfRule type="expression" dxfId="7206" priority="7912" stopIfTrue="1">
      <formula>W161&lt;1</formula>
    </cfRule>
    <cfRule type="expression" dxfId="7205" priority="7913">
      <formula>W161&gt;=1</formula>
    </cfRule>
  </conditionalFormatting>
  <conditionalFormatting sqref="M161">
    <cfRule type="expression" dxfId="7204" priority="7906" stopIfTrue="1">
      <formula>M161=""</formula>
    </cfRule>
    <cfRule type="expression" dxfId="7203" priority="7907" stopIfTrue="1">
      <formula>M161&lt;=0</formula>
    </cfRule>
    <cfRule type="expression" dxfId="7202" priority="7908" stopIfTrue="1">
      <formula>M161&lt;1</formula>
    </cfRule>
    <cfRule type="expression" dxfId="7201" priority="7909">
      <formula>M161&gt;=1</formula>
    </cfRule>
  </conditionalFormatting>
  <conditionalFormatting sqref="X161">
    <cfRule type="expression" dxfId="7200" priority="7902" stopIfTrue="1">
      <formula>X161=""</formula>
    </cfRule>
    <cfRule type="expression" dxfId="7199" priority="7903" stopIfTrue="1">
      <formula>X161&lt;=0</formula>
    </cfRule>
    <cfRule type="expression" dxfId="7198" priority="7904" stopIfTrue="1">
      <formula>X161&lt;1</formula>
    </cfRule>
    <cfRule type="expression" dxfId="7197" priority="7905">
      <formula>X161&gt;=1</formula>
    </cfRule>
  </conditionalFormatting>
  <conditionalFormatting sqref="X161">
    <cfRule type="expression" dxfId="7196" priority="7898" stopIfTrue="1">
      <formula>X161=""</formula>
    </cfRule>
    <cfRule type="expression" dxfId="7195" priority="7899" stopIfTrue="1">
      <formula>X161&lt;=0</formula>
    </cfRule>
    <cfRule type="expression" dxfId="7194" priority="7900" stopIfTrue="1">
      <formula>X161&lt;1</formula>
    </cfRule>
    <cfRule type="expression" dxfId="7193" priority="7901">
      <formula>X161&gt;=1</formula>
    </cfRule>
  </conditionalFormatting>
  <conditionalFormatting sqref="O161">
    <cfRule type="expression" dxfId="7192" priority="7894" stopIfTrue="1">
      <formula>O161=""</formula>
    </cfRule>
    <cfRule type="expression" dxfId="7191" priority="7895" stopIfTrue="1">
      <formula>O161&lt;=0</formula>
    </cfRule>
    <cfRule type="expression" dxfId="7190" priority="7896" stopIfTrue="1">
      <formula>O161&lt;1</formula>
    </cfRule>
    <cfRule type="expression" dxfId="7189" priority="7897">
      <formula>O161&gt;=1</formula>
    </cfRule>
  </conditionalFormatting>
  <conditionalFormatting sqref="Q161">
    <cfRule type="expression" dxfId="7188" priority="7890" stopIfTrue="1">
      <formula>Q161=""</formula>
    </cfRule>
    <cfRule type="expression" dxfId="7187" priority="7891" stopIfTrue="1">
      <formula>Q161&lt;=0</formula>
    </cfRule>
    <cfRule type="expression" dxfId="7186" priority="7892" stopIfTrue="1">
      <formula>Q161&lt;1</formula>
    </cfRule>
    <cfRule type="expression" dxfId="7185" priority="7893">
      <formula>Q161&gt;=1</formula>
    </cfRule>
  </conditionalFormatting>
  <conditionalFormatting sqref="S161">
    <cfRule type="expression" dxfId="7184" priority="7886" stopIfTrue="1">
      <formula>S161=""</formula>
    </cfRule>
    <cfRule type="expression" dxfId="7183" priority="7887" stopIfTrue="1">
      <formula>S161&lt;=0</formula>
    </cfRule>
    <cfRule type="expression" dxfId="7182" priority="7888" stopIfTrue="1">
      <formula>S161&lt;1</formula>
    </cfRule>
    <cfRule type="expression" dxfId="7181" priority="7889">
      <formula>S161&gt;=1</formula>
    </cfRule>
  </conditionalFormatting>
  <conditionalFormatting sqref="U161">
    <cfRule type="expression" dxfId="7180" priority="7882" stopIfTrue="1">
      <formula>U161=""</formula>
    </cfRule>
    <cfRule type="expression" dxfId="7179" priority="7883" stopIfTrue="1">
      <formula>U161&lt;=0</formula>
    </cfRule>
    <cfRule type="expression" dxfId="7178" priority="7884" stopIfTrue="1">
      <formula>U161&lt;1</formula>
    </cfRule>
    <cfRule type="expression" dxfId="7177" priority="7885">
      <formula>U161&gt;=1</formula>
    </cfRule>
  </conditionalFormatting>
  <conditionalFormatting sqref="L161">
    <cfRule type="expression" dxfId="7176" priority="7881" stopIfTrue="1">
      <formula>L161=""</formula>
    </cfRule>
  </conditionalFormatting>
  <conditionalFormatting sqref="N161">
    <cfRule type="expression" dxfId="7175" priority="7880" stopIfTrue="1">
      <formula>N161=""</formula>
    </cfRule>
  </conditionalFormatting>
  <conditionalFormatting sqref="R161">
    <cfRule type="expression" dxfId="7174" priority="7879" stopIfTrue="1">
      <formula>R161=""</formula>
    </cfRule>
  </conditionalFormatting>
  <conditionalFormatting sqref="T161">
    <cfRule type="expression" dxfId="7173" priority="7878" stopIfTrue="1">
      <formula>T161=""</formula>
    </cfRule>
  </conditionalFormatting>
  <conditionalFormatting sqref="P161">
    <cfRule type="expression" dxfId="7172" priority="7877" stopIfTrue="1">
      <formula>P161=""</formula>
    </cfRule>
  </conditionalFormatting>
  <conditionalFormatting sqref="W163 Y163:AD163">
    <cfRule type="expression" dxfId="7171" priority="7873" stopIfTrue="1">
      <formula>W163=""</formula>
    </cfRule>
    <cfRule type="expression" dxfId="7170" priority="7874" stopIfTrue="1">
      <formula>W163&lt;=0</formula>
    </cfRule>
    <cfRule type="expression" dxfId="7169" priority="7875" stopIfTrue="1">
      <formula>W163&lt;1</formula>
    </cfRule>
    <cfRule type="expression" dxfId="7168" priority="7876">
      <formula>W163&gt;=1</formula>
    </cfRule>
  </conditionalFormatting>
  <conditionalFormatting sqref="W163 Y163:AD163">
    <cfRule type="expression" dxfId="7167" priority="7869" stopIfTrue="1">
      <formula>W163=""</formula>
    </cfRule>
    <cfRule type="expression" dxfId="7166" priority="7870" stopIfTrue="1">
      <formula>W163&lt;=0</formula>
    </cfRule>
    <cfRule type="expression" dxfId="7165" priority="7871" stopIfTrue="1">
      <formula>W163&lt;1</formula>
    </cfRule>
    <cfRule type="expression" dxfId="7164" priority="7872">
      <formula>W163&gt;=1</formula>
    </cfRule>
  </conditionalFormatting>
  <conditionalFormatting sqref="M163">
    <cfRule type="expression" dxfId="7163" priority="7865" stopIfTrue="1">
      <formula>M163=""</formula>
    </cfRule>
    <cfRule type="expression" dxfId="7162" priority="7866" stopIfTrue="1">
      <formula>M163&lt;=0</formula>
    </cfRule>
    <cfRule type="expression" dxfId="7161" priority="7867" stopIfTrue="1">
      <formula>M163&lt;1</formula>
    </cfRule>
    <cfRule type="expression" dxfId="7160" priority="7868">
      <formula>M163&gt;=1</formula>
    </cfRule>
  </conditionalFormatting>
  <conditionalFormatting sqref="X163">
    <cfRule type="expression" dxfId="7159" priority="7861" stopIfTrue="1">
      <formula>X163=""</formula>
    </cfRule>
    <cfRule type="expression" dxfId="7158" priority="7862" stopIfTrue="1">
      <formula>X163&lt;=0</formula>
    </cfRule>
    <cfRule type="expression" dxfId="7157" priority="7863" stopIfTrue="1">
      <formula>X163&lt;1</formula>
    </cfRule>
    <cfRule type="expression" dxfId="7156" priority="7864">
      <formula>X163&gt;=1</formula>
    </cfRule>
  </conditionalFormatting>
  <conditionalFormatting sqref="X163">
    <cfRule type="expression" dxfId="7155" priority="7857" stopIfTrue="1">
      <formula>X163=""</formula>
    </cfRule>
    <cfRule type="expression" dxfId="7154" priority="7858" stopIfTrue="1">
      <formula>X163&lt;=0</formula>
    </cfRule>
    <cfRule type="expression" dxfId="7153" priority="7859" stopIfTrue="1">
      <formula>X163&lt;1</formula>
    </cfRule>
    <cfRule type="expression" dxfId="7152" priority="7860">
      <formula>X163&gt;=1</formula>
    </cfRule>
  </conditionalFormatting>
  <conditionalFormatting sqref="O163">
    <cfRule type="expression" dxfId="7151" priority="7853" stopIfTrue="1">
      <formula>O163=""</formula>
    </cfRule>
    <cfRule type="expression" dxfId="7150" priority="7854" stopIfTrue="1">
      <formula>O163&lt;=0</formula>
    </cfRule>
    <cfRule type="expression" dxfId="7149" priority="7855" stopIfTrue="1">
      <formula>O163&lt;1</formula>
    </cfRule>
    <cfRule type="expression" dxfId="7148" priority="7856">
      <formula>O163&gt;=1</formula>
    </cfRule>
  </conditionalFormatting>
  <conditionalFormatting sqref="Q163">
    <cfRule type="expression" dxfId="7147" priority="7849" stopIfTrue="1">
      <formula>Q163=""</formula>
    </cfRule>
    <cfRule type="expression" dxfId="7146" priority="7850" stopIfTrue="1">
      <formula>Q163&lt;=0</formula>
    </cfRule>
    <cfRule type="expression" dxfId="7145" priority="7851" stopIfTrue="1">
      <formula>Q163&lt;1</formula>
    </cfRule>
    <cfRule type="expression" dxfId="7144" priority="7852">
      <formula>Q163&gt;=1</formula>
    </cfRule>
  </conditionalFormatting>
  <conditionalFormatting sqref="S163">
    <cfRule type="expression" dxfId="7143" priority="7845" stopIfTrue="1">
      <formula>S163=""</formula>
    </cfRule>
    <cfRule type="expression" dxfId="7142" priority="7846" stopIfTrue="1">
      <formula>S163&lt;=0</formula>
    </cfRule>
    <cfRule type="expression" dxfId="7141" priority="7847" stopIfTrue="1">
      <formula>S163&lt;1</formula>
    </cfRule>
    <cfRule type="expression" dxfId="7140" priority="7848">
      <formula>S163&gt;=1</formula>
    </cfRule>
  </conditionalFormatting>
  <conditionalFormatting sqref="U163">
    <cfRule type="expression" dxfId="7139" priority="7841" stopIfTrue="1">
      <formula>U163=""</formula>
    </cfRule>
    <cfRule type="expression" dxfId="7138" priority="7842" stopIfTrue="1">
      <formula>U163&lt;=0</formula>
    </cfRule>
    <cfRule type="expression" dxfId="7137" priority="7843" stopIfTrue="1">
      <formula>U163&lt;1</formula>
    </cfRule>
    <cfRule type="expression" dxfId="7136" priority="7844">
      <formula>U163&gt;=1</formula>
    </cfRule>
  </conditionalFormatting>
  <conditionalFormatting sqref="L163">
    <cfRule type="expression" dxfId="7135" priority="7840" stopIfTrue="1">
      <formula>L163=""</formula>
    </cfRule>
  </conditionalFormatting>
  <conditionalFormatting sqref="N163">
    <cfRule type="expression" dxfId="7134" priority="7839" stopIfTrue="1">
      <formula>N163=""</formula>
    </cfRule>
  </conditionalFormatting>
  <conditionalFormatting sqref="R163">
    <cfRule type="expression" dxfId="7133" priority="7838" stopIfTrue="1">
      <formula>R163=""</formula>
    </cfRule>
  </conditionalFormatting>
  <conditionalFormatting sqref="T163">
    <cfRule type="expression" dxfId="7132" priority="7837" stopIfTrue="1">
      <formula>T163=""</formula>
    </cfRule>
  </conditionalFormatting>
  <conditionalFormatting sqref="P163">
    <cfRule type="expression" dxfId="7131" priority="7836" stopIfTrue="1">
      <formula>P163=""</formula>
    </cfRule>
  </conditionalFormatting>
  <conditionalFormatting sqref="W164:W169 Y164:AD169">
    <cfRule type="expression" dxfId="7130" priority="7832" stopIfTrue="1">
      <formula>W164=""</formula>
    </cfRule>
    <cfRule type="expression" dxfId="7129" priority="7833" stopIfTrue="1">
      <formula>W164&lt;=0</formula>
    </cfRule>
    <cfRule type="expression" dxfId="7128" priority="7834" stopIfTrue="1">
      <formula>W164&lt;1</formula>
    </cfRule>
    <cfRule type="expression" dxfId="7127" priority="7835">
      <formula>W164&gt;=1</formula>
    </cfRule>
  </conditionalFormatting>
  <conditionalFormatting sqref="W164:W169 Y164:AD169">
    <cfRule type="expression" dxfId="7126" priority="7828" stopIfTrue="1">
      <formula>W164=""</formula>
    </cfRule>
    <cfRule type="expression" dxfId="7125" priority="7829" stopIfTrue="1">
      <formula>W164&lt;=0</formula>
    </cfRule>
    <cfRule type="expression" dxfId="7124" priority="7830" stopIfTrue="1">
      <formula>W164&lt;1</formula>
    </cfRule>
    <cfRule type="expression" dxfId="7123" priority="7831">
      <formula>W164&gt;=1</formula>
    </cfRule>
  </conditionalFormatting>
  <conditionalFormatting sqref="M164:M169">
    <cfRule type="expression" dxfId="7122" priority="7824" stopIfTrue="1">
      <formula>M164=""</formula>
    </cfRule>
    <cfRule type="expression" dxfId="7121" priority="7825" stopIfTrue="1">
      <formula>M164&lt;=0</formula>
    </cfRule>
    <cfRule type="expression" dxfId="7120" priority="7826" stopIfTrue="1">
      <formula>M164&lt;1</formula>
    </cfRule>
    <cfRule type="expression" dxfId="7119" priority="7827">
      <formula>M164&gt;=1</formula>
    </cfRule>
  </conditionalFormatting>
  <conditionalFormatting sqref="X164:X169">
    <cfRule type="expression" dxfId="7118" priority="7820" stopIfTrue="1">
      <formula>X164=""</formula>
    </cfRule>
    <cfRule type="expression" dxfId="7117" priority="7821" stopIfTrue="1">
      <formula>X164&lt;=0</formula>
    </cfRule>
    <cfRule type="expression" dxfId="7116" priority="7822" stopIfTrue="1">
      <formula>X164&lt;1</formula>
    </cfRule>
    <cfRule type="expression" dxfId="7115" priority="7823">
      <formula>X164&gt;=1</formula>
    </cfRule>
  </conditionalFormatting>
  <conditionalFormatting sqref="X164:X169">
    <cfRule type="expression" dxfId="7114" priority="7816" stopIfTrue="1">
      <formula>X164=""</formula>
    </cfRule>
    <cfRule type="expression" dxfId="7113" priority="7817" stopIfTrue="1">
      <formula>X164&lt;=0</formula>
    </cfRule>
    <cfRule type="expression" dxfId="7112" priority="7818" stopIfTrue="1">
      <formula>X164&lt;1</formula>
    </cfRule>
    <cfRule type="expression" dxfId="7111" priority="7819">
      <formula>X164&gt;=1</formula>
    </cfRule>
  </conditionalFormatting>
  <conditionalFormatting sqref="O164:O169">
    <cfRule type="expression" dxfId="7110" priority="7812" stopIfTrue="1">
      <formula>O164=""</formula>
    </cfRule>
    <cfRule type="expression" dxfId="7109" priority="7813" stopIfTrue="1">
      <formula>O164&lt;=0</formula>
    </cfRule>
    <cfRule type="expression" dxfId="7108" priority="7814" stopIfTrue="1">
      <formula>O164&lt;1</formula>
    </cfRule>
    <cfRule type="expression" dxfId="7107" priority="7815">
      <formula>O164&gt;=1</formula>
    </cfRule>
  </conditionalFormatting>
  <conditionalFormatting sqref="Q164:Q169">
    <cfRule type="expression" dxfId="7106" priority="7808" stopIfTrue="1">
      <formula>Q164=""</formula>
    </cfRule>
    <cfRule type="expression" dxfId="7105" priority="7809" stopIfTrue="1">
      <formula>Q164&lt;=0</formula>
    </cfRule>
    <cfRule type="expression" dxfId="7104" priority="7810" stopIfTrue="1">
      <formula>Q164&lt;1</formula>
    </cfRule>
    <cfRule type="expression" dxfId="7103" priority="7811">
      <formula>Q164&gt;=1</formula>
    </cfRule>
  </conditionalFormatting>
  <conditionalFormatting sqref="S164:S169">
    <cfRule type="expression" dxfId="7102" priority="7804" stopIfTrue="1">
      <formula>S164=""</formula>
    </cfRule>
    <cfRule type="expression" dxfId="7101" priority="7805" stopIfTrue="1">
      <formula>S164&lt;=0</formula>
    </cfRule>
    <cfRule type="expression" dxfId="7100" priority="7806" stopIfTrue="1">
      <formula>S164&lt;1</formula>
    </cfRule>
    <cfRule type="expression" dxfId="7099" priority="7807">
      <formula>S164&gt;=1</formula>
    </cfRule>
  </conditionalFormatting>
  <conditionalFormatting sqref="U164:U169">
    <cfRule type="expression" dxfId="7098" priority="7800" stopIfTrue="1">
      <formula>U164=""</formula>
    </cfRule>
    <cfRule type="expression" dxfId="7097" priority="7801" stopIfTrue="1">
      <formula>U164&lt;=0</formula>
    </cfRule>
    <cfRule type="expression" dxfId="7096" priority="7802" stopIfTrue="1">
      <formula>U164&lt;1</formula>
    </cfRule>
    <cfRule type="expression" dxfId="7095" priority="7803">
      <formula>U164&gt;=1</formula>
    </cfRule>
  </conditionalFormatting>
  <conditionalFormatting sqref="L164:L169">
    <cfRule type="expression" dxfId="7094" priority="7799" stopIfTrue="1">
      <formula>L164=""</formula>
    </cfRule>
  </conditionalFormatting>
  <conditionalFormatting sqref="N164:N169">
    <cfRule type="expression" dxfId="7093" priority="7798" stopIfTrue="1">
      <formula>N164=""</formula>
    </cfRule>
  </conditionalFormatting>
  <conditionalFormatting sqref="R164:R169">
    <cfRule type="expression" dxfId="7092" priority="7797" stopIfTrue="1">
      <formula>R164=""</formula>
    </cfRule>
  </conditionalFormatting>
  <conditionalFormatting sqref="T164:T169">
    <cfRule type="expression" dxfId="7091" priority="7796" stopIfTrue="1">
      <formula>T164=""</formula>
    </cfRule>
  </conditionalFormatting>
  <conditionalFormatting sqref="P164:P169">
    <cfRule type="expression" dxfId="7090" priority="7795" stopIfTrue="1">
      <formula>P164=""</formula>
    </cfRule>
  </conditionalFormatting>
  <conditionalFormatting sqref="W170 Y170:AD170">
    <cfRule type="expression" dxfId="7089" priority="7791" stopIfTrue="1">
      <formula>W170=""</formula>
    </cfRule>
    <cfRule type="expression" dxfId="7088" priority="7792" stopIfTrue="1">
      <formula>W170&lt;=0</formula>
    </cfRule>
    <cfRule type="expression" dxfId="7087" priority="7793" stopIfTrue="1">
      <formula>W170&lt;1</formula>
    </cfRule>
    <cfRule type="expression" dxfId="7086" priority="7794">
      <formula>W170&gt;=1</formula>
    </cfRule>
  </conditionalFormatting>
  <conditionalFormatting sqref="W170 Y170:AD170">
    <cfRule type="expression" dxfId="7085" priority="7787" stopIfTrue="1">
      <formula>W170=""</formula>
    </cfRule>
    <cfRule type="expression" dxfId="7084" priority="7788" stopIfTrue="1">
      <formula>W170&lt;=0</formula>
    </cfRule>
    <cfRule type="expression" dxfId="7083" priority="7789" stopIfTrue="1">
      <formula>W170&lt;1</formula>
    </cfRule>
    <cfRule type="expression" dxfId="7082" priority="7790">
      <formula>W170&gt;=1</formula>
    </cfRule>
  </conditionalFormatting>
  <conditionalFormatting sqref="M170">
    <cfRule type="expression" dxfId="7081" priority="7783" stopIfTrue="1">
      <formula>M170=""</formula>
    </cfRule>
    <cfRule type="expression" dxfId="7080" priority="7784" stopIfTrue="1">
      <formula>M170&lt;=0</formula>
    </cfRule>
    <cfRule type="expression" dxfId="7079" priority="7785" stopIfTrue="1">
      <formula>M170&lt;1</formula>
    </cfRule>
    <cfRule type="expression" dxfId="7078" priority="7786">
      <formula>M170&gt;=1</formula>
    </cfRule>
  </conditionalFormatting>
  <conditionalFormatting sqref="X170">
    <cfRule type="expression" dxfId="7077" priority="7779" stopIfTrue="1">
      <formula>X170=""</formula>
    </cfRule>
    <cfRule type="expression" dxfId="7076" priority="7780" stopIfTrue="1">
      <formula>X170&lt;=0</formula>
    </cfRule>
    <cfRule type="expression" dxfId="7075" priority="7781" stopIfTrue="1">
      <formula>X170&lt;1</formula>
    </cfRule>
    <cfRule type="expression" dxfId="7074" priority="7782">
      <formula>X170&gt;=1</formula>
    </cfRule>
  </conditionalFormatting>
  <conditionalFormatting sqref="X170">
    <cfRule type="expression" dxfId="7073" priority="7775" stopIfTrue="1">
      <formula>X170=""</formula>
    </cfRule>
    <cfRule type="expression" dxfId="7072" priority="7776" stopIfTrue="1">
      <formula>X170&lt;=0</formula>
    </cfRule>
    <cfRule type="expression" dxfId="7071" priority="7777" stopIfTrue="1">
      <formula>X170&lt;1</formula>
    </cfRule>
    <cfRule type="expression" dxfId="7070" priority="7778">
      <formula>X170&gt;=1</formula>
    </cfRule>
  </conditionalFormatting>
  <conditionalFormatting sqref="O170">
    <cfRule type="expression" dxfId="7069" priority="7771" stopIfTrue="1">
      <formula>O170=""</formula>
    </cfRule>
    <cfRule type="expression" dxfId="7068" priority="7772" stopIfTrue="1">
      <formula>O170&lt;=0</formula>
    </cfRule>
    <cfRule type="expression" dxfId="7067" priority="7773" stopIfTrue="1">
      <formula>O170&lt;1</formula>
    </cfRule>
    <cfRule type="expression" dxfId="7066" priority="7774">
      <formula>O170&gt;=1</formula>
    </cfRule>
  </conditionalFormatting>
  <conditionalFormatting sqref="Q170">
    <cfRule type="expression" dxfId="7065" priority="7767" stopIfTrue="1">
      <formula>Q170=""</formula>
    </cfRule>
    <cfRule type="expression" dxfId="7064" priority="7768" stopIfTrue="1">
      <formula>Q170&lt;=0</formula>
    </cfRule>
    <cfRule type="expression" dxfId="7063" priority="7769" stopIfTrue="1">
      <formula>Q170&lt;1</formula>
    </cfRule>
    <cfRule type="expression" dxfId="7062" priority="7770">
      <formula>Q170&gt;=1</formula>
    </cfRule>
  </conditionalFormatting>
  <conditionalFormatting sqref="S170">
    <cfRule type="expression" dxfId="7061" priority="7763" stopIfTrue="1">
      <formula>S170=""</formula>
    </cfRule>
    <cfRule type="expression" dxfId="7060" priority="7764" stopIfTrue="1">
      <formula>S170&lt;=0</formula>
    </cfRule>
    <cfRule type="expression" dxfId="7059" priority="7765" stopIfTrue="1">
      <formula>S170&lt;1</formula>
    </cfRule>
    <cfRule type="expression" dxfId="7058" priority="7766">
      <formula>S170&gt;=1</formula>
    </cfRule>
  </conditionalFormatting>
  <conditionalFormatting sqref="U170">
    <cfRule type="expression" dxfId="7057" priority="7759" stopIfTrue="1">
      <formula>U170=""</formula>
    </cfRule>
    <cfRule type="expression" dxfId="7056" priority="7760" stopIfTrue="1">
      <formula>U170&lt;=0</formula>
    </cfRule>
    <cfRule type="expression" dxfId="7055" priority="7761" stopIfTrue="1">
      <formula>U170&lt;1</formula>
    </cfRule>
    <cfRule type="expression" dxfId="7054" priority="7762">
      <formula>U170&gt;=1</formula>
    </cfRule>
  </conditionalFormatting>
  <conditionalFormatting sqref="L170">
    <cfRule type="expression" dxfId="7053" priority="7758" stopIfTrue="1">
      <formula>L170=""</formula>
    </cfRule>
  </conditionalFormatting>
  <conditionalFormatting sqref="N170">
    <cfRule type="expression" dxfId="7052" priority="7757" stopIfTrue="1">
      <formula>N170=""</formula>
    </cfRule>
  </conditionalFormatting>
  <conditionalFormatting sqref="R170">
    <cfRule type="expression" dxfId="7051" priority="7756" stopIfTrue="1">
      <formula>R170=""</formula>
    </cfRule>
  </conditionalFormatting>
  <conditionalFormatting sqref="T170">
    <cfRule type="expression" dxfId="7050" priority="7755" stopIfTrue="1">
      <formula>T170=""</formula>
    </cfRule>
  </conditionalFormatting>
  <conditionalFormatting sqref="P170">
    <cfRule type="expression" dxfId="7049" priority="7754" stopIfTrue="1">
      <formula>P170=""</formula>
    </cfRule>
  </conditionalFormatting>
  <conditionalFormatting sqref="W181 Y181:AD181">
    <cfRule type="expression" dxfId="7048" priority="7750" stopIfTrue="1">
      <formula>W181=""</formula>
    </cfRule>
    <cfRule type="expression" dxfId="7047" priority="7751" stopIfTrue="1">
      <formula>W181&lt;=0</formula>
    </cfRule>
    <cfRule type="expression" dxfId="7046" priority="7752" stopIfTrue="1">
      <formula>W181&lt;1</formula>
    </cfRule>
    <cfRule type="expression" dxfId="7045" priority="7753">
      <formula>W181&gt;=1</formula>
    </cfRule>
  </conditionalFormatting>
  <conditionalFormatting sqref="W181 Y181:AD181">
    <cfRule type="expression" dxfId="7044" priority="7746" stopIfTrue="1">
      <formula>W181=""</formula>
    </cfRule>
    <cfRule type="expression" dxfId="7043" priority="7747" stopIfTrue="1">
      <formula>W181&lt;=0</formula>
    </cfRule>
    <cfRule type="expression" dxfId="7042" priority="7748" stopIfTrue="1">
      <formula>W181&lt;1</formula>
    </cfRule>
    <cfRule type="expression" dxfId="7041" priority="7749">
      <formula>W181&gt;=1</formula>
    </cfRule>
  </conditionalFormatting>
  <conditionalFormatting sqref="M181">
    <cfRule type="expression" dxfId="7040" priority="7742" stopIfTrue="1">
      <formula>M181=""</formula>
    </cfRule>
    <cfRule type="expression" dxfId="7039" priority="7743" stopIfTrue="1">
      <formula>M181&lt;=0</formula>
    </cfRule>
    <cfRule type="expression" dxfId="7038" priority="7744" stopIfTrue="1">
      <formula>M181&lt;1</formula>
    </cfRule>
    <cfRule type="expression" dxfId="7037" priority="7745">
      <formula>M181&gt;=1</formula>
    </cfRule>
  </conditionalFormatting>
  <conditionalFormatting sqref="X181">
    <cfRule type="expression" dxfId="7036" priority="7738" stopIfTrue="1">
      <formula>X181=""</formula>
    </cfRule>
    <cfRule type="expression" dxfId="7035" priority="7739" stopIfTrue="1">
      <formula>X181&lt;=0</formula>
    </cfRule>
    <cfRule type="expression" dxfId="7034" priority="7740" stopIfTrue="1">
      <formula>X181&lt;1</formula>
    </cfRule>
    <cfRule type="expression" dxfId="7033" priority="7741">
      <formula>X181&gt;=1</formula>
    </cfRule>
  </conditionalFormatting>
  <conditionalFormatting sqref="X181">
    <cfRule type="expression" dxfId="7032" priority="7734" stopIfTrue="1">
      <formula>X181=""</formula>
    </cfRule>
    <cfRule type="expression" dxfId="7031" priority="7735" stopIfTrue="1">
      <formula>X181&lt;=0</formula>
    </cfRule>
    <cfRule type="expression" dxfId="7030" priority="7736" stopIfTrue="1">
      <formula>X181&lt;1</formula>
    </cfRule>
    <cfRule type="expression" dxfId="7029" priority="7737">
      <formula>X181&gt;=1</formula>
    </cfRule>
  </conditionalFormatting>
  <conditionalFormatting sqref="O181">
    <cfRule type="expression" dxfId="7028" priority="7730" stopIfTrue="1">
      <formula>O181=""</formula>
    </cfRule>
    <cfRule type="expression" dxfId="7027" priority="7731" stopIfTrue="1">
      <formula>O181&lt;=0</formula>
    </cfRule>
    <cfRule type="expression" dxfId="7026" priority="7732" stopIfTrue="1">
      <formula>O181&lt;1</formula>
    </cfRule>
    <cfRule type="expression" dxfId="7025" priority="7733">
      <formula>O181&gt;=1</formula>
    </cfRule>
  </conditionalFormatting>
  <conditionalFormatting sqref="Q181">
    <cfRule type="expression" dxfId="7024" priority="7726" stopIfTrue="1">
      <formula>Q181=""</formula>
    </cfRule>
    <cfRule type="expression" dxfId="7023" priority="7727" stopIfTrue="1">
      <formula>Q181&lt;=0</formula>
    </cfRule>
    <cfRule type="expression" dxfId="7022" priority="7728" stopIfTrue="1">
      <formula>Q181&lt;1</formula>
    </cfRule>
    <cfRule type="expression" dxfId="7021" priority="7729">
      <formula>Q181&gt;=1</formula>
    </cfRule>
  </conditionalFormatting>
  <conditionalFormatting sqref="S181">
    <cfRule type="expression" dxfId="7020" priority="7722" stopIfTrue="1">
      <formula>S181=""</formula>
    </cfRule>
    <cfRule type="expression" dxfId="7019" priority="7723" stopIfTrue="1">
      <formula>S181&lt;=0</formula>
    </cfRule>
    <cfRule type="expression" dxfId="7018" priority="7724" stopIfTrue="1">
      <formula>S181&lt;1</formula>
    </cfRule>
    <cfRule type="expression" dxfId="7017" priority="7725">
      <formula>S181&gt;=1</formula>
    </cfRule>
  </conditionalFormatting>
  <conditionalFormatting sqref="U181">
    <cfRule type="expression" dxfId="7016" priority="7718" stopIfTrue="1">
      <formula>U181=""</formula>
    </cfRule>
    <cfRule type="expression" dxfId="7015" priority="7719" stopIfTrue="1">
      <formula>U181&lt;=0</formula>
    </cfRule>
    <cfRule type="expression" dxfId="7014" priority="7720" stopIfTrue="1">
      <formula>U181&lt;1</formula>
    </cfRule>
    <cfRule type="expression" dxfId="7013" priority="7721">
      <formula>U181&gt;=1</formula>
    </cfRule>
  </conditionalFormatting>
  <conditionalFormatting sqref="L181">
    <cfRule type="expression" dxfId="7012" priority="7717" stopIfTrue="1">
      <formula>L181=""</formula>
    </cfRule>
  </conditionalFormatting>
  <conditionalFormatting sqref="N181">
    <cfRule type="expression" dxfId="7011" priority="7716" stopIfTrue="1">
      <formula>N181=""</formula>
    </cfRule>
  </conditionalFormatting>
  <conditionalFormatting sqref="R181">
    <cfRule type="expression" dxfId="7010" priority="7715" stopIfTrue="1">
      <formula>R181=""</formula>
    </cfRule>
  </conditionalFormatting>
  <conditionalFormatting sqref="T181">
    <cfRule type="expression" dxfId="7009" priority="7714" stopIfTrue="1">
      <formula>T181=""</formula>
    </cfRule>
  </conditionalFormatting>
  <conditionalFormatting sqref="P181">
    <cfRule type="expression" dxfId="7008" priority="7713" stopIfTrue="1">
      <formula>P181=""</formula>
    </cfRule>
  </conditionalFormatting>
  <conditionalFormatting sqref="W183 Y183:AD183">
    <cfRule type="expression" dxfId="7007" priority="7709" stopIfTrue="1">
      <formula>W183=""</formula>
    </cfRule>
    <cfRule type="expression" dxfId="7006" priority="7710" stopIfTrue="1">
      <formula>W183&lt;=0</formula>
    </cfRule>
    <cfRule type="expression" dxfId="7005" priority="7711" stopIfTrue="1">
      <formula>W183&lt;1</formula>
    </cfRule>
    <cfRule type="expression" dxfId="7004" priority="7712">
      <formula>W183&gt;=1</formula>
    </cfRule>
  </conditionalFormatting>
  <conditionalFormatting sqref="W183 Y183:AD183">
    <cfRule type="expression" dxfId="7003" priority="7705" stopIfTrue="1">
      <formula>W183=""</formula>
    </cfRule>
    <cfRule type="expression" dxfId="7002" priority="7706" stopIfTrue="1">
      <formula>W183&lt;=0</formula>
    </cfRule>
    <cfRule type="expression" dxfId="7001" priority="7707" stopIfTrue="1">
      <formula>W183&lt;1</formula>
    </cfRule>
    <cfRule type="expression" dxfId="7000" priority="7708">
      <formula>W183&gt;=1</formula>
    </cfRule>
  </conditionalFormatting>
  <conditionalFormatting sqref="M183">
    <cfRule type="expression" dxfId="6999" priority="7701" stopIfTrue="1">
      <formula>M183=""</formula>
    </cfRule>
    <cfRule type="expression" dxfId="6998" priority="7702" stopIfTrue="1">
      <formula>M183&lt;=0</formula>
    </cfRule>
    <cfRule type="expression" dxfId="6997" priority="7703" stopIfTrue="1">
      <formula>M183&lt;1</formula>
    </cfRule>
    <cfRule type="expression" dxfId="6996" priority="7704">
      <formula>M183&gt;=1</formula>
    </cfRule>
  </conditionalFormatting>
  <conditionalFormatting sqref="X183">
    <cfRule type="expression" dxfId="6995" priority="7697" stopIfTrue="1">
      <formula>X183=""</formula>
    </cfRule>
    <cfRule type="expression" dxfId="6994" priority="7698" stopIfTrue="1">
      <formula>X183&lt;=0</formula>
    </cfRule>
    <cfRule type="expression" dxfId="6993" priority="7699" stopIfTrue="1">
      <formula>X183&lt;1</formula>
    </cfRule>
    <cfRule type="expression" dxfId="6992" priority="7700">
      <formula>X183&gt;=1</formula>
    </cfRule>
  </conditionalFormatting>
  <conditionalFormatting sqref="X183">
    <cfRule type="expression" dxfId="6991" priority="7693" stopIfTrue="1">
      <formula>X183=""</formula>
    </cfRule>
    <cfRule type="expression" dxfId="6990" priority="7694" stopIfTrue="1">
      <formula>X183&lt;=0</formula>
    </cfRule>
    <cfRule type="expression" dxfId="6989" priority="7695" stopIfTrue="1">
      <formula>X183&lt;1</formula>
    </cfRule>
    <cfRule type="expression" dxfId="6988" priority="7696">
      <formula>X183&gt;=1</formula>
    </cfRule>
  </conditionalFormatting>
  <conditionalFormatting sqref="O183">
    <cfRule type="expression" dxfId="6987" priority="7689" stopIfTrue="1">
      <formula>O183=""</formula>
    </cfRule>
    <cfRule type="expression" dxfId="6986" priority="7690" stopIfTrue="1">
      <formula>O183&lt;=0</formula>
    </cfRule>
    <cfRule type="expression" dxfId="6985" priority="7691" stopIfTrue="1">
      <formula>O183&lt;1</formula>
    </cfRule>
    <cfRule type="expression" dxfId="6984" priority="7692">
      <formula>O183&gt;=1</formula>
    </cfRule>
  </conditionalFormatting>
  <conditionalFormatting sqref="Q183">
    <cfRule type="expression" dxfId="6983" priority="7685" stopIfTrue="1">
      <formula>Q183=""</formula>
    </cfRule>
    <cfRule type="expression" dxfId="6982" priority="7686" stopIfTrue="1">
      <formula>Q183&lt;=0</formula>
    </cfRule>
    <cfRule type="expression" dxfId="6981" priority="7687" stopIfTrue="1">
      <formula>Q183&lt;1</formula>
    </cfRule>
    <cfRule type="expression" dxfId="6980" priority="7688">
      <formula>Q183&gt;=1</formula>
    </cfRule>
  </conditionalFormatting>
  <conditionalFormatting sqref="S183">
    <cfRule type="expression" dxfId="6979" priority="7681" stopIfTrue="1">
      <formula>S183=""</formula>
    </cfRule>
    <cfRule type="expression" dxfId="6978" priority="7682" stopIfTrue="1">
      <formula>S183&lt;=0</formula>
    </cfRule>
    <cfRule type="expression" dxfId="6977" priority="7683" stopIfTrue="1">
      <formula>S183&lt;1</formula>
    </cfRule>
    <cfRule type="expression" dxfId="6976" priority="7684">
      <formula>S183&gt;=1</formula>
    </cfRule>
  </conditionalFormatting>
  <conditionalFormatting sqref="U183">
    <cfRule type="expression" dxfId="6975" priority="7677" stopIfTrue="1">
      <formula>U183=""</formula>
    </cfRule>
    <cfRule type="expression" dxfId="6974" priority="7678" stopIfTrue="1">
      <formula>U183&lt;=0</formula>
    </cfRule>
    <cfRule type="expression" dxfId="6973" priority="7679" stopIfTrue="1">
      <formula>U183&lt;1</formula>
    </cfRule>
    <cfRule type="expression" dxfId="6972" priority="7680">
      <formula>U183&gt;=1</formula>
    </cfRule>
  </conditionalFormatting>
  <conditionalFormatting sqref="L183">
    <cfRule type="expression" dxfId="6971" priority="7676" stopIfTrue="1">
      <formula>L183=""</formula>
    </cfRule>
  </conditionalFormatting>
  <conditionalFormatting sqref="N183">
    <cfRule type="expression" dxfId="6970" priority="7675" stopIfTrue="1">
      <formula>N183=""</formula>
    </cfRule>
  </conditionalFormatting>
  <conditionalFormatting sqref="R183">
    <cfRule type="expression" dxfId="6969" priority="7674" stopIfTrue="1">
      <formula>R183=""</formula>
    </cfRule>
  </conditionalFormatting>
  <conditionalFormatting sqref="T183">
    <cfRule type="expression" dxfId="6968" priority="7673" stopIfTrue="1">
      <formula>T183=""</formula>
    </cfRule>
  </conditionalFormatting>
  <conditionalFormatting sqref="P183">
    <cfRule type="expression" dxfId="6967" priority="7672" stopIfTrue="1">
      <formula>P183=""</formula>
    </cfRule>
  </conditionalFormatting>
  <conditionalFormatting sqref="W185 Y185:AD185">
    <cfRule type="expression" dxfId="6966" priority="7668" stopIfTrue="1">
      <formula>W185=""</formula>
    </cfRule>
    <cfRule type="expression" dxfId="6965" priority="7669" stopIfTrue="1">
      <formula>W185&lt;=0</formula>
    </cfRule>
    <cfRule type="expression" dxfId="6964" priority="7670" stopIfTrue="1">
      <formula>W185&lt;1</formula>
    </cfRule>
    <cfRule type="expression" dxfId="6963" priority="7671">
      <formula>W185&gt;=1</formula>
    </cfRule>
  </conditionalFormatting>
  <conditionalFormatting sqref="W185 Y185:AD185">
    <cfRule type="expression" dxfId="6962" priority="7664" stopIfTrue="1">
      <formula>W185=""</formula>
    </cfRule>
    <cfRule type="expression" dxfId="6961" priority="7665" stopIfTrue="1">
      <formula>W185&lt;=0</formula>
    </cfRule>
    <cfRule type="expression" dxfId="6960" priority="7666" stopIfTrue="1">
      <formula>W185&lt;1</formula>
    </cfRule>
    <cfRule type="expression" dxfId="6959" priority="7667">
      <formula>W185&gt;=1</formula>
    </cfRule>
  </conditionalFormatting>
  <conditionalFormatting sqref="M185">
    <cfRule type="expression" dxfId="6958" priority="7660" stopIfTrue="1">
      <formula>M185=""</formula>
    </cfRule>
    <cfRule type="expression" dxfId="6957" priority="7661" stopIfTrue="1">
      <formula>M185&lt;=0</formula>
    </cfRule>
    <cfRule type="expression" dxfId="6956" priority="7662" stopIfTrue="1">
      <formula>M185&lt;1</formula>
    </cfRule>
    <cfRule type="expression" dxfId="6955" priority="7663">
      <formula>M185&gt;=1</formula>
    </cfRule>
  </conditionalFormatting>
  <conditionalFormatting sqref="X185">
    <cfRule type="expression" dxfId="6954" priority="7656" stopIfTrue="1">
      <formula>X185=""</formula>
    </cfRule>
    <cfRule type="expression" dxfId="6953" priority="7657" stopIfTrue="1">
      <formula>X185&lt;=0</formula>
    </cfRule>
    <cfRule type="expression" dxfId="6952" priority="7658" stopIfTrue="1">
      <formula>X185&lt;1</formula>
    </cfRule>
    <cfRule type="expression" dxfId="6951" priority="7659">
      <formula>X185&gt;=1</formula>
    </cfRule>
  </conditionalFormatting>
  <conditionalFormatting sqref="X185">
    <cfRule type="expression" dxfId="6950" priority="7652" stopIfTrue="1">
      <formula>X185=""</formula>
    </cfRule>
    <cfRule type="expression" dxfId="6949" priority="7653" stopIfTrue="1">
      <formula>X185&lt;=0</formula>
    </cfRule>
    <cfRule type="expression" dxfId="6948" priority="7654" stopIfTrue="1">
      <formula>X185&lt;1</formula>
    </cfRule>
    <cfRule type="expression" dxfId="6947" priority="7655">
      <formula>X185&gt;=1</formula>
    </cfRule>
  </conditionalFormatting>
  <conditionalFormatting sqref="O185">
    <cfRule type="expression" dxfId="6946" priority="7648" stopIfTrue="1">
      <formula>O185=""</formula>
    </cfRule>
    <cfRule type="expression" dxfId="6945" priority="7649" stopIfTrue="1">
      <formula>O185&lt;=0</formula>
    </cfRule>
    <cfRule type="expression" dxfId="6944" priority="7650" stopIfTrue="1">
      <formula>O185&lt;1</formula>
    </cfRule>
    <cfRule type="expression" dxfId="6943" priority="7651">
      <formula>O185&gt;=1</formula>
    </cfRule>
  </conditionalFormatting>
  <conditionalFormatting sqref="Q185">
    <cfRule type="expression" dxfId="6942" priority="7644" stopIfTrue="1">
      <formula>Q185=""</formula>
    </cfRule>
    <cfRule type="expression" dxfId="6941" priority="7645" stopIfTrue="1">
      <formula>Q185&lt;=0</formula>
    </cfRule>
    <cfRule type="expression" dxfId="6940" priority="7646" stopIfTrue="1">
      <formula>Q185&lt;1</formula>
    </cfRule>
    <cfRule type="expression" dxfId="6939" priority="7647">
      <formula>Q185&gt;=1</formula>
    </cfRule>
  </conditionalFormatting>
  <conditionalFormatting sqref="S185">
    <cfRule type="expression" dxfId="6938" priority="7640" stopIfTrue="1">
      <formula>S185=""</formula>
    </cfRule>
    <cfRule type="expression" dxfId="6937" priority="7641" stopIfTrue="1">
      <formula>S185&lt;=0</formula>
    </cfRule>
    <cfRule type="expression" dxfId="6936" priority="7642" stopIfTrue="1">
      <formula>S185&lt;1</formula>
    </cfRule>
    <cfRule type="expression" dxfId="6935" priority="7643">
      <formula>S185&gt;=1</formula>
    </cfRule>
  </conditionalFormatting>
  <conditionalFormatting sqref="U185">
    <cfRule type="expression" dxfId="6934" priority="7636" stopIfTrue="1">
      <formula>U185=""</formula>
    </cfRule>
    <cfRule type="expression" dxfId="6933" priority="7637" stopIfTrue="1">
      <formula>U185&lt;=0</formula>
    </cfRule>
    <cfRule type="expression" dxfId="6932" priority="7638" stopIfTrue="1">
      <formula>U185&lt;1</formula>
    </cfRule>
    <cfRule type="expression" dxfId="6931" priority="7639">
      <formula>U185&gt;=1</formula>
    </cfRule>
  </conditionalFormatting>
  <conditionalFormatting sqref="L185">
    <cfRule type="expression" dxfId="6930" priority="7635" stopIfTrue="1">
      <formula>L185=""</formula>
    </cfRule>
  </conditionalFormatting>
  <conditionalFormatting sqref="N185">
    <cfRule type="expression" dxfId="6929" priority="7634" stopIfTrue="1">
      <formula>N185=""</formula>
    </cfRule>
  </conditionalFormatting>
  <conditionalFormatting sqref="R185">
    <cfRule type="expression" dxfId="6928" priority="7633" stopIfTrue="1">
      <formula>R185=""</formula>
    </cfRule>
  </conditionalFormatting>
  <conditionalFormatting sqref="T185">
    <cfRule type="expression" dxfId="6927" priority="7632" stopIfTrue="1">
      <formula>T185=""</formula>
    </cfRule>
  </conditionalFormatting>
  <conditionalFormatting sqref="P185">
    <cfRule type="expression" dxfId="6926" priority="7631" stopIfTrue="1">
      <formula>P185=""</formula>
    </cfRule>
  </conditionalFormatting>
  <conditionalFormatting sqref="W175 Y175:AD175">
    <cfRule type="expression" dxfId="6925" priority="7627" stopIfTrue="1">
      <formula>W175=""</formula>
    </cfRule>
    <cfRule type="expression" dxfId="6924" priority="7628" stopIfTrue="1">
      <formula>W175&lt;=0</formula>
    </cfRule>
    <cfRule type="expression" dxfId="6923" priority="7629" stopIfTrue="1">
      <formula>W175&lt;1</formula>
    </cfRule>
    <cfRule type="expression" dxfId="6922" priority="7630">
      <formula>W175&gt;=1</formula>
    </cfRule>
  </conditionalFormatting>
  <conditionalFormatting sqref="W175 Y175:AD175">
    <cfRule type="expression" dxfId="6921" priority="7623" stopIfTrue="1">
      <formula>W175=""</formula>
    </cfRule>
    <cfRule type="expression" dxfId="6920" priority="7624" stopIfTrue="1">
      <formula>W175&lt;=0</formula>
    </cfRule>
    <cfRule type="expression" dxfId="6919" priority="7625" stopIfTrue="1">
      <formula>W175&lt;1</formula>
    </cfRule>
    <cfRule type="expression" dxfId="6918" priority="7626">
      <formula>W175&gt;=1</formula>
    </cfRule>
  </conditionalFormatting>
  <conditionalFormatting sqref="M175">
    <cfRule type="expression" dxfId="6917" priority="7619" stopIfTrue="1">
      <formula>M175=""</formula>
    </cfRule>
    <cfRule type="expression" dxfId="6916" priority="7620" stopIfTrue="1">
      <formula>M175&lt;=0</formula>
    </cfRule>
    <cfRule type="expression" dxfId="6915" priority="7621" stopIfTrue="1">
      <formula>M175&lt;1</formula>
    </cfRule>
    <cfRule type="expression" dxfId="6914" priority="7622">
      <formula>M175&gt;=1</formula>
    </cfRule>
  </conditionalFormatting>
  <conditionalFormatting sqref="X175">
    <cfRule type="expression" dxfId="6913" priority="7615" stopIfTrue="1">
      <formula>X175=""</formula>
    </cfRule>
    <cfRule type="expression" dxfId="6912" priority="7616" stopIfTrue="1">
      <formula>X175&lt;=0</formula>
    </cfRule>
    <cfRule type="expression" dxfId="6911" priority="7617" stopIfTrue="1">
      <formula>X175&lt;1</formula>
    </cfRule>
    <cfRule type="expression" dxfId="6910" priority="7618">
      <formula>X175&gt;=1</formula>
    </cfRule>
  </conditionalFormatting>
  <conditionalFormatting sqref="X175">
    <cfRule type="expression" dxfId="6909" priority="7611" stopIfTrue="1">
      <formula>X175=""</formula>
    </cfRule>
    <cfRule type="expression" dxfId="6908" priority="7612" stopIfTrue="1">
      <formula>X175&lt;=0</formula>
    </cfRule>
    <cfRule type="expression" dxfId="6907" priority="7613" stopIfTrue="1">
      <formula>X175&lt;1</formula>
    </cfRule>
    <cfRule type="expression" dxfId="6906" priority="7614">
      <formula>X175&gt;=1</formula>
    </cfRule>
  </conditionalFormatting>
  <conditionalFormatting sqref="O175">
    <cfRule type="expression" dxfId="6905" priority="7607" stopIfTrue="1">
      <formula>O175=""</formula>
    </cfRule>
    <cfRule type="expression" dxfId="6904" priority="7608" stopIfTrue="1">
      <formula>O175&lt;=0</formula>
    </cfRule>
    <cfRule type="expression" dxfId="6903" priority="7609" stopIfTrue="1">
      <formula>O175&lt;1</formula>
    </cfRule>
    <cfRule type="expression" dxfId="6902" priority="7610">
      <formula>O175&gt;=1</formula>
    </cfRule>
  </conditionalFormatting>
  <conditionalFormatting sqref="Q175">
    <cfRule type="expression" dxfId="6901" priority="7603" stopIfTrue="1">
      <formula>Q175=""</formula>
    </cfRule>
    <cfRule type="expression" dxfId="6900" priority="7604" stopIfTrue="1">
      <formula>Q175&lt;=0</formula>
    </cfRule>
    <cfRule type="expression" dxfId="6899" priority="7605" stopIfTrue="1">
      <formula>Q175&lt;1</formula>
    </cfRule>
    <cfRule type="expression" dxfId="6898" priority="7606">
      <formula>Q175&gt;=1</formula>
    </cfRule>
  </conditionalFormatting>
  <conditionalFormatting sqref="S175">
    <cfRule type="expression" dxfId="6897" priority="7599" stopIfTrue="1">
      <formula>S175=""</formula>
    </cfRule>
    <cfRule type="expression" dxfId="6896" priority="7600" stopIfTrue="1">
      <formula>S175&lt;=0</formula>
    </cfRule>
    <cfRule type="expression" dxfId="6895" priority="7601" stopIfTrue="1">
      <formula>S175&lt;1</formula>
    </cfRule>
    <cfRule type="expression" dxfId="6894" priority="7602">
      <formula>S175&gt;=1</formula>
    </cfRule>
  </conditionalFormatting>
  <conditionalFormatting sqref="U175">
    <cfRule type="expression" dxfId="6893" priority="7595" stopIfTrue="1">
      <formula>U175=""</formula>
    </cfRule>
    <cfRule type="expression" dxfId="6892" priority="7596" stopIfTrue="1">
      <formula>U175&lt;=0</formula>
    </cfRule>
    <cfRule type="expression" dxfId="6891" priority="7597" stopIfTrue="1">
      <formula>U175&lt;1</formula>
    </cfRule>
    <cfRule type="expression" dxfId="6890" priority="7598">
      <formula>U175&gt;=1</formula>
    </cfRule>
  </conditionalFormatting>
  <conditionalFormatting sqref="L175">
    <cfRule type="expression" dxfId="6889" priority="7594" stopIfTrue="1">
      <formula>L175=""</formula>
    </cfRule>
  </conditionalFormatting>
  <conditionalFormatting sqref="N175">
    <cfRule type="expression" dxfId="6888" priority="7593" stopIfTrue="1">
      <formula>N175=""</formula>
    </cfRule>
  </conditionalFormatting>
  <conditionalFormatting sqref="R175">
    <cfRule type="expression" dxfId="6887" priority="7592" stopIfTrue="1">
      <formula>R175=""</formula>
    </cfRule>
  </conditionalFormatting>
  <conditionalFormatting sqref="T175">
    <cfRule type="expression" dxfId="6886" priority="7591" stopIfTrue="1">
      <formula>T175=""</formula>
    </cfRule>
  </conditionalFormatting>
  <conditionalFormatting sqref="P175">
    <cfRule type="expression" dxfId="6885" priority="7590" stopIfTrue="1">
      <formula>P175=""</formula>
    </cfRule>
  </conditionalFormatting>
  <conditionalFormatting sqref="W177 Y177:AD177">
    <cfRule type="expression" dxfId="6884" priority="7586" stopIfTrue="1">
      <formula>W177=""</formula>
    </cfRule>
    <cfRule type="expression" dxfId="6883" priority="7587" stopIfTrue="1">
      <formula>W177&lt;=0</formula>
    </cfRule>
    <cfRule type="expression" dxfId="6882" priority="7588" stopIfTrue="1">
      <formula>W177&lt;1</formula>
    </cfRule>
    <cfRule type="expression" dxfId="6881" priority="7589">
      <formula>W177&gt;=1</formula>
    </cfRule>
  </conditionalFormatting>
  <conditionalFormatting sqref="W177 Y177:AD177">
    <cfRule type="expression" dxfId="6880" priority="7582" stopIfTrue="1">
      <formula>W177=""</formula>
    </cfRule>
    <cfRule type="expression" dxfId="6879" priority="7583" stopIfTrue="1">
      <formula>W177&lt;=0</formula>
    </cfRule>
    <cfRule type="expression" dxfId="6878" priority="7584" stopIfTrue="1">
      <formula>W177&lt;1</formula>
    </cfRule>
    <cfRule type="expression" dxfId="6877" priority="7585">
      <formula>W177&gt;=1</formula>
    </cfRule>
  </conditionalFormatting>
  <conditionalFormatting sqref="M177">
    <cfRule type="expression" dxfId="6876" priority="7578" stopIfTrue="1">
      <formula>M177=""</formula>
    </cfRule>
    <cfRule type="expression" dxfId="6875" priority="7579" stopIfTrue="1">
      <formula>M177&lt;=0</formula>
    </cfRule>
    <cfRule type="expression" dxfId="6874" priority="7580" stopIfTrue="1">
      <formula>M177&lt;1</formula>
    </cfRule>
    <cfRule type="expression" dxfId="6873" priority="7581">
      <formula>M177&gt;=1</formula>
    </cfRule>
  </conditionalFormatting>
  <conditionalFormatting sqref="X177">
    <cfRule type="expression" dxfId="6872" priority="7574" stopIfTrue="1">
      <formula>X177=""</formula>
    </cfRule>
    <cfRule type="expression" dxfId="6871" priority="7575" stopIfTrue="1">
      <formula>X177&lt;=0</formula>
    </cfRule>
    <cfRule type="expression" dxfId="6870" priority="7576" stopIfTrue="1">
      <formula>X177&lt;1</formula>
    </cfRule>
    <cfRule type="expression" dxfId="6869" priority="7577">
      <formula>X177&gt;=1</formula>
    </cfRule>
  </conditionalFormatting>
  <conditionalFormatting sqref="X177">
    <cfRule type="expression" dxfId="6868" priority="7570" stopIfTrue="1">
      <formula>X177=""</formula>
    </cfRule>
    <cfRule type="expression" dxfId="6867" priority="7571" stopIfTrue="1">
      <formula>X177&lt;=0</formula>
    </cfRule>
    <cfRule type="expression" dxfId="6866" priority="7572" stopIfTrue="1">
      <formula>X177&lt;1</formula>
    </cfRule>
    <cfRule type="expression" dxfId="6865" priority="7573">
      <formula>X177&gt;=1</formula>
    </cfRule>
  </conditionalFormatting>
  <conditionalFormatting sqref="O177">
    <cfRule type="expression" dxfId="6864" priority="7566" stopIfTrue="1">
      <formula>O177=""</formula>
    </cfRule>
    <cfRule type="expression" dxfId="6863" priority="7567" stopIfTrue="1">
      <formula>O177&lt;=0</formula>
    </cfRule>
    <cfRule type="expression" dxfId="6862" priority="7568" stopIfTrue="1">
      <formula>O177&lt;1</formula>
    </cfRule>
    <cfRule type="expression" dxfId="6861" priority="7569">
      <formula>O177&gt;=1</formula>
    </cfRule>
  </conditionalFormatting>
  <conditionalFormatting sqref="Q177">
    <cfRule type="expression" dxfId="6860" priority="7562" stopIfTrue="1">
      <formula>Q177=""</formula>
    </cfRule>
    <cfRule type="expression" dxfId="6859" priority="7563" stopIfTrue="1">
      <formula>Q177&lt;=0</formula>
    </cfRule>
    <cfRule type="expression" dxfId="6858" priority="7564" stopIfTrue="1">
      <formula>Q177&lt;1</formula>
    </cfRule>
    <cfRule type="expression" dxfId="6857" priority="7565">
      <formula>Q177&gt;=1</formula>
    </cfRule>
  </conditionalFormatting>
  <conditionalFormatting sqref="S177">
    <cfRule type="expression" dxfId="6856" priority="7558" stopIfTrue="1">
      <formula>S177=""</formula>
    </cfRule>
    <cfRule type="expression" dxfId="6855" priority="7559" stopIfTrue="1">
      <formula>S177&lt;=0</formula>
    </cfRule>
    <cfRule type="expression" dxfId="6854" priority="7560" stopIfTrue="1">
      <formula>S177&lt;1</formula>
    </cfRule>
    <cfRule type="expression" dxfId="6853" priority="7561">
      <formula>S177&gt;=1</formula>
    </cfRule>
  </conditionalFormatting>
  <conditionalFormatting sqref="U177">
    <cfRule type="expression" dxfId="6852" priority="7554" stopIfTrue="1">
      <formula>U177=""</formula>
    </cfRule>
    <cfRule type="expression" dxfId="6851" priority="7555" stopIfTrue="1">
      <formula>U177&lt;=0</formula>
    </cfRule>
    <cfRule type="expression" dxfId="6850" priority="7556" stopIfTrue="1">
      <formula>U177&lt;1</formula>
    </cfRule>
    <cfRule type="expression" dxfId="6849" priority="7557">
      <formula>U177&gt;=1</formula>
    </cfRule>
  </conditionalFormatting>
  <conditionalFormatting sqref="L177">
    <cfRule type="expression" dxfId="6848" priority="7553" stopIfTrue="1">
      <formula>L177=""</formula>
    </cfRule>
  </conditionalFormatting>
  <conditionalFormatting sqref="N177">
    <cfRule type="expression" dxfId="6847" priority="7552" stopIfTrue="1">
      <formula>N177=""</formula>
    </cfRule>
  </conditionalFormatting>
  <conditionalFormatting sqref="R177">
    <cfRule type="expression" dxfId="6846" priority="7551" stopIfTrue="1">
      <formula>R177=""</formula>
    </cfRule>
  </conditionalFormatting>
  <conditionalFormatting sqref="T177">
    <cfRule type="expression" dxfId="6845" priority="7550" stopIfTrue="1">
      <formula>T177=""</formula>
    </cfRule>
  </conditionalFormatting>
  <conditionalFormatting sqref="P177">
    <cfRule type="expression" dxfId="6844" priority="7549" stopIfTrue="1">
      <formula>P177=""</formula>
    </cfRule>
  </conditionalFormatting>
  <conditionalFormatting sqref="W179 Y179:AD179">
    <cfRule type="expression" dxfId="6843" priority="7545" stopIfTrue="1">
      <formula>W179=""</formula>
    </cfRule>
    <cfRule type="expression" dxfId="6842" priority="7546" stopIfTrue="1">
      <formula>W179&lt;=0</formula>
    </cfRule>
    <cfRule type="expression" dxfId="6841" priority="7547" stopIfTrue="1">
      <formula>W179&lt;1</formula>
    </cfRule>
    <cfRule type="expression" dxfId="6840" priority="7548">
      <formula>W179&gt;=1</formula>
    </cfRule>
  </conditionalFormatting>
  <conditionalFormatting sqref="W179 Y179:AD179">
    <cfRule type="expression" dxfId="6839" priority="7541" stopIfTrue="1">
      <formula>W179=""</formula>
    </cfRule>
    <cfRule type="expression" dxfId="6838" priority="7542" stopIfTrue="1">
      <formula>W179&lt;=0</formula>
    </cfRule>
    <cfRule type="expression" dxfId="6837" priority="7543" stopIfTrue="1">
      <formula>W179&lt;1</formula>
    </cfRule>
    <cfRule type="expression" dxfId="6836" priority="7544">
      <formula>W179&gt;=1</formula>
    </cfRule>
  </conditionalFormatting>
  <conditionalFormatting sqref="M179">
    <cfRule type="expression" dxfId="6835" priority="7537" stopIfTrue="1">
      <formula>M179=""</formula>
    </cfRule>
    <cfRule type="expression" dxfId="6834" priority="7538" stopIfTrue="1">
      <formula>M179&lt;=0</formula>
    </cfRule>
    <cfRule type="expression" dxfId="6833" priority="7539" stopIfTrue="1">
      <formula>M179&lt;1</formula>
    </cfRule>
    <cfRule type="expression" dxfId="6832" priority="7540">
      <formula>M179&gt;=1</formula>
    </cfRule>
  </conditionalFormatting>
  <conditionalFormatting sqref="X179">
    <cfRule type="expression" dxfId="6831" priority="7533" stopIfTrue="1">
      <formula>X179=""</formula>
    </cfRule>
    <cfRule type="expression" dxfId="6830" priority="7534" stopIfTrue="1">
      <formula>X179&lt;=0</formula>
    </cfRule>
    <cfRule type="expression" dxfId="6829" priority="7535" stopIfTrue="1">
      <formula>X179&lt;1</formula>
    </cfRule>
    <cfRule type="expression" dxfId="6828" priority="7536">
      <formula>X179&gt;=1</formula>
    </cfRule>
  </conditionalFormatting>
  <conditionalFormatting sqref="X179">
    <cfRule type="expression" dxfId="6827" priority="7529" stopIfTrue="1">
      <formula>X179=""</formula>
    </cfRule>
    <cfRule type="expression" dxfId="6826" priority="7530" stopIfTrue="1">
      <formula>X179&lt;=0</formula>
    </cfRule>
    <cfRule type="expression" dxfId="6825" priority="7531" stopIfTrue="1">
      <formula>X179&lt;1</formula>
    </cfRule>
    <cfRule type="expression" dxfId="6824" priority="7532">
      <formula>X179&gt;=1</formula>
    </cfRule>
  </conditionalFormatting>
  <conditionalFormatting sqref="O179">
    <cfRule type="expression" dxfId="6823" priority="7525" stopIfTrue="1">
      <formula>O179=""</formula>
    </cfRule>
    <cfRule type="expression" dxfId="6822" priority="7526" stopIfTrue="1">
      <formula>O179&lt;=0</formula>
    </cfRule>
    <cfRule type="expression" dxfId="6821" priority="7527" stopIfTrue="1">
      <formula>O179&lt;1</formula>
    </cfRule>
    <cfRule type="expression" dxfId="6820" priority="7528">
      <formula>O179&gt;=1</formula>
    </cfRule>
  </conditionalFormatting>
  <conditionalFormatting sqref="Q179">
    <cfRule type="expression" dxfId="6819" priority="7521" stopIfTrue="1">
      <formula>Q179=""</formula>
    </cfRule>
    <cfRule type="expression" dxfId="6818" priority="7522" stopIfTrue="1">
      <formula>Q179&lt;=0</formula>
    </cfRule>
    <cfRule type="expression" dxfId="6817" priority="7523" stopIfTrue="1">
      <formula>Q179&lt;1</formula>
    </cfRule>
    <cfRule type="expression" dxfId="6816" priority="7524">
      <formula>Q179&gt;=1</formula>
    </cfRule>
  </conditionalFormatting>
  <conditionalFormatting sqref="S179">
    <cfRule type="expression" dxfId="6815" priority="7517" stopIfTrue="1">
      <formula>S179=""</formula>
    </cfRule>
    <cfRule type="expression" dxfId="6814" priority="7518" stopIfTrue="1">
      <formula>S179&lt;=0</formula>
    </cfRule>
    <cfRule type="expression" dxfId="6813" priority="7519" stopIfTrue="1">
      <formula>S179&lt;1</formula>
    </cfRule>
    <cfRule type="expression" dxfId="6812" priority="7520">
      <formula>S179&gt;=1</formula>
    </cfRule>
  </conditionalFormatting>
  <conditionalFormatting sqref="U179">
    <cfRule type="expression" dxfId="6811" priority="7513" stopIfTrue="1">
      <formula>U179=""</formula>
    </cfRule>
    <cfRule type="expression" dxfId="6810" priority="7514" stopIfTrue="1">
      <formula>U179&lt;=0</formula>
    </cfRule>
    <cfRule type="expression" dxfId="6809" priority="7515" stopIfTrue="1">
      <formula>U179&lt;1</formula>
    </cfRule>
    <cfRule type="expression" dxfId="6808" priority="7516">
      <formula>U179&gt;=1</formula>
    </cfRule>
  </conditionalFormatting>
  <conditionalFormatting sqref="L179">
    <cfRule type="expression" dxfId="6807" priority="7512" stopIfTrue="1">
      <formula>L179=""</formula>
    </cfRule>
  </conditionalFormatting>
  <conditionalFormatting sqref="N179">
    <cfRule type="expression" dxfId="6806" priority="7511" stopIfTrue="1">
      <formula>N179=""</formula>
    </cfRule>
  </conditionalFormatting>
  <conditionalFormatting sqref="R179">
    <cfRule type="expression" dxfId="6805" priority="7510" stopIfTrue="1">
      <formula>R179=""</formula>
    </cfRule>
  </conditionalFormatting>
  <conditionalFormatting sqref="T179">
    <cfRule type="expression" dxfId="6804" priority="7509" stopIfTrue="1">
      <formula>T179=""</formula>
    </cfRule>
  </conditionalFormatting>
  <conditionalFormatting sqref="P179">
    <cfRule type="expression" dxfId="6803" priority="7508" stopIfTrue="1">
      <formula>P179=""</formula>
    </cfRule>
  </conditionalFormatting>
  <conditionalFormatting sqref="Y186:AD186 W186">
    <cfRule type="expression" dxfId="6802" priority="7504" stopIfTrue="1">
      <formula>W186=""</formula>
    </cfRule>
    <cfRule type="expression" dxfId="6801" priority="7505" stopIfTrue="1">
      <formula>W186&lt;=0</formula>
    </cfRule>
    <cfRule type="expression" dxfId="6800" priority="7506" stopIfTrue="1">
      <formula>W186&lt;1</formula>
    </cfRule>
    <cfRule type="expression" dxfId="6799" priority="7507">
      <formula>W186&gt;=1</formula>
    </cfRule>
  </conditionalFormatting>
  <conditionalFormatting sqref="Y186:AD186 W186">
    <cfRule type="expression" dxfId="6798" priority="7500" stopIfTrue="1">
      <formula>W186=""</formula>
    </cfRule>
    <cfRule type="expression" dxfId="6797" priority="7501" stopIfTrue="1">
      <formula>W186&lt;=0</formula>
    </cfRule>
    <cfRule type="expression" dxfId="6796" priority="7502" stopIfTrue="1">
      <formula>W186&lt;1</formula>
    </cfRule>
    <cfRule type="expression" dxfId="6795" priority="7503">
      <formula>W186&gt;=1</formula>
    </cfRule>
  </conditionalFormatting>
  <conditionalFormatting sqref="M186">
    <cfRule type="expression" dxfId="6794" priority="7496" stopIfTrue="1">
      <formula>M186=""</formula>
    </cfRule>
    <cfRule type="expression" dxfId="6793" priority="7497" stopIfTrue="1">
      <formula>M186&lt;=0</formula>
    </cfRule>
    <cfRule type="expression" dxfId="6792" priority="7498" stopIfTrue="1">
      <formula>M186&lt;1</formula>
    </cfRule>
    <cfRule type="expression" dxfId="6791" priority="7499">
      <formula>M186&gt;=1</formula>
    </cfRule>
  </conditionalFormatting>
  <conditionalFormatting sqref="X186">
    <cfRule type="expression" dxfId="6790" priority="7492" stopIfTrue="1">
      <formula>X186=""</formula>
    </cfRule>
    <cfRule type="expression" dxfId="6789" priority="7493" stopIfTrue="1">
      <formula>X186&lt;=0</formula>
    </cfRule>
    <cfRule type="expression" dxfId="6788" priority="7494" stopIfTrue="1">
      <formula>X186&lt;1</formula>
    </cfRule>
    <cfRule type="expression" dxfId="6787" priority="7495">
      <formula>X186&gt;=1</formula>
    </cfRule>
  </conditionalFormatting>
  <conditionalFormatting sqref="X186">
    <cfRule type="expression" dxfId="6786" priority="7488" stopIfTrue="1">
      <formula>X186=""</formula>
    </cfRule>
    <cfRule type="expression" dxfId="6785" priority="7489" stopIfTrue="1">
      <formula>X186&lt;=0</formula>
    </cfRule>
    <cfRule type="expression" dxfId="6784" priority="7490" stopIfTrue="1">
      <formula>X186&lt;1</formula>
    </cfRule>
    <cfRule type="expression" dxfId="6783" priority="7491">
      <formula>X186&gt;=1</formula>
    </cfRule>
  </conditionalFormatting>
  <conditionalFormatting sqref="O186">
    <cfRule type="expression" dxfId="6782" priority="7484" stopIfTrue="1">
      <formula>O186=""</formula>
    </cfRule>
    <cfRule type="expression" dxfId="6781" priority="7485" stopIfTrue="1">
      <formula>O186&lt;=0</formula>
    </cfRule>
    <cfRule type="expression" dxfId="6780" priority="7486" stopIfTrue="1">
      <formula>O186&lt;1</formula>
    </cfRule>
    <cfRule type="expression" dxfId="6779" priority="7487">
      <formula>O186&gt;=1</formula>
    </cfRule>
  </conditionalFormatting>
  <conditionalFormatting sqref="Q186">
    <cfRule type="expression" dxfId="6778" priority="7480" stopIfTrue="1">
      <formula>Q186=""</formula>
    </cfRule>
    <cfRule type="expression" dxfId="6777" priority="7481" stopIfTrue="1">
      <formula>Q186&lt;=0</formula>
    </cfRule>
    <cfRule type="expression" dxfId="6776" priority="7482" stopIfTrue="1">
      <formula>Q186&lt;1</formula>
    </cfRule>
    <cfRule type="expression" dxfId="6775" priority="7483">
      <formula>Q186&gt;=1</formula>
    </cfRule>
  </conditionalFormatting>
  <conditionalFormatting sqref="S186">
    <cfRule type="expression" dxfId="6774" priority="7476" stopIfTrue="1">
      <formula>S186=""</formula>
    </cfRule>
    <cfRule type="expression" dxfId="6773" priority="7477" stopIfTrue="1">
      <formula>S186&lt;=0</formula>
    </cfRule>
    <cfRule type="expression" dxfId="6772" priority="7478" stopIfTrue="1">
      <formula>S186&lt;1</formula>
    </cfRule>
    <cfRule type="expression" dxfId="6771" priority="7479">
      <formula>S186&gt;=1</formula>
    </cfRule>
  </conditionalFormatting>
  <conditionalFormatting sqref="U186">
    <cfRule type="expression" dxfId="6770" priority="7472" stopIfTrue="1">
      <formula>U186=""</formula>
    </cfRule>
    <cfRule type="expression" dxfId="6769" priority="7473" stopIfTrue="1">
      <formula>U186&lt;=0</formula>
    </cfRule>
    <cfRule type="expression" dxfId="6768" priority="7474" stopIfTrue="1">
      <formula>U186&lt;1</formula>
    </cfRule>
    <cfRule type="expression" dxfId="6767" priority="7475">
      <formula>U186&gt;=1</formula>
    </cfRule>
  </conditionalFormatting>
  <conditionalFormatting sqref="P186">
    <cfRule type="expression" dxfId="6766" priority="7471" stopIfTrue="1">
      <formula>P186=""</formula>
    </cfRule>
  </conditionalFormatting>
  <conditionalFormatting sqref="L186">
    <cfRule type="expression" dxfId="6765" priority="7470" stopIfTrue="1">
      <formula>L186=""</formula>
    </cfRule>
  </conditionalFormatting>
  <conditionalFormatting sqref="N186">
    <cfRule type="expression" dxfId="6764" priority="7469" stopIfTrue="1">
      <formula>N186=""</formula>
    </cfRule>
  </conditionalFormatting>
  <conditionalFormatting sqref="R186">
    <cfRule type="expression" dxfId="6763" priority="7468" stopIfTrue="1">
      <formula>R186=""</formula>
    </cfRule>
  </conditionalFormatting>
  <conditionalFormatting sqref="T186">
    <cfRule type="expression" dxfId="6762" priority="7467" stopIfTrue="1">
      <formula>T186=""</formula>
    </cfRule>
  </conditionalFormatting>
  <conditionalFormatting sqref="Y188:AD188 W188">
    <cfRule type="expression" dxfId="6761" priority="7463" stopIfTrue="1">
      <formula>W188=""</formula>
    </cfRule>
    <cfRule type="expression" dxfId="6760" priority="7464" stopIfTrue="1">
      <formula>W188&lt;=0</formula>
    </cfRule>
    <cfRule type="expression" dxfId="6759" priority="7465" stopIfTrue="1">
      <formula>W188&lt;1</formula>
    </cfRule>
    <cfRule type="expression" dxfId="6758" priority="7466">
      <formula>W188&gt;=1</formula>
    </cfRule>
  </conditionalFormatting>
  <conditionalFormatting sqref="Y188:AD188 W188">
    <cfRule type="expression" dxfId="6757" priority="7459" stopIfTrue="1">
      <formula>W188=""</formula>
    </cfRule>
    <cfRule type="expression" dxfId="6756" priority="7460" stopIfTrue="1">
      <formula>W188&lt;=0</formula>
    </cfRule>
    <cfRule type="expression" dxfId="6755" priority="7461" stopIfTrue="1">
      <formula>W188&lt;1</formula>
    </cfRule>
    <cfRule type="expression" dxfId="6754" priority="7462">
      <formula>W188&gt;=1</formula>
    </cfRule>
  </conditionalFormatting>
  <conditionalFormatting sqref="M188">
    <cfRule type="expression" dxfId="6753" priority="7455" stopIfTrue="1">
      <formula>M188=""</formula>
    </cfRule>
    <cfRule type="expression" dxfId="6752" priority="7456" stopIfTrue="1">
      <formula>M188&lt;=0</formula>
    </cfRule>
    <cfRule type="expression" dxfId="6751" priority="7457" stopIfTrue="1">
      <formula>M188&lt;1</formula>
    </cfRule>
    <cfRule type="expression" dxfId="6750" priority="7458">
      <formula>M188&gt;=1</formula>
    </cfRule>
  </conditionalFormatting>
  <conditionalFormatting sqref="X188">
    <cfRule type="expression" dxfId="6749" priority="7451" stopIfTrue="1">
      <formula>X188=""</formula>
    </cfRule>
    <cfRule type="expression" dxfId="6748" priority="7452" stopIfTrue="1">
      <formula>X188&lt;=0</formula>
    </cfRule>
    <cfRule type="expression" dxfId="6747" priority="7453" stopIfTrue="1">
      <formula>X188&lt;1</formula>
    </cfRule>
    <cfRule type="expression" dxfId="6746" priority="7454">
      <formula>X188&gt;=1</formula>
    </cfRule>
  </conditionalFormatting>
  <conditionalFormatting sqref="X188">
    <cfRule type="expression" dxfId="6745" priority="7447" stopIfTrue="1">
      <formula>X188=""</formula>
    </cfRule>
    <cfRule type="expression" dxfId="6744" priority="7448" stopIfTrue="1">
      <formula>X188&lt;=0</formula>
    </cfRule>
    <cfRule type="expression" dxfId="6743" priority="7449" stopIfTrue="1">
      <formula>X188&lt;1</formula>
    </cfRule>
    <cfRule type="expression" dxfId="6742" priority="7450">
      <formula>X188&gt;=1</formula>
    </cfRule>
  </conditionalFormatting>
  <conditionalFormatting sqref="O188">
    <cfRule type="expression" dxfId="6741" priority="7443" stopIfTrue="1">
      <formula>O188=""</formula>
    </cfRule>
    <cfRule type="expression" dxfId="6740" priority="7444" stopIfTrue="1">
      <formula>O188&lt;=0</formula>
    </cfRule>
    <cfRule type="expression" dxfId="6739" priority="7445" stopIfTrue="1">
      <formula>O188&lt;1</formula>
    </cfRule>
    <cfRule type="expression" dxfId="6738" priority="7446">
      <formula>O188&gt;=1</formula>
    </cfRule>
  </conditionalFormatting>
  <conditionalFormatting sqref="Q188">
    <cfRule type="expression" dxfId="6737" priority="7439" stopIfTrue="1">
      <formula>Q188=""</formula>
    </cfRule>
    <cfRule type="expression" dxfId="6736" priority="7440" stopIfTrue="1">
      <formula>Q188&lt;=0</formula>
    </cfRule>
    <cfRule type="expression" dxfId="6735" priority="7441" stopIfTrue="1">
      <formula>Q188&lt;1</formula>
    </cfRule>
    <cfRule type="expression" dxfId="6734" priority="7442">
      <formula>Q188&gt;=1</formula>
    </cfRule>
  </conditionalFormatting>
  <conditionalFormatting sqref="S188">
    <cfRule type="expression" dxfId="6733" priority="7435" stopIfTrue="1">
      <formula>S188=""</formula>
    </cfRule>
    <cfRule type="expression" dxfId="6732" priority="7436" stopIfTrue="1">
      <formula>S188&lt;=0</formula>
    </cfRule>
    <cfRule type="expression" dxfId="6731" priority="7437" stopIfTrue="1">
      <formula>S188&lt;1</formula>
    </cfRule>
    <cfRule type="expression" dxfId="6730" priority="7438">
      <formula>S188&gt;=1</formula>
    </cfRule>
  </conditionalFormatting>
  <conditionalFormatting sqref="U188">
    <cfRule type="expression" dxfId="6729" priority="7431" stopIfTrue="1">
      <formula>U188=""</formula>
    </cfRule>
    <cfRule type="expression" dxfId="6728" priority="7432" stopIfTrue="1">
      <formula>U188&lt;=0</formula>
    </cfRule>
    <cfRule type="expression" dxfId="6727" priority="7433" stopIfTrue="1">
      <formula>U188&lt;1</formula>
    </cfRule>
    <cfRule type="expression" dxfId="6726" priority="7434">
      <formula>U188&gt;=1</formula>
    </cfRule>
  </conditionalFormatting>
  <conditionalFormatting sqref="P188">
    <cfRule type="expression" dxfId="6725" priority="7430" stopIfTrue="1">
      <formula>P188=""</formula>
    </cfRule>
  </conditionalFormatting>
  <conditionalFormatting sqref="L188">
    <cfRule type="expression" dxfId="6724" priority="7429" stopIfTrue="1">
      <formula>L188=""</formula>
    </cfRule>
  </conditionalFormatting>
  <conditionalFormatting sqref="N188">
    <cfRule type="expression" dxfId="6723" priority="7428" stopIfTrue="1">
      <formula>N188=""</formula>
    </cfRule>
  </conditionalFormatting>
  <conditionalFormatting sqref="R188">
    <cfRule type="expression" dxfId="6722" priority="7427" stopIfTrue="1">
      <formula>R188=""</formula>
    </cfRule>
  </conditionalFormatting>
  <conditionalFormatting sqref="T188">
    <cfRule type="expression" dxfId="6721" priority="7426" stopIfTrue="1">
      <formula>T188=""</formula>
    </cfRule>
  </conditionalFormatting>
  <conditionalFormatting sqref="Y189:AD189 W189">
    <cfRule type="expression" dxfId="6720" priority="7422" stopIfTrue="1">
      <formula>W189=""</formula>
    </cfRule>
    <cfRule type="expression" dxfId="6719" priority="7423" stopIfTrue="1">
      <formula>W189&lt;=0</formula>
    </cfRule>
    <cfRule type="expression" dxfId="6718" priority="7424" stopIfTrue="1">
      <formula>W189&lt;1</formula>
    </cfRule>
    <cfRule type="expression" dxfId="6717" priority="7425">
      <formula>W189&gt;=1</formula>
    </cfRule>
  </conditionalFormatting>
  <conditionalFormatting sqref="Y189:AD189 W189">
    <cfRule type="expression" dxfId="6716" priority="7418" stopIfTrue="1">
      <formula>W189=""</formula>
    </cfRule>
    <cfRule type="expression" dxfId="6715" priority="7419" stopIfTrue="1">
      <formula>W189&lt;=0</formula>
    </cfRule>
    <cfRule type="expression" dxfId="6714" priority="7420" stopIfTrue="1">
      <formula>W189&lt;1</formula>
    </cfRule>
    <cfRule type="expression" dxfId="6713" priority="7421">
      <formula>W189&gt;=1</formula>
    </cfRule>
  </conditionalFormatting>
  <conditionalFormatting sqref="M189">
    <cfRule type="expression" dxfId="6712" priority="7414" stopIfTrue="1">
      <formula>M189=""</formula>
    </cfRule>
    <cfRule type="expression" dxfId="6711" priority="7415" stopIfTrue="1">
      <formula>M189&lt;=0</formula>
    </cfRule>
    <cfRule type="expression" dxfId="6710" priority="7416" stopIfTrue="1">
      <formula>M189&lt;1</formula>
    </cfRule>
    <cfRule type="expression" dxfId="6709" priority="7417">
      <formula>M189&gt;=1</formula>
    </cfRule>
  </conditionalFormatting>
  <conditionalFormatting sqref="X189">
    <cfRule type="expression" dxfId="6708" priority="7410" stopIfTrue="1">
      <formula>X189=""</formula>
    </cfRule>
    <cfRule type="expression" dxfId="6707" priority="7411" stopIfTrue="1">
      <formula>X189&lt;=0</formula>
    </cfRule>
    <cfRule type="expression" dxfId="6706" priority="7412" stopIfTrue="1">
      <formula>X189&lt;1</formula>
    </cfRule>
    <cfRule type="expression" dxfId="6705" priority="7413">
      <formula>X189&gt;=1</formula>
    </cfRule>
  </conditionalFormatting>
  <conditionalFormatting sqref="X189">
    <cfRule type="expression" dxfId="6704" priority="7406" stopIfTrue="1">
      <formula>X189=""</formula>
    </cfRule>
    <cfRule type="expression" dxfId="6703" priority="7407" stopIfTrue="1">
      <formula>X189&lt;=0</formula>
    </cfRule>
    <cfRule type="expression" dxfId="6702" priority="7408" stopIfTrue="1">
      <formula>X189&lt;1</formula>
    </cfRule>
    <cfRule type="expression" dxfId="6701" priority="7409">
      <formula>X189&gt;=1</formula>
    </cfRule>
  </conditionalFormatting>
  <conditionalFormatting sqref="O189">
    <cfRule type="expression" dxfId="6700" priority="7402" stopIfTrue="1">
      <formula>O189=""</formula>
    </cfRule>
    <cfRule type="expression" dxfId="6699" priority="7403" stopIfTrue="1">
      <formula>O189&lt;=0</formula>
    </cfRule>
    <cfRule type="expression" dxfId="6698" priority="7404" stopIfTrue="1">
      <formula>O189&lt;1</formula>
    </cfRule>
    <cfRule type="expression" dxfId="6697" priority="7405">
      <formula>O189&gt;=1</formula>
    </cfRule>
  </conditionalFormatting>
  <conditionalFormatting sqref="Q189">
    <cfRule type="expression" dxfId="6696" priority="7398" stopIfTrue="1">
      <formula>Q189=""</formula>
    </cfRule>
    <cfRule type="expression" dxfId="6695" priority="7399" stopIfTrue="1">
      <formula>Q189&lt;=0</formula>
    </cfRule>
    <cfRule type="expression" dxfId="6694" priority="7400" stopIfTrue="1">
      <formula>Q189&lt;1</formula>
    </cfRule>
    <cfRule type="expression" dxfId="6693" priority="7401">
      <formula>Q189&gt;=1</formula>
    </cfRule>
  </conditionalFormatting>
  <conditionalFormatting sqref="S189">
    <cfRule type="expression" dxfId="6692" priority="7394" stopIfTrue="1">
      <formula>S189=""</formula>
    </cfRule>
    <cfRule type="expression" dxfId="6691" priority="7395" stopIfTrue="1">
      <formula>S189&lt;=0</formula>
    </cfRule>
    <cfRule type="expression" dxfId="6690" priority="7396" stopIfTrue="1">
      <formula>S189&lt;1</formula>
    </cfRule>
    <cfRule type="expression" dxfId="6689" priority="7397">
      <formula>S189&gt;=1</formula>
    </cfRule>
  </conditionalFormatting>
  <conditionalFormatting sqref="U189">
    <cfRule type="expression" dxfId="6688" priority="7390" stopIfTrue="1">
      <formula>U189=""</formula>
    </cfRule>
    <cfRule type="expression" dxfId="6687" priority="7391" stopIfTrue="1">
      <formula>U189&lt;=0</formula>
    </cfRule>
    <cfRule type="expression" dxfId="6686" priority="7392" stopIfTrue="1">
      <formula>U189&lt;1</formula>
    </cfRule>
    <cfRule type="expression" dxfId="6685" priority="7393">
      <formula>U189&gt;=1</formula>
    </cfRule>
  </conditionalFormatting>
  <conditionalFormatting sqref="P189">
    <cfRule type="expression" dxfId="6684" priority="7389" stopIfTrue="1">
      <formula>P189=""</formula>
    </cfRule>
  </conditionalFormatting>
  <conditionalFormatting sqref="L189">
    <cfRule type="expression" dxfId="6683" priority="7388" stopIfTrue="1">
      <formula>L189=""</formula>
    </cfRule>
  </conditionalFormatting>
  <conditionalFormatting sqref="N189">
    <cfRule type="expression" dxfId="6682" priority="7387" stopIfTrue="1">
      <formula>N189=""</formula>
    </cfRule>
  </conditionalFormatting>
  <conditionalFormatting sqref="R189">
    <cfRule type="expression" dxfId="6681" priority="7386" stopIfTrue="1">
      <formula>R189=""</formula>
    </cfRule>
  </conditionalFormatting>
  <conditionalFormatting sqref="T189">
    <cfRule type="expression" dxfId="6680" priority="7385" stopIfTrue="1">
      <formula>T189=""</formula>
    </cfRule>
  </conditionalFormatting>
  <conditionalFormatting sqref="W192 Y192:AD192">
    <cfRule type="expression" dxfId="6679" priority="7381" stopIfTrue="1">
      <formula>W192=""</formula>
    </cfRule>
    <cfRule type="expression" dxfId="6678" priority="7382" stopIfTrue="1">
      <formula>W192&lt;=0</formula>
    </cfRule>
    <cfRule type="expression" dxfId="6677" priority="7383" stopIfTrue="1">
      <formula>W192&lt;1</formula>
    </cfRule>
    <cfRule type="expression" dxfId="6676" priority="7384">
      <formula>W192&gt;=1</formula>
    </cfRule>
  </conditionalFormatting>
  <conditionalFormatting sqref="W192 Y192:AD192">
    <cfRule type="expression" dxfId="6675" priority="7377" stopIfTrue="1">
      <formula>W192=""</formula>
    </cfRule>
    <cfRule type="expression" dxfId="6674" priority="7378" stopIfTrue="1">
      <formula>W192&lt;=0</formula>
    </cfRule>
    <cfRule type="expression" dxfId="6673" priority="7379" stopIfTrue="1">
      <formula>W192&lt;1</formula>
    </cfRule>
    <cfRule type="expression" dxfId="6672" priority="7380">
      <formula>W192&gt;=1</formula>
    </cfRule>
  </conditionalFormatting>
  <conditionalFormatting sqref="M192">
    <cfRule type="expression" dxfId="6671" priority="7373" stopIfTrue="1">
      <formula>M192=""</formula>
    </cfRule>
    <cfRule type="expression" dxfId="6670" priority="7374" stopIfTrue="1">
      <formula>M192&lt;=0</formula>
    </cfRule>
    <cfRule type="expression" dxfId="6669" priority="7375" stopIfTrue="1">
      <formula>M192&lt;1</formula>
    </cfRule>
    <cfRule type="expression" dxfId="6668" priority="7376">
      <formula>M192&gt;=1</formula>
    </cfRule>
  </conditionalFormatting>
  <conditionalFormatting sqref="X192">
    <cfRule type="expression" dxfId="6667" priority="7369" stopIfTrue="1">
      <formula>X192=""</formula>
    </cfRule>
    <cfRule type="expression" dxfId="6666" priority="7370" stopIfTrue="1">
      <formula>X192&lt;=0</formula>
    </cfRule>
    <cfRule type="expression" dxfId="6665" priority="7371" stopIfTrue="1">
      <formula>X192&lt;1</formula>
    </cfRule>
    <cfRule type="expression" dxfId="6664" priority="7372">
      <formula>X192&gt;=1</formula>
    </cfRule>
  </conditionalFormatting>
  <conditionalFormatting sqref="X192">
    <cfRule type="expression" dxfId="6663" priority="7365" stopIfTrue="1">
      <formula>X192=""</formula>
    </cfRule>
    <cfRule type="expression" dxfId="6662" priority="7366" stopIfTrue="1">
      <formula>X192&lt;=0</formula>
    </cfRule>
    <cfRule type="expression" dxfId="6661" priority="7367" stopIfTrue="1">
      <formula>X192&lt;1</formula>
    </cfRule>
    <cfRule type="expression" dxfId="6660" priority="7368">
      <formula>X192&gt;=1</formula>
    </cfRule>
  </conditionalFormatting>
  <conditionalFormatting sqref="O192">
    <cfRule type="expression" dxfId="6659" priority="7361" stopIfTrue="1">
      <formula>O192=""</formula>
    </cfRule>
    <cfRule type="expression" dxfId="6658" priority="7362" stopIfTrue="1">
      <formula>O192&lt;=0</formula>
    </cfRule>
    <cfRule type="expression" dxfId="6657" priority="7363" stopIfTrue="1">
      <formula>O192&lt;1</formula>
    </cfRule>
    <cfRule type="expression" dxfId="6656" priority="7364">
      <formula>O192&gt;=1</formula>
    </cfRule>
  </conditionalFormatting>
  <conditionalFormatting sqref="Q192">
    <cfRule type="expression" dxfId="6655" priority="7357" stopIfTrue="1">
      <formula>Q192=""</formula>
    </cfRule>
    <cfRule type="expression" dxfId="6654" priority="7358" stopIfTrue="1">
      <formula>Q192&lt;=0</formula>
    </cfRule>
    <cfRule type="expression" dxfId="6653" priority="7359" stopIfTrue="1">
      <formula>Q192&lt;1</formula>
    </cfRule>
    <cfRule type="expression" dxfId="6652" priority="7360">
      <formula>Q192&gt;=1</formula>
    </cfRule>
  </conditionalFormatting>
  <conditionalFormatting sqref="S192">
    <cfRule type="expression" dxfId="6651" priority="7353" stopIfTrue="1">
      <formula>S192=""</formula>
    </cfRule>
    <cfRule type="expression" dxfId="6650" priority="7354" stopIfTrue="1">
      <formula>S192&lt;=0</formula>
    </cfRule>
    <cfRule type="expression" dxfId="6649" priority="7355" stopIfTrue="1">
      <formula>S192&lt;1</formula>
    </cfRule>
    <cfRule type="expression" dxfId="6648" priority="7356">
      <formula>S192&gt;=1</formula>
    </cfRule>
  </conditionalFormatting>
  <conditionalFormatting sqref="U192">
    <cfRule type="expression" dxfId="6647" priority="7349" stopIfTrue="1">
      <formula>U192=""</formula>
    </cfRule>
    <cfRule type="expression" dxfId="6646" priority="7350" stopIfTrue="1">
      <formula>U192&lt;=0</formula>
    </cfRule>
    <cfRule type="expression" dxfId="6645" priority="7351" stopIfTrue="1">
      <formula>U192&lt;1</formula>
    </cfRule>
    <cfRule type="expression" dxfId="6644" priority="7352">
      <formula>U192&gt;=1</formula>
    </cfRule>
  </conditionalFormatting>
  <conditionalFormatting sqref="L192">
    <cfRule type="expression" dxfId="6643" priority="7348" stopIfTrue="1">
      <formula>L192=""</formula>
    </cfRule>
  </conditionalFormatting>
  <conditionalFormatting sqref="N192">
    <cfRule type="expression" dxfId="6642" priority="7347" stopIfTrue="1">
      <formula>N192=""</formula>
    </cfRule>
  </conditionalFormatting>
  <conditionalFormatting sqref="R192">
    <cfRule type="expression" dxfId="6641" priority="7346" stopIfTrue="1">
      <formula>R192=""</formula>
    </cfRule>
  </conditionalFormatting>
  <conditionalFormatting sqref="T192">
    <cfRule type="expression" dxfId="6640" priority="7345" stopIfTrue="1">
      <formula>T192=""</formula>
    </cfRule>
  </conditionalFormatting>
  <conditionalFormatting sqref="P192">
    <cfRule type="expression" dxfId="6639" priority="7344" stopIfTrue="1">
      <formula>P192=""</formula>
    </cfRule>
  </conditionalFormatting>
  <conditionalFormatting sqref="W194 Y194:AD194">
    <cfRule type="expression" dxfId="6638" priority="7340" stopIfTrue="1">
      <formula>W194=""</formula>
    </cfRule>
    <cfRule type="expression" dxfId="6637" priority="7341" stopIfTrue="1">
      <formula>W194&lt;=0</formula>
    </cfRule>
    <cfRule type="expression" dxfId="6636" priority="7342" stopIfTrue="1">
      <formula>W194&lt;1</formula>
    </cfRule>
    <cfRule type="expression" dxfId="6635" priority="7343">
      <formula>W194&gt;=1</formula>
    </cfRule>
  </conditionalFormatting>
  <conditionalFormatting sqref="W194 Y194:AD194">
    <cfRule type="expression" dxfId="6634" priority="7336" stopIfTrue="1">
      <formula>W194=""</formula>
    </cfRule>
    <cfRule type="expression" dxfId="6633" priority="7337" stopIfTrue="1">
      <formula>W194&lt;=0</formula>
    </cfRule>
    <cfRule type="expression" dxfId="6632" priority="7338" stopIfTrue="1">
      <formula>W194&lt;1</formula>
    </cfRule>
    <cfRule type="expression" dxfId="6631" priority="7339">
      <formula>W194&gt;=1</formula>
    </cfRule>
  </conditionalFormatting>
  <conditionalFormatting sqref="M194">
    <cfRule type="expression" dxfId="6630" priority="7332" stopIfTrue="1">
      <formula>M194=""</formula>
    </cfRule>
    <cfRule type="expression" dxfId="6629" priority="7333" stopIfTrue="1">
      <formula>M194&lt;=0</formula>
    </cfRule>
    <cfRule type="expression" dxfId="6628" priority="7334" stopIfTrue="1">
      <formula>M194&lt;1</formula>
    </cfRule>
    <cfRule type="expression" dxfId="6627" priority="7335">
      <formula>M194&gt;=1</formula>
    </cfRule>
  </conditionalFormatting>
  <conditionalFormatting sqref="X194">
    <cfRule type="expression" dxfId="6626" priority="7328" stopIfTrue="1">
      <formula>X194=""</formula>
    </cfRule>
    <cfRule type="expression" dxfId="6625" priority="7329" stopIfTrue="1">
      <formula>X194&lt;=0</formula>
    </cfRule>
    <cfRule type="expression" dxfId="6624" priority="7330" stopIfTrue="1">
      <formula>X194&lt;1</formula>
    </cfRule>
    <cfRule type="expression" dxfId="6623" priority="7331">
      <formula>X194&gt;=1</formula>
    </cfRule>
  </conditionalFormatting>
  <conditionalFormatting sqref="X194">
    <cfRule type="expression" dxfId="6622" priority="7324" stopIfTrue="1">
      <formula>X194=""</formula>
    </cfRule>
    <cfRule type="expression" dxfId="6621" priority="7325" stopIfTrue="1">
      <formula>X194&lt;=0</formula>
    </cfRule>
    <cfRule type="expression" dxfId="6620" priority="7326" stopIfTrue="1">
      <formula>X194&lt;1</formula>
    </cfRule>
    <cfRule type="expression" dxfId="6619" priority="7327">
      <formula>X194&gt;=1</formula>
    </cfRule>
  </conditionalFormatting>
  <conditionalFormatting sqref="O194">
    <cfRule type="expression" dxfId="6618" priority="7320" stopIfTrue="1">
      <formula>O194=""</formula>
    </cfRule>
    <cfRule type="expression" dxfId="6617" priority="7321" stopIfTrue="1">
      <formula>O194&lt;=0</formula>
    </cfRule>
    <cfRule type="expression" dxfId="6616" priority="7322" stopIfTrue="1">
      <formula>O194&lt;1</formula>
    </cfRule>
    <cfRule type="expression" dxfId="6615" priority="7323">
      <formula>O194&gt;=1</formula>
    </cfRule>
  </conditionalFormatting>
  <conditionalFormatting sqref="Q194">
    <cfRule type="expression" dxfId="6614" priority="7316" stopIfTrue="1">
      <formula>Q194=""</formula>
    </cfRule>
    <cfRule type="expression" dxfId="6613" priority="7317" stopIfTrue="1">
      <formula>Q194&lt;=0</formula>
    </cfRule>
    <cfRule type="expression" dxfId="6612" priority="7318" stopIfTrue="1">
      <formula>Q194&lt;1</formula>
    </cfRule>
    <cfRule type="expression" dxfId="6611" priority="7319">
      <formula>Q194&gt;=1</formula>
    </cfRule>
  </conditionalFormatting>
  <conditionalFormatting sqref="S194">
    <cfRule type="expression" dxfId="6610" priority="7312" stopIfTrue="1">
      <formula>S194=""</formula>
    </cfRule>
    <cfRule type="expression" dxfId="6609" priority="7313" stopIfTrue="1">
      <formula>S194&lt;=0</formula>
    </cfRule>
    <cfRule type="expression" dxfId="6608" priority="7314" stopIfTrue="1">
      <formula>S194&lt;1</formula>
    </cfRule>
    <cfRule type="expression" dxfId="6607" priority="7315">
      <formula>S194&gt;=1</formula>
    </cfRule>
  </conditionalFormatting>
  <conditionalFormatting sqref="U194">
    <cfRule type="expression" dxfId="6606" priority="7308" stopIfTrue="1">
      <formula>U194=""</formula>
    </cfRule>
    <cfRule type="expression" dxfId="6605" priority="7309" stopIfTrue="1">
      <formula>U194&lt;=0</formula>
    </cfRule>
    <cfRule type="expression" dxfId="6604" priority="7310" stopIfTrue="1">
      <formula>U194&lt;1</formula>
    </cfRule>
    <cfRule type="expression" dxfId="6603" priority="7311">
      <formula>U194&gt;=1</formula>
    </cfRule>
  </conditionalFormatting>
  <conditionalFormatting sqref="L194">
    <cfRule type="expression" dxfId="6602" priority="7307" stopIfTrue="1">
      <formula>L194=""</formula>
    </cfRule>
  </conditionalFormatting>
  <conditionalFormatting sqref="N194">
    <cfRule type="expression" dxfId="6601" priority="7306" stopIfTrue="1">
      <formula>N194=""</formula>
    </cfRule>
  </conditionalFormatting>
  <conditionalFormatting sqref="R194">
    <cfRule type="expression" dxfId="6600" priority="7305" stopIfTrue="1">
      <formula>R194=""</formula>
    </cfRule>
  </conditionalFormatting>
  <conditionalFormatting sqref="T194">
    <cfRule type="expression" dxfId="6599" priority="7304" stopIfTrue="1">
      <formula>T194=""</formula>
    </cfRule>
  </conditionalFormatting>
  <conditionalFormatting sqref="P194">
    <cfRule type="expression" dxfId="6598" priority="7303" stopIfTrue="1">
      <formula>P194=""</formula>
    </cfRule>
  </conditionalFormatting>
  <conditionalFormatting sqref="W196 Y196:AD196">
    <cfRule type="expression" dxfId="6597" priority="7299" stopIfTrue="1">
      <formula>W196=""</formula>
    </cfRule>
    <cfRule type="expression" dxfId="6596" priority="7300" stopIfTrue="1">
      <formula>W196&lt;=0</formula>
    </cfRule>
    <cfRule type="expression" dxfId="6595" priority="7301" stopIfTrue="1">
      <formula>W196&lt;1</formula>
    </cfRule>
    <cfRule type="expression" dxfId="6594" priority="7302">
      <formula>W196&gt;=1</formula>
    </cfRule>
  </conditionalFormatting>
  <conditionalFormatting sqref="W196 Y196:AD196">
    <cfRule type="expression" dxfId="6593" priority="7295" stopIfTrue="1">
      <formula>W196=""</formula>
    </cfRule>
    <cfRule type="expression" dxfId="6592" priority="7296" stopIfTrue="1">
      <formula>W196&lt;=0</formula>
    </cfRule>
    <cfRule type="expression" dxfId="6591" priority="7297" stopIfTrue="1">
      <formula>W196&lt;1</formula>
    </cfRule>
    <cfRule type="expression" dxfId="6590" priority="7298">
      <formula>W196&gt;=1</formula>
    </cfRule>
  </conditionalFormatting>
  <conditionalFormatting sqref="M196">
    <cfRule type="expression" dxfId="6589" priority="7291" stopIfTrue="1">
      <formula>M196=""</formula>
    </cfRule>
    <cfRule type="expression" dxfId="6588" priority="7292" stopIfTrue="1">
      <formula>M196&lt;=0</formula>
    </cfRule>
    <cfRule type="expression" dxfId="6587" priority="7293" stopIfTrue="1">
      <formula>M196&lt;1</formula>
    </cfRule>
    <cfRule type="expression" dxfId="6586" priority="7294">
      <formula>M196&gt;=1</formula>
    </cfRule>
  </conditionalFormatting>
  <conditionalFormatting sqref="X196">
    <cfRule type="expression" dxfId="6585" priority="7287" stopIfTrue="1">
      <formula>X196=""</formula>
    </cfRule>
    <cfRule type="expression" dxfId="6584" priority="7288" stopIfTrue="1">
      <formula>X196&lt;=0</formula>
    </cfRule>
    <cfRule type="expression" dxfId="6583" priority="7289" stopIfTrue="1">
      <formula>X196&lt;1</formula>
    </cfRule>
    <cfRule type="expression" dxfId="6582" priority="7290">
      <formula>X196&gt;=1</formula>
    </cfRule>
  </conditionalFormatting>
  <conditionalFormatting sqref="X196">
    <cfRule type="expression" dxfId="6581" priority="7283" stopIfTrue="1">
      <formula>X196=""</formula>
    </cfRule>
    <cfRule type="expression" dxfId="6580" priority="7284" stopIfTrue="1">
      <formula>X196&lt;=0</formula>
    </cfRule>
    <cfRule type="expression" dxfId="6579" priority="7285" stopIfTrue="1">
      <formula>X196&lt;1</formula>
    </cfRule>
    <cfRule type="expression" dxfId="6578" priority="7286">
      <formula>X196&gt;=1</formula>
    </cfRule>
  </conditionalFormatting>
  <conditionalFormatting sqref="O196">
    <cfRule type="expression" dxfId="6577" priority="7279" stopIfTrue="1">
      <formula>O196=""</formula>
    </cfRule>
    <cfRule type="expression" dxfId="6576" priority="7280" stopIfTrue="1">
      <formula>O196&lt;=0</formula>
    </cfRule>
    <cfRule type="expression" dxfId="6575" priority="7281" stopIfTrue="1">
      <formula>O196&lt;1</formula>
    </cfRule>
    <cfRule type="expression" dxfId="6574" priority="7282">
      <formula>O196&gt;=1</formula>
    </cfRule>
  </conditionalFormatting>
  <conditionalFormatting sqref="Q196">
    <cfRule type="expression" dxfId="6573" priority="7275" stopIfTrue="1">
      <formula>Q196=""</formula>
    </cfRule>
    <cfRule type="expression" dxfId="6572" priority="7276" stopIfTrue="1">
      <formula>Q196&lt;=0</formula>
    </cfRule>
    <cfRule type="expression" dxfId="6571" priority="7277" stopIfTrue="1">
      <formula>Q196&lt;1</formula>
    </cfRule>
    <cfRule type="expression" dxfId="6570" priority="7278">
      <formula>Q196&gt;=1</formula>
    </cfRule>
  </conditionalFormatting>
  <conditionalFormatting sqref="S196">
    <cfRule type="expression" dxfId="6569" priority="7271" stopIfTrue="1">
      <formula>S196=""</formula>
    </cfRule>
    <cfRule type="expression" dxfId="6568" priority="7272" stopIfTrue="1">
      <formula>S196&lt;=0</formula>
    </cfRule>
    <cfRule type="expression" dxfId="6567" priority="7273" stopIfTrue="1">
      <formula>S196&lt;1</formula>
    </cfRule>
    <cfRule type="expression" dxfId="6566" priority="7274">
      <formula>S196&gt;=1</formula>
    </cfRule>
  </conditionalFormatting>
  <conditionalFormatting sqref="U196">
    <cfRule type="expression" dxfId="6565" priority="7267" stopIfTrue="1">
      <formula>U196=""</formula>
    </cfRule>
    <cfRule type="expression" dxfId="6564" priority="7268" stopIfTrue="1">
      <formula>U196&lt;=0</formula>
    </cfRule>
    <cfRule type="expression" dxfId="6563" priority="7269" stopIfTrue="1">
      <formula>U196&lt;1</formula>
    </cfRule>
    <cfRule type="expression" dxfId="6562" priority="7270">
      <formula>U196&gt;=1</formula>
    </cfRule>
  </conditionalFormatting>
  <conditionalFormatting sqref="L196">
    <cfRule type="expression" dxfId="6561" priority="7266" stopIfTrue="1">
      <formula>L196=""</formula>
    </cfRule>
  </conditionalFormatting>
  <conditionalFormatting sqref="N196">
    <cfRule type="expression" dxfId="6560" priority="7265" stopIfTrue="1">
      <formula>N196=""</formula>
    </cfRule>
  </conditionalFormatting>
  <conditionalFormatting sqref="R196">
    <cfRule type="expression" dxfId="6559" priority="7264" stopIfTrue="1">
      <formula>R196=""</formula>
    </cfRule>
  </conditionalFormatting>
  <conditionalFormatting sqref="T196">
    <cfRule type="expression" dxfId="6558" priority="7263" stopIfTrue="1">
      <formula>T196=""</formula>
    </cfRule>
  </conditionalFormatting>
  <conditionalFormatting sqref="P196">
    <cfRule type="expression" dxfId="6557" priority="7262" stopIfTrue="1">
      <formula>P196=""</formula>
    </cfRule>
  </conditionalFormatting>
  <conditionalFormatting sqref="W198 Y198:AD198">
    <cfRule type="expression" dxfId="6556" priority="7258" stopIfTrue="1">
      <formula>W198=""</formula>
    </cfRule>
    <cfRule type="expression" dxfId="6555" priority="7259" stopIfTrue="1">
      <formula>W198&lt;=0</formula>
    </cfRule>
    <cfRule type="expression" dxfId="6554" priority="7260" stopIfTrue="1">
      <formula>W198&lt;1</formula>
    </cfRule>
    <cfRule type="expression" dxfId="6553" priority="7261">
      <formula>W198&gt;=1</formula>
    </cfRule>
  </conditionalFormatting>
  <conditionalFormatting sqref="W198 Y198:AD198">
    <cfRule type="expression" dxfId="6552" priority="7254" stopIfTrue="1">
      <formula>W198=""</formula>
    </cfRule>
    <cfRule type="expression" dxfId="6551" priority="7255" stopIfTrue="1">
      <formula>W198&lt;=0</formula>
    </cfRule>
    <cfRule type="expression" dxfId="6550" priority="7256" stopIfTrue="1">
      <formula>W198&lt;1</formula>
    </cfRule>
    <cfRule type="expression" dxfId="6549" priority="7257">
      <formula>W198&gt;=1</formula>
    </cfRule>
  </conditionalFormatting>
  <conditionalFormatting sqref="M198">
    <cfRule type="expression" dxfId="6548" priority="7250" stopIfTrue="1">
      <formula>M198=""</formula>
    </cfRule>
    <cfRule type="expression" dxfId="6547" priority="7251" stopIfTrue="1">
      <formula>M198&lt;=0</formula>
    </cfRule>
    <cfRule type="expression" dxfId="6546" priority="7252" stopIfTrue="1">
      <formula>M198&lt;1</formula>
    </cfRule>
    <cfRule type="expression" dxfId="6545" priority="7253">
      <formula>M198&gt;=1</formula>
    </cfRule>
  </conditionalFormatting>
  <conditionalFormatting sqref="X198">
    <cfRule type="expression" dxfId="6544" priority="7246" stopIfTrue="1">
      <formula>X198=""</formula>
    </cfRule>
    <cfRule type="expression" dxfId="6543" priority="7247" stopIfTrue="1">
      <formula>X198&lt;=0</formula>
    </cfRule>
    <cfRule type="expression" dxfId="6542" priority="7248" stopIfTrue="1">
      <formula>X198&lt;1</formula>
    </cfRule>
    <cfRule type="expression" dxfId="6541" priority="7249">
      <formula>X198&gt;=1</formula>
    </cfRule>
  </conditionalFormatting>
  <conditionalFormatting sqref="X198">
    <cfRule type="expression" dxfId="6540" priority="7242" stopIfTrue="1">
      <formula>X198=""</formula>
    </cfRule>
    <cfRule type="expression" dxfId="6539" priority="7243" stopIfTrue="1">
      <formula>X198&lt;=0</formula>
    </cfRule>
    <cfRule type="expression" dxfId="6538" priority="7244" stopIfTrue="1">
      <formula>X198&lt;1</formula>
    </cfRule>
    <cfRule type="expression" dxfId="6537" priority="7245">
      <formula>X198&gt;=1</formula>
    </cfRule>
  </conditionalFormatting>
  <conditionalFormatting sqref="O198">
    <cfRule type="expression" dxfId="6536" priority="7238" stopIfTrue="1">
      <formula>O198=""</formula>
    </cfRule>
    <cfRule type="expression" dxfId="6535" priority="7239" stopIfTrue="1">
      <formula>O198&lt;=0</formula>
    </cfRule>
    <cfRule type="expression" dxfId="6534" priority="7240" stopIfTrue="1">
      <formula>O198&lt;1</formula>
    </cfRule>
    <cfRule type="expression" dxfId="6533" priority="7241">
      <formula>O198&gt;=1</formula>
    </cfRule>
  </conditionalFormatting>
  <conditionalFormatting sqref="Q198">
    <cfRule type="expression" dxfId="6532" priority="7234" stopIfTrue="1">
      <formula>Q198=""</formula>
    </cfRule>
    <cfRule type="expression" dxfId="6531" priority="7235" stopIfTrue="1">
      <formula>Q198&lt;=0</formula>
    </cfRule>
    <cfRule type="expression" dxfId="6530" priority="7236" stopIfTrue="1">
      <formula>Q198&lt;1</formula>
    </cfRule>
    <cfRule type="expression" dxfId="6529" priority="7237">
      <formula>Q198&gt;=1</formula>
    </cfRule>
  </conditionalFormatting>
  <conditionalFormatting sqref="S198">
    <cfRule type="expression" dxfId="6528" priority="7230" stopIfTrue="1">
      <formula>S198=""</formula>
    </cfRule>
    <cfRule type="expression" dxfId="6527" priority="7231" stopIfTrue="1">
      <formula>S198&lt;=0</formula>
    </cfRule>
    <cfRule type="expression" dxfId="6526" priority="7232" stopIfTrue="1">
      <formula>S198&lt;1</formula>
    </cfRule>
    <cfRule type="expression" dxfId="6525" priority="7233">
      <formula>S198&gt;=1</formula>
    </cfRule>
  </conditionalFormatting>
  <conditionalFormatting sqref="U198">
    <cfRule type="expression" dxfId="6524" priority="7226" stopIfTrue="1">
      <formula>U198=""</formula>
    </cfRule>
    <cfRule type="expression" dxfId="6523" priority="7227" stopIfTrue="1">
      <formula>U198&lt;=0</formula>
    </cfRule>
    <cfRule type="expression" dxfId="6522" priority="7228" stopIfTrue="1">
      <formula>U198&lt;1</formula>
    </cfRule>
    <cfRule type="expression" dxfId="6521" priority="7229">
      <formula>U198&gt;=1</formula>
    </cfRule>
  </conditionalFormatting>
  <conditionalFormatting sqref="P198">
    <cfRule type="expression" dxfId="6520" priority="7225" stopIfTrue="1">
      <formula>P198=""</formula>
    </cfRule>
  </conditionalFormatting>
  <conditionalFormatting sqref="L198">
    <cfRule type="expression" dxfId="6519" priority="7224" stopIfTrue="1">
      <formula>L198=""</formula>
    </cfRule>
  </conditionalFormatting>
  <conditionalFormatting sqref="N198">
    <cfRule type="expression" dxfId="6518" priority="7223" stopIfTrue="1">
      <formula>N198=""</formula>
    </cfRule>
  </conditionalFormatting>
  <conditionalFormatting sqref="R198">
    <cfRule type="expression" dxfId="6517" priority="7222" stopIfTrue="1">
      <formula>R198=""</formula>
    </cfRule>
  </conditionalFormatting>
  <conditionalFormatting sqref="T198">
    <cfRule type="expression" dxfId="6516" priority="7221" stopIfTrue="1">
      <formula>T198=""</formula>
    </cfRule>
  </conditionalFormatting>
  <conditionalFormatting sqref="W199 Y199:AD199">
    <cfRule type="expression" dxfId="6515" priority="7217" stopIfTrue="1">
      <formula>W199=""</formula>
    </cfRule>
    <cfRule type="expression" dxfId="6514" priority="7218" stopIfTrue="1">
      <formula>W199&lt;=0</formula>
    </cfRule>
    <cfRule type="expression" dxfId="6513" priority="7219" stopIfTrue="1">
      <formula>W199&lt;1</formula>
    </cfRule>
    <cfRule type="expression" dxfId="6512" priority="7220">
      <formula>W199&gt;=1</formula>
    </cfRule>
  </conditionalFormatting>
  <conditionalFormatting sqref="W199 Y199:AD199">
    <cfRule type="expression" dxfId="6511" priority="7213" stopIfTrue="1">
      <formula>W199=""</formula>
    </cfRule>
    <cfRule type="expression" dxfId="6510" priority="7214" stopIfTrue="1">
      <formula>W199&lt;=0</formula>
    </cfRule>
    <cfRule type="expression" dxfId="6509" priority="7215" stopIfTrue="1">
      <formula>W199&lt;1</formula>
    </cfRule>
    <cfRule type="expression" dxfId="6508" priority="7216">
      <formula>W199&gt;=1</formula>
    </cfRule>
  </conditionalFormatting>
  <conditionalFormatting sqref="M199">
    <cfRule type="expression" dxfId="6507" priority="7209" stopIfTrue="1">
      <formula>M199=""</formula>
    </cfRule>
    <cfRule type="expression" dxfId="6506" priority="7210" stopIfTrue="1">
      <formula>M199&lt;=0</formula>
    </cfRule>
    <cfRule type="expression" dxfId="6505" priority="7211" stopIfTrue="1">
      <formula>M199&lt;1</formula>
    </cfRule>
    <cfRule type="expression" dxfId="6504" priority="7212">
      <formula>M199&gt;=1</formula>
    </cfRule>
  </conditionalFormatting>
  <conditionalFormatting sqref="X199">
    <cfRule type="expression" dxfId="6503" priority="7205" stopIfTrue="1">
      <formula>X199=""</formula>
    </cfRule>
    <cfRule type="expression" dxfId="6502" priority="7206" stopIfTrue="1">
      <formula>X199&lt;=0</formula>
    </cfRule>
    <cfRule type="expression" dxfId="6501" priority="7207" stopIfTrue="1">
      <formula>X199&lt;1</formula>
    </cfRule>
    <cfRule type="expression" dxfId="6500" priority="7208">
      <formula>X199&gt;=1</formula>
    </cfRule>
  </conditionalFormatting>
  <conditionalFormatting sqref="X199">
    <cfRule type="expression" dxfId="6499" priority="7201" stopIfTrue="1">
      <formula>X199=""</formula>
    </cfRule>
    <cfRule type="expression" dxfId="6498" priority="7202" stopIfTrue="1">
      <formula>X199&lt;=0</formula>
    </cfRule>
    <cfRule type="expression" dxfId="6497" priority="7203" stopIfTrue="1">
      <formula>X199&lt;1</formula>
    </cfRule>
    <cfRule type="expression" dxfId="6496" priority="7204">
      <formula>X199&gt;=1</formula>
    </cfRule>
  </conditionalFormatting>
  <conditionalFormatting sqref="O199">
    <cfRule type="expression" dxfId="6495" priority="7197" stopIfTrue="1">
      <formula>O199=""</formula>
    </cfRule>
    <cfRule type="expression" dxfId="6494" priority="7198" stopIfTrue="1">
      <formula>O199&lt;=0</formula>
    </cfRule>
    <cfRule type="expression" dxfId="6493" priority="7199" stopIfTrue="1">
      <formula>O199&lt;1</formula>
    </cfRule>
    <cfRule type="expression" dxfId="6492" priority="7200">
      <formula>O199&gt;=1</formula>
    </cfRule>
  </conditionalFormatting>
  <conditionalFormatting sqref="Q199">
    <cfRule type="expression" dxfId="6491" priority="7193" stopIfTrue="1">
      <formula>Q199=""</formula>
    </cfRule>
    <cfRule type="expression" dxfId="6490" priority="7194" stopIfTrue="1">
      <formula>Q199&lt;=0</formula>
    </cfRule>
    <cfRule type="expression" dxfId="6489" priority="7195" stopIfTrue="1">
      <formula>Q199&lt;1</formula>
    </cfRule>
    <cfRule type="expression" dxfId="6488" priority="7196">
      <formula>Q199&gt;=1</formula>
    </cfRule>
  </conditionalFormatting>
  <conditionalFormatting sqref="S199">
    <cfRule type="expression" dxfId="6487" priority="7189" stopIfTrue="1">
      <formula>S199=""</formula>
    </cfRule>
    <cfRule type="expression" dxfId="6486" priority="7190" stopIfTrue="1">
      <formula>S199&lt;=0</formula>
    </cfRule>
    <cfRule type="expression" dxfId="6485" priority="7191" stopIfTrue="1">
      <formula>S199&lt;1</formula>
    </cfRule>
    <cfRule type="expression" dxfId="6484" priority="7192">
      <formula>S199&gt;=1</formula>
    </cfRule>
  </conditionalFormatting>
  <conditionalFormatting sqref="U199">
    <cfRule type="expression" dxfId="6483" priority="7185" stopIfTrue="1">
      <formula>U199=""</formula>
    </cfRule>
    <cfRule type="expression" dxfId="6482" priority="7186" stopIfTrue="1">
      <formula>U199&lt;=0</formula>
    </cfRule>
    <cfRule type="expression" dxfId="6481" priority="7187" stopIfTrue="1">
      <formula>U199&lt;1</formula>
    </cfRule>
    <cfRule type="expression" dxfId="6480" priority="7188">
      <formula>U199&gt;=1</formula>
    </cfRule>
  </conditionalFormatting>
  <conditionalFormatting sqref="P199">
    <cfRule type="expression" dxfId="6479" priority="7184" stopIfTrue="1">
      <formula>P199=""</formula>
    </cfRule>
  </conditionalFormatting>
  <conditionalFormatting sqref="L199">
    <cfRule type="expression" dxfId="6478" priority="7183" stopIfTrue="1">
      <formula>L199=""</formula>
    </cfRule>
  </conditionalFormatting>
  <conditionalFormatting sqref="N199">
    <cfRule type="expression" dxfId="6477" priority="7182" stopIfTrue="1">
      <formula>N199=""</formula>
    </cfRule>
  </conditionalFormatting>
  <conditionalFormatting sqref="R199">
    <cfRule type="expression" dxfId="6476" priority="7181" stopIfTrue="1">
      <formula>R199=""</formula>
    </cfRule>
  </conditionalFormatting>
  <conditionalFormatting sqref="T199">
    <cfRule type="expression" dxfId="6475" priority="7180" stopIfTrue="1">
      <formula>T199=""</formula>
    </cfRule>
  </conditionalFormatting>
  <conditionalFormatting sqref="W205 Y205:AD205">
    <cfRule type="expression" dxfId="6474" priority="7176" stopIfTrue="1">
      <formula>W205=""</formula>
    </cfRule>
    <cfRule type="expression" dxfId="6473" priority="7177" stopIfTrue="1">
      <formula>W205&lt;=0</formula>
    </cfRule>
    <cfRule type="expression" dxfId="6472" priority="7178" stopIfTrue="1">
      <formula>W205&lt;1</formula>
    </cfRule>
    <cfRule type="expression" dxfId="6471" priority="7179">
      <formula>W205&gt;=1</formula>
    </cfRule>
  </conditionalFormatting>
  <conditionalFormatting sqref="W205 Y205:AD205">
    <cfRule type="expression" dxfId="6470" priority="7172" stopIfTrue="1">
      <formula>W205=""</formula>
    </cfRule>
    <cfRule type="expression" dxfId="6469" priority="7173" stopIfTrue="1">
      <formula>W205&lt;=0</formula>
    </cfRule>
    <cfRule type="expression" dxfId="6468" priority="7174" stopIfTrue="1">
      <formula>W205&lt;1</formula>
    </cfRule>
    <cfRule type="expression" dxfId="6467" priority="7175">
      <formula>W205&gt;=1</formula>
    </cfRule>
  </conditionalFormatting>
  <conditionalFormatting sqref="M205">
    <cfRule type="expression" dxfId="6466" priority="7168" stopIfTrue="1">
      <formula>M205=""</formula>
    </cfRule>
    <cfRule type="expression" dxfId="6465" priority="7169" stopIfTrue="1">
      <formula>M205&lt;=0</formula>
    </cfRule>
    <cfRule type="expression" dxfId="6464" priority="7170" stopIfTrue="1">
      <formula>M205&lt;1</formula>
    </cfRule>
    <cfRule type="expression" dxfId="6463" priority="7171">
      <formula>M205&gt;=1</formula>
    </cfRule>
  </conditionalFormatting>
  <conditionalFormatting sqref="X205">
    <cfRule type="expression" dxfId="6462" priority="7164" stopIfTrue="1">
      <formula>X205=""</formula>
    </cfRule>
    <cfRule type="expression" dxfId="6461" priority="7165" stopIfTrue="1">
      <formula>X205&lt;=0</formula>
    </cfRule>
    <cfRule type="expression" dxfId="6460" priority="7166" stopIfTrue="1">
      <formula>X205&lt;1</formula>
    </cfRule>
    <cfRule type="expression" dxfId="6459" priority="7167">
      <formula>X205&gt;=1</formula>
    </cfRule>
  </conditionalFormatting>
  <conditionalFormatting sqref="X205">
    <cfRule type="expression" dxfId="6458" priority="7160" stopIfTrue="1">
      <formula>X205=""</formula>
    </cfRule>
    <cfRule type="expression" dxfId="6457" priority="7161" stopIfTrue="1">
      <formula>X205&lt;=0</formula>
    </cfRule>
    <cfRule type="expression" dxfId="6456" priority="7162" stopIfTrue="1">
      <formula>X205&lt;1</formula>
    </cfRule>
    <cfRule type="expression" dxfId="6455" priority="7163">
      <formula>X205&gt;=1</formula>
    </cfRule>
  </conditionalFormatting>
  <conditionalFormatting sqref="O205">
    <cfRule type="expression" dxfId="6454" priority="7156" stopIfTrue="1">
      <formula>O205=""</formula>
    </cfRule>
    <cfRule type="expression" dxfId="6453" priority="7157" stopIfTrue="1">
      <formula>O205&lt;=0</formula>
    </cfRule>
    <cfRule type="expression" dxfId="6452" priority="7158" stopIfTrue="1">
      <formula>O205&lt;1</formula>
    </cfRule>
    <cfRule type="expression" dxfId="6451" priority="7159">
      <formula>O205&gt;=1</formula>
    </cfRule>
  </conditionalFormatting>
  <conditionalFormatting sqref="Q205">
    <cfRule type="expression" dxfId="6450" priority="7152" stopIfTrue="1">
      <formula>Q205=""</formula>
    </cfRule>
    <cfRule type="expression" dxfId="6449" priority="7153" stopIfTrue="1">
      <formula>Q205&lt;=0</formula>
    </cfRule>
    <cfRule type="expression" dxfId="6448" priority="7154" stopIfTrue="1">
      <formula>Q205&lt;1</formula>
    </cfRule>
    <cfRule type="expression" dxfId="6447" priority="7155">
      <formula>Q205&gt;=1</formula>
    </cfRule>
  </conditionalFormatting>
  <conditionalFormatting sqref="S205">
    <cfRule type="expression" dxfId="6446" priority="7148" stopIfTrue="1">
      <formula>S205=""</formula>
    </cfRule>
    <cfRule type="expression" dxfId="6445" priority="7149" stopIfTrue="1">
      <formula>S205&lt;=0</formula>
    </cfRule>
    <cfRule type="expression" dxfId="6444" priority="7150" stopIfTrue="1">
      <formula>S205&lt;1</formula>
    </cfRule>
    <cfRule type="expression" dxfId="6443" priority="7151">
      <formula>S205&gt;=1</formula>
    </cfRule>
  </conditionalFormatting>
  <conditionalFormatting sqref="U205">
    <cfRule type="expression" dxfId="6442" priority="7144" stopIfTrue="1">
      <formula>U205=""</formula>
    </cfRule>
    <cfRule type="expression" dxfId="6441" priority="7145" stopIfTrue="1">
      <formula>U205&lt;=0</formula>
    </cfRule>
    <cfRule type="expression" dxfId="6440" priority="7146" stopIfTrue="1">
      <formula>U205&lt;1</formula>
    </cfRule>
    <cfRule type="expression" dxfId="6439" priority="7147">
      <formula>U205&gt;=1</formula>
    </cfRule>
  </conditionalFormatting>
  <conditionalFormatting sqref="P205">
    <cfRule type="expression" dxfId="6438" priority="7143" stopIfTrue="1">
      <formula>P205=""</formula>
    </cfRule>
  </conditionalFormatting>
  <conditionalFormatting sqref="L205">
    <cfRule type="expression" dxfId="6437" priority="7142" stopIfTrue="1">
      <formula>L205=""</formula>
    </cfRule>
  </conditionalFormatting>
  <conditionalFormatting sqref="N205">
    <cfRule type="expression" dxfId="6436" priority="7141" stopIfTrue="1">
      <formula>N205=""</formula>
    </cfRule>
  </conditionalFormatting>
  <conditionalFormatting sqref="R205">
    <cfRule type="expression" dxfId="6435" priority="7140" stopIfTrue="1">
      <formula>R205=""</formula>
    </cfRule>
  </conditionalFormatting>
  <conditionalFormatting sqref="T205">
    <cfRule type="expression" dxfId="6434" priority="7139" stopIfTrue="1">
      <formula>T205=""</formula>
    </cfRule>
  </conditionalFormatting>
  <conditionalFormatting sqref="Y207:AD207 W207">
    <cfRule type="expression" dxfId="6433" priority="7135" stopIfTrue="1">
      <formula>W207=""</formula>
    </cfRule>
    <cfRule type="expression" dxfId="6432" priority="7136" stopIfTrue="1">
      <formula>W207&lt;=0</formula>
    </cfRule>
    <cfRule type="expression" dxfId="6431" priority="7137" stopIfTrue="1">
      <formula>W207&lt;1</formula>
    </cfRule>
    <cfRule type="expression" dxfId="6430" priority="7138">
      <formula>W207&gt;=1</formula>
    </cfRule>
  </conditionalFormatting>
  <conditionalFormatting sqref="Y207:AD207 W207">
    <cfRule type="expression" dxfId="6429" priority="7131" stopIfTrue="1">
      <formula>W207=""</formula>
    </cfRule>
    <cfRule type="expression" dxfId="6428" priority="7132" stopIfTrue="1">
      <formula>W207&lt;=0</formula>
    </cfRule>
    <cfRule type="expression" dxfId="6427" priority="7133" stopIfTrue="1">
      <formula>W207&lt;1</formula>
    </cfRule>
    <cfRule type="expression" dxfId="6426" priority="7134">
      <formula>W207&gt;=1</formula>
    </cfRule>
  </conditionalFormatting>
  <conditionalFormatting sqref="M207">
    <cfRule type="expression" dxfId="6425" priority="7127" stopIfTrue="1">
      <formula>M207=""</formula>
    </cfRule>
    <cfRule type="expression" dxfId="6424" priority="7128" stopIfTrue="1">
      <formula>M207&lt;=0</formula>
    </cfRule>
    <cfRule type="expression" dxfId="6423" priority="7129" stopIfTrue="1">
      <formula>M207&lt;1</formula>
    </cfRule>
    <cfRule type="expression" dxfId="6422" priority="7130">
      <formula>M207&gt;=1</formula>
    </cfRule>
  </conditionalFormatting>
  <conditionalFormatting sqref="X207">
    <cfRule type="expression" dxfId="6421" priority="7123" stopIfTrue="1">
      <formula>X207=""</formula>
    </cfRule>
    <cfRule type="expression" dxfId="6420" priority="7124" stopIfTrue="1">
      <formula>X207&lt;=0</formula>
    </cfRule>
    <cfRule type="expression" dxfId="6419" priority="7125" stopIfTrue="1">
      <formula>X207&lt;1</formula>
    </cfRule>
    <cfRule type="expression" dxfId="6418" priority="7126">
      <formula>X207&gt;=1</formula>
    </cfRule>
  </conditionalFormatting>
  <conditionalFormatting sqref="X207">
    <cfRule type="expression" dxfId="6417" priority="7119" stopIfTrue="1">
      <formula>X207=""</formula>
    </cfRule>
    <cfRule type="expression" dxfId="6416" priority="7120" stopIfTrue="1">
      <formula>X207&lt;=0</formula>
    </cfRule>
    <cfRule type="expression" dxfId="6415" priority="7121" stopIfTrue="1">
      <formula>X207&lt;1</formula>
    </cfRule>
    <cfRule type="expression" dxfId="6414" priority="7122">
      <formula>X207&gt;=1</formula>
    </cfRule>
  </conditionalFormatting>
  <conditionalFormatting sqref="O207">
    <cfRule type="expression" dxfId="6413" priority="7115" stopIfTrue="1">
      <formula>O207=""</formula>
    </cfRule>
    <cfRule type="expression" dxfId="6412" priority="7116" stopIfTrue="1">
      <formula>O207&lt;=0</formula>
    </cfRule>
    <cfRule type="expression" dxfId="6411" priority="7117" stopIfTrue="1">
      <formula>O207&lt;1</formula>
    </cfRule>
    <cfRule type="expression" dxfId="6410" priority="7118">
      <formula>O207&gt;=1</formula>
    </cfRule>
  </conditionalFormatting>
  <conditionalFormatting sqref="Q207">
    <cfRule type="expression" dxfId="6409" priority="7111" stopIfTrue="1">
      <formula>Q207=""</formula>
    </cfRule>
    <cfRule type="expression" dxfId="6408" priority="7112" stopIfTrue="1">
      <formula>Q207&lt;=0</formula>
    </cfRule>
    <cfRule type="expression" dxfId="6407" priority="7113" stopIfTrue="1">
      <formula>Q207&lt;1</formula>
    </cfRule>
    <cfRule type="expression" dxfId="6406" priority="7114">
      <formula>Q207&gt;=1</formula>
    </cfRule>
  </conditionalFormatting>
  <conditionalFormatting sqref="S207">
    <cfRule type="expression" dxfId="6405" priority="7107" stopIfTrue="1">
      <formula>S207=""</formula>
    </cfRule>
    <cfRule type="expression" dxfId="6404" priority="7108" stopIfTrue="1">
      <formula>S207&lt;=0</formula>
    </cfRule>
    <cfRule type="expression" dxfId="6403" priority="7109" stopIfTrue="1">
      <formula>S207&lt;1</formula>
    </cfRule>
    <cfRule type="expression" dxfId="6402" priority="7110">
      <formula>S207&gt;=1</formula>
    </cfRule>
  </conditionalFormatting>
  <conditionalFormatting sqref="U207">
    <cfRule type="expression" dxfId="6401" priority="7103" stopIfTrue="1">
      <formula>U207=""</formula>
    </cfRule>
    <cfRule type="expression" dxfId="6400" priority="7104" stopIfTrue="1">
      <formula>U207&lt;=0</formula>
    </cfRule>
    <cfRule type="expression" dxfId="6399" priority="7105" stopIfTrue="1">
      <formula>U207&lt;1</formula>
    </cfRule>
    <cfRule type="expression" dxfId="6398" priority="7106">
      <formula>U207&gt;=1</formula>
    </cfRule>
  </conditionalFormatting>
  <conditionalFormatting sqref="P207">
    <cfRule type="expression" dxfId="6397" priority="7102" stopIfTrue="1">
      <formula>P207=""</formula>
    </cfRule>
  </conditionalFormatting>
  <conditionalFormatting sqref="L207">
    <cfRule type="expression" dxfId="6396" priority="7101" stopIfTrue="1">
      <formula>L207=""</formula>
    </cfRule>
  </conditionalFormatting>
  <conditionalFormatting sqref="N207">
    <cfRule type="expression" dxfId="6395" priority="7100" stopIfTrue="1">
      <formula>N207=""</formula>
    </cfRule>
  </conditionalFormatting>
  <conditionalFormatting sqref="R207">
    <cfRule type="expression" dxfId="6394" priority="7099" stopIfTrue="1">
      <formula>R207=""</formula>
    </cfRule>
  </conditionalFormatting>
  <conditionalFormatting sqref="T207">
    <cfRule type="expression" dxfId="6393" priority="7098" stopIfTrue="1">
      <formula>T207=""</formula>
    </cfRule>
  </conditionalFormatting>
  <conditionalFormatting sqref="Y206:AD206 W206">
    <cfRule type="expression" dxfId="6392" priority="7094" stopIfTrue="1">
      <formula>W206=""</formula>
    </cfRule>
    <cfRule type="expression" dxfId="6391" priority="7095" stopIfTrue="1">
      <formula>W206&lt;=0</formula>
    </cfRule>
    <cfRule type="expression" dxfId="6390" priority="7096" stopIfTrue="1">
      <formula>W206&lt;1</formula>
    </cfRule>
    <cfRule type="expression" dxfId="6389" priority="7097">
      <formula>W206&gt;=1</formula>
    </cfRule>
  </conditionalFormatting>
  <conditionalFormatting sqref="Y206:AD206 W206">
    <cfRule type="expression" dxfId="6388" priority="7090" stopIfTrue="1">
      <formula>W206=""</formula>
    </cfRule>
    <cfRule type="expression" dxfId="6387" priority="7091" stopIfTrue="1">
      <formula>W206&lt;=0</formula>
    </cfRule>
    <cfRule type="expression" dxfId="6386" priority="7092" stopIfTrue="1">
      <formula>W206&lt;1</formula>
    </cfRule>
    <cfRule type="expression" dxfId="6385" priority="7093">
      <formula>W206&gt;=1</formula>
    </cfRule>
  </conditionalFormatting>
  <conditionalFormatting sqref="M206">
    <cfRule type="expression" dxfId="6384" priority="7086" stopIfTrue="1">
      <formula>M206=""</formula>
    </cfRule>
    <cfRule type="expression" dxfId="6383" priority="7087" stopIfTrue="1">
      <formula>M206&lt;=0</formula>
    </cfRule>
    <cfRule type="expression" dxfId="6382" priority="7088" stopIfTrue="1">
      <formula>M206&lt;1</formula>
    </cfRule>
    <cfRule type="expression" dxfId="6381" priority="7089">
      <formula>M206&gt;=1</formula>
    </cfRule>
  </conditionalFormatting>
  <conditionalFormatting sqref="X206">
    <cfRule type="expression" dxfId="6380" priority="7082" stopIfTrue="1">
      <formula>X206=""</formula>
    </cfRule>
    <cfRule type="expression" dxfId="6379" priority="7083" stopIfTrue="1">
      <formula>X206&lt;=0</formula>
    </cfRule>
    <cfRule type="expression" dxfId="6378" priority="7084" stopIfTrue="1">
      <formula>X206&lt;1</formula>
    </cfRule>
    <cfRule type="expression" dxfId="6377" priority="7085">
      <formula>X206&gt;=1</formula>
    </cfRule>
  </conditionalFormatting>
  <conditionalFormatting sqref="X206">
    <cfRule type="expression" dxfId="6376" priority="7078" stopIfTrue="1">
      <formula>X206=""</formula>
    </cfRule>
    <cfRule type="expression" dxfId="6375" priority="7079" stopIfTrue="1">
      <formula>X206&lt;=0</formula>
    </cfRule>
    <cfRule type="expression" dxfId="6374" priority="7080" stopIfTrue="1">
      <formula>X206&lt;1</formula>
    </cfRule>
    <cfRule type="expression" dxfId="6373" priority="7081">
      <formula>X206&gt;=1</formula>
    </cfRule>
  </conditionalFormatting>
  <conditionalFormatting sqref="O206">
    <cfRule type="expression" dxfId="6372" priority="7074" stopIfTrue="1">
      <formula>O206=""</formula>
    </cfRule>
    <cfRule type="expression" dxfId="6371" priority="7075" stopIfTrue="1">
      <formula>O206&lt;=0</formula>
    </cfRule>
    <cfRule type="expression" dxfId="6370" priority="7076" stopIfTrue="1">
      <formula>O206&lt;1</formula>
    </cfRule>
    <cfRule type="expression" dxfId="6369" priority="7077">
      <formula>O206&gt;=1</formula>
    </cfRule>
  </conditionalFormatting>
  <conditionalFormatting sqref="Q206">
    <cfRule type="expression" dxfId="6368" priority="7070" stopIfTrue="1">
      <formula>Q206=""</formula>
    </cfRule>
    <cfRule type="expression" dxfId="6367" priority="7071" stopIfTrue="1">
      <formula>Q206&lt;=0</formula>
    </cfRule>
    <cfRule type="expression" dxfId="6366" priority="7072" stopIfTrue="1">
      <formula>Q206&lt;1</formula>
    </cfRule>
    <cfRule type="expression" dxfId="6365" priority="7073">
      <formula>Q206&gt;=1</formula>
    </cfRule>
  </conditionalFormatting>
  <conditionalFormatting sqref="S206">
    <cfRule type="expression" dxfId="6364" priority="7066" stopIfTrue="1">
      <formula>S206=""</formula>
    </cfRule>
    <cfRule type="expression" dxfId="6363" priority="7067" stopIfTrue="1">
      <formula>S206&lt;=0</formula>
    </cfRule>
    <cfRule type="expression" dxfId="6362" priority="7068" stopIfTrue="1">
      <formula>S206&lt;1</formula>
    </cfRule>
    <cfRule type="expression" dxfId="6361" priority="7069">
      <formula>S206&gt;=1</formula>
    </cfRule>
  </conditionalFormatting>
  <conditionalFormatting sqref="U206">
    <cfRule type="expression" dxfId="6360" priority="7062" stopIfTrue="1">
      <formula>U206=""</formula>
    </cfRule>
    <cfRule type="expression" dxfId="6359" priority="7063" stopIfTrue="1">
      <formula>U206&lt;=0</formula>
    </cfRule>
    <cfRule type="expression" dxfId="6358" priority="7064" stopIfTrue="1">
      <formula>U206&lt;1</formula>
    </cfRule>
    <cfRule type="expression" dxfId="6357" priority="7065">
      <formula>U206&gt;=1</formula>
    </cfRule>
  </conditionalFormatting>
  <conditionalFormatting sqref="P206">
    <cfRule type="expression" dxfId="6356" priority="7061" stopIfTrue="1">
      <formula>P206=""</formula>
    </cfRule>
  </conditionalFormatting>
  <conditionalFormatting sqref="L206">
    <cfRule type="expression" dxfId="6355" priority="7060" stopIfTrue="1">
      <formula>L206=""</formula>
    </cfRule>
  </conditionalFormatting>
  <conditionalFormatting sqref="N206">
    <cfRule type="expression" dxfId="6354" priority="7059" stopIfTrue="1">
      <formula>N206=""</formula>
    </cfRule>
  </conditionalFormatting>
  <conditionalFormatting sqref="R206">
    <cfRule type="expression" dxfId="6353" priority="7058" stopIfTrue="1">
      <formula>R206=""</formula>
    </cfRule>
  </conditionalFormatting>
  <conditionalFormatting sqref="T206">
    <cfRule type="expression" dxfId="6352" priority="7057" stopIfTrue="1">
      <formula>T206=""</formula>
    </cfRule>
  </conditionalFormatting>
  <conditionalFormatting sqref="Y209:AD209 W209">
    <cfRule type="expression" dxfId="6351" priority="7053" stopIfTrue="1">
      <formula>W209=""</formula>
    </cfRule>
    <cfRule type="expression" dxfId="6350" priority="7054" stopIfTrue="1">
      <formula>W209&lt;=0</formula>
    </cfRule>
    <cfRule type="expression" dxfId="6349" priority="7055" stopIfTrue="1">
      <formula>W209&lt;1</formula>
    </cfRule>
    <cfRule type="expression" dxfId="6348" priority="7056">
      <formula>W209&gt;=1</formula>
    </cfRule>
  </conditionalFormatting>
  <conditionalFormatting sqref="Y209:AD209 W209">
    <cfRule type="expression" dxfId="6347" priority="7049" stopIfTrue="1">
      <formula>W209=""</formula>
    </cfRule>
    <cfRule type="expression" dxfId="6346" priority="7050" stopIfTrue="1">
      <formula>W209&lt;=0</formula>
    </cfRule>
    <cfRule type="expression" dxfId="6345" priority="7051" stopIfTrue="1">
      <formula>W209&lt;1</formula>
    </cfRule>
    <cfRule type="expression" dxfId="6344" priority="7052">
      <formula>W209&gt;=1</formula>
    </cfRule>
  </conditionalFormatting>
  <conditionalFormatting sqref="M209">
    <cfRule type="expression" dxfId="6343" priority="7045" stopIfTrue="1">
      <formula>M209=""</formula>
    </cfRule>
    <cfRule type="expression" dxfId="6342" priority="7046" stopIfTrue="1">
      <formula>M209&lt;=0</formula>
    </cfRule>
    <cfRule type="expression" dxfId="6341" priority="7047" stopIfTrue="1">
      <formula>M209&lt;1</formula>
    </cfRule>
    <cfRule type="expression" dxfId="6340" priority="7048">
      <formula>M209&gt;=1</formula>
    </cfRule>
  </conditionalFormatting>
  <conditionalFormatting sqref="X209">
    <cfRule type="expression" dxfId="6339" priority="7041" stopIfTrue="1">
      <formula>X209=""</formula>
    </cfRule>
    <cfRule type="expression" dxfId="6338" priority="7042" stopIfTrue="1">
      <formula>X209&lt;=0</formula>
    </cfRule>
    <cfRule type="expression" dxfId="6337" priority="7043" stopIfTrue="1">
      <formula>X209&lt;1</formula>
    </cfRule>
    <cfRule type="expression" dxfId="6336" priority="7044">
      <formula>X209&gt;=1</formula>
    </cfRule>
  </conditionalFormatting>
  <conditionalFormatting sqref="X209">
    <cfRule type="expression" dxfId="6335" priority="7037" stopIfTrue="1">
      <formula>X209=""</formula>
    </cfRule>
    <cfRule type="expression" dxfId="6334" priority="7038" stopIfTrue="1">
      <formula>X209&lt;=0</formula>
    </cfRule>
    <cfRule type="expression" dxfId="6333" priority="7039" stopIfTrue="1">
      <formula>X209&lt;1</formula>
    </cfRule>
    <cfRule type="expression" dxfId="6332" priority="7040">
      <formula>X209&gt;=1</formula>
    </cfRule>
  </conditionalFormatting>
  <conditionalFormatting sqref="O209">
    <cfRule type="expression" dxfId="6331" priority="7033" stopIfTrue="1">
      <formula>O209=""</formula>
    </cfRule>
    <cfRule type="expression" dxfId="6330" priority="7034" stopIfTrue="1">
      <formula>O209&lt;=0</formula>
    </cfRule>
    <cfRule type="expression" dxfId="6329" priority="7035" stopIfTrue="1">
      <formula>O209&lt;1</formula>
    </cfRule>
    <cfRule type="expression" dxfId="6328" priority="7036">
      <formula>O209&gt;=1</formula>
    </cfRule>
  </conditionalFormatting>
  <conditionalFormatting sqref="Q209">
    <cfRule type="expression" dxfId="6327" priority="7029" stopIfTrue="1">
      <formula>Q209=""</formula>
    </cfRule>
    <cfRule type="expression" dxfId="6326" priority="7030" stopIfTrue="1">
      <formula>Q209&lt;=0</formula>
    </cfRule>
    <cfRule type="expression" dxfId="6325" priority="7031" stopIfTrue="1">
      <formula>Q209&lt;1</formula>
    </cfRule>
    <cfRule type="expression" dxfId="6324" priority="7032">
      <formula>Q209&gt;=1</formula>
    </cfRule>
  </conditionalFormatting>
  <conditionalFormatting sqref="S209">
    <cfRule type="expression" dxfId="6323" priority="7025" stopIfTrue="1">
      <formula>S209=""</formula>
    </cfRule>
    <cfRule type="expression" dxfId="6322" priority="7026" stopIfTrue="1">
      <formula>S209&lt;=0</formula>
    </cfRule>
    <cfRule type="expression" dxfId="6321" priority="7027" stopIfTrue="1">
      <formula>S209&lt;1</formula>
    </cfRule>
    <cfRule type="expression" dxfId="6320" priority="7028">
      <formula>S209&gt;=1</formula>
    </cfRule>
  </conditionalFormatting>
  <conditionalFormatting sqref="U209">
    <cfRule type="expression" dxfId="6319" priority="7021" stopIfTrue="1">
      <formula>U209=""</formula>
    </cfRule>
    <cfRule type="expression" dxfId="6318" priority="7022" stopIfTrue="1">
      <formula>U209&lt;=0</formula>
    </cfRule>
    <cfRule type="expression" dxfId="6317" priority="7023" stopIfTrue="1">
      <formula>U209&lt;1</formula>
    </cfRule>
    <cfRule type="expression" dxfId="6316" priority="7024">
      <formula>U209&gt;=1</formula>
    </cfRule>
  </conditionalFormatting>
  <conditionalFormatting sqref="P209">
    <cfRule type="expression" dxfId="6315" priority="7020" stopIfTrue="1">
      <formula>P209=""</formula>
    </cfRule>
  </conditionalFormatting>
  <conditionalFormatting sqref="L209">
    <cfRule type="expression" dxfId="6314" priority="7019" stopIfTrue="1">
      <formula>L209=""</formula>
    </cfRule>
  </conditionalFormatting>
  <conditionalFormatting sqref="N209">
    <cfRule type="expression" dxfId="6313" priority="7018" stopIfTrue="1">
      <formula>N209=""</formula>
    </cfRule>
  </conditionalFormatting>
  <conditionalFormatting sqref="R209">
    <cfRule type="expression" dxfId="6312" priority="7017" stopIfTrue="1">
      <formula>R209=""</formula>
    </cfRule>
  </conditionalFormatting>
  <conditionalFormatting sqref="T209">
    <cfRule type="expression" dxfId="6311" priority="7016" stopIfTrue="1">
      <formula>T209=""</formula>
    </cfRule>
  </conditionalFormatting>
  <conditionalFormatting sqref="Y208:AD208 W208">
    <cfRule type="expression" dxfId="6310" priority="7012" stopIfTrue="1">
      <formula>W208=""</formula>
    </cfRule>
    <cfRule type="expression" dxfId="6309" priority="7013" stopIfTrue="1">
      <formula>W208&lt;=0</formula>
    </cfRule>
    <cfRule type="expression" dxfId="6308" priority="7014" stopIfTrue="1">
      <formula>W208&lt;1</formula>
    </cfRule>
    <cfRule type="expression" dxfId="6307" priority="7015">
      <formula>W208&gt;=1</formula>
    </cfRule>
  </conditionalFormatting>
  <conditionalFormatting sqref="Y208:AD208 W208">
    <cfRule type="expression" dxfId="6306" priority="7008" stopIfTrue="1">
      <formula>W208=""</formula>
    </cfRule>
    <cfRule type="expression" dxfId="6305" priority="7009" stopIfTrue="1">
      <formula>W208&lt;=0</formula>
    </cfRule>
    <cfRule type="expression" dxfId="6304" priority="7010" stopIfTrue="1">
      <formula>W208&lt;1</formula>
    </cfRule>
    <cfRule type="expression" dxfId="6303" priority="7011">
      <formula>W208&gt;=1</formula>
    </cfRule>
  </conditionalFormatting>
  <conditionalFormatting sqref="M208">
    <cfRule type="expression" dxfId="6302" priority="7004" stopIfTrue="1">
      <formula>M208=""</formula>
    </cfRule>
    <cfRule type="expression" dxfId="6301" priority="7005" stopIfTrue="1">
      <formula>M208&lt;=0</formula>
    </cfRule>
    <cfRule type="expression" dxfId="6300" priority="7006" stopIfTrue="1">
      <formula>M208&lt;1</formula>
    </cfRule>
    <cfRule type="expression" dxfId="6299" priority="7007">
      <formula>M208&gt;=1</formula>
    </cfRule>
  </conditionalFormatting>
  <conditionalFormatting sqref="X208">
    <cfRule type="expression" dxfId="6298" priority="7000" stopIfTrue="1">
      <formula>X208=""</formula>
    </cfRule>
    <cfRule type="expression" dxfId="6297" priority="7001" stopIfTrue="1">
      <formula>X208&lt;=0</formula>
    </cfRule>
    <cfRule type="expression" dxfId="6296" priority="7002" stopIfTrue="1">
      <formula>X208&lt;1</formula>
    </cfRule>
    <cfRule type="expression" dxfId="6295" priority="7003">
      <formula>X208&gt;=1</formula>
    </cfRule>
  </conditionalFormatting>
  <conditionalFormatting sqref="X208">
    <cfRule type="expression" dxfId="6294" priority="6996" stopIfTrue="1">
      <formula>X208=""</formula>
    </cfRule>
    <cfRule type="expression" dxfId="6293" priority="6997" stopIfTrue="1">
      <formula>X208&lt;=0</formula>
    </cfRule>
    <cfRule type="expression" dxfId="6292" priority="6998" stopIfTrue="1">
      <formula>X208&lt;1</formula>
    </cfRule>
    <cfRule type="expression" dxfId="6291" priority="6999">
      <formula>X208&gt;=1</formula>
    </cfRule>
  </conditionalFormatting>
  <conditionalFormatting sqref="O208">
    <cfRule type="expression" dxfId="6290" priority="6992" stopIfTrue="1">
      <formula>O208=""</formula>
    </cfRule>
    <cfRule type="expression" dxfId="6289" priority="6993" stopIfTrue="1">
      <formula>O208&lt;=0</formula>
    </cfRule>
    <cfRule type="expression" dxfId="6288" priority="6994" stopIfTrue="1">
      <formula>O208&lt;1</formula>
    </cfRule>
    <cfRule type="expression" dxfId="6287" priority="6995">
      <formula>O208&gt;=1</formula>
    </cfRule>
  </conditionalFormatting>
  <conditionalFormatting sqref="Q208">
    <cfRule type="expression" dxfId="6286" priority="6988" stopIfTrue="1">
      <formula>Q208=""</formula>
    </cfRule>
    <cfRule type="expression" dxfId="6285" priority="6989" stopIfTrue="1">
      <formula>Q208&lt;=0</formula>
    </cfRule>
    <cfRule type="expression" dxfId="6284" priority="6990" stopIfTrue="1">
      <formula>Q208&lt;1</formula>
    </cfRule>
    <cfRule type="expression" dxfId="6283" priority="6991">
      <formula>Q208&gt;=1</formula>
    </cfRule>
  </conditionalFormatting>
  <conditionalFormatting sqref="S208">
    <cfRule type="expression" dxfId="6282" priority="6984" stopIfTrue="1">
      <formula>S208=""</formula>
    </cfRule>
    <cfRule type="expression" dxfId="6281" priority="6985" stopIfTrue="1">
      <formula>S208&lt;=0</formula>
    </cfRule>
    <cfRule type="expression" dxfId="6280" priority="6986" stopIfTrue="1">
      <formula>S208&lt;1</formula>
    </cfRule>
    <cfRule type="expression" dxfId="6279" priority="6987">
      <formula>S208&gt;=1</formula>
    </cfRule>
  </conditionalFormatting>
  <conditionalFormatting sqref="U208">
    <cfRule type="expression" dxfId="6278" priority="6980" stopIfTrue="1">
      <formula>U208=""</formula>
    </cfRule>
    <cfRule type="expression" dxfId="6277" priority="6981" stopIfTrue="1">
      <formula>U208&lt;=0</formula>
    </cfRule>
    <cfRule type="expression" dxfId="6276" priority="6982" stopIfTrue="1">
      <formula>U208&lt;1</formula>
    </cfRule>
    <cfRule type="expression" dxfId="6275" priority="6983">
      <formula>U208&gt;=1</formula>
    </cfRule>
  </conditionalFormatting>
  <conditionalFormatting sqref="P208">
    <cfRule type="expression" dxfId="6274" priority="6979" stopIfTrue="1">
      <formula>P208=""</formula>
    </cfRule>
  </conditionalFormatting>
  <conditionalFormatting sqref="L208">
    <cfRule type="expression" dxfId="6273" priority="6978" stopIfTrue="1">
      <formula>L208=""</formula>
    </cfRule>
  </conditionalFormatting>
  <conditionalFormatting sqref="N208">
    <cfRule type="expression" dxfId="6272" priority="6977" stopIfTrue="1">
      <formula>N208=""</formula>
    </cfRule>
  </conditionalFormatting>
  <conditionalFormatting sqref="R208">
    <cfRule type="expression" dxfId="6271" priority="6976" stopIfTrue="1">
      <formula>R208=""</formula>
    </cfRule>
  </conditionalFormatting>
  <conditionalFormatting sqref="T208">
    <cfRule type="expression" dxfId="6270" priority="6975" stopIfTrue="1">
      <formula>T208=""</formula>
    </cfRule>
  </conditionalFormatting>
  <conditionalFormatting sqref="Y211:AD211 W211">
    <cfRule type="expression" dxfId="6269" priority="6971" stopIfTrue="1">
      <formula>W211=""</formula>
    </cfRule>
    <cfRule type="expression" dxfId="6268" priority="6972" stopIfTrue="1">
      <formula>W211&lt;=0</formula>
    </cfRule>
    <cfRule type="expression" dxfId="6267" priority="6973" stopIfTrue="1">
      <formula>W211&lt;1</formula>
    </cfRule>
    <cfRule type="expression" dxfId="6266" priority="6974">
      <formula>W211&gt;=1</formula>
    </cfRule>
  </conditionalFormatting>
  <conditionalFormatting sqref="Y211:AD211 W211">
    <cfRule type="expression" dxfId="6265" priority="6967" stopIfTrue="1">
      <formula>W211=""</formula>
    </cfRule>
    <cfRule type="expression" dxfId="6264" priority="6968" stopIfTrue="1">
      <formula>W211&lt;=0</formula>
    </cfRule>
    <cfRule type="expression" dxfId="6263" priority="6969" stopIfTrue="1">
      <formula>W211&lt;1</formula>
    </cfRule>
    <cfRule type="expression" dxfId="6262" priority="6970">
      <formula>W211&gt;=1</formula>
    </cfRule>
  </conditionalFormatting>
  <conditionalFormatting sqref="M211">
    <cfRule type="expression" dxfId="6261" priority="6963" stopIfTrue="1">
      <formula>M211=""</formula>
    </cfRule>
    <cfRule type="expression" dxfId="6260" priority="6964" stopIfTrue="1">
      <formula>M211&lt;=0</formula>
    </cfRule>
    <cfRule type="expression" dxfId="6259" priority="6965" stopIfTrue="1">
      <formula>M211&lt;1</formula>
    </cfRule>
    <cfRule type="expression" dxfId="6258" priority="6966">
      <formula>M211&gt;=1</formula>
    </cfRule>
  </conditionalFormatting>
  <conditionalFormatting sqref="X211">
    <cfRule type="expression" dxfId="6257" priority="6959" stopIfTrue="1">
      <formula>X211=""</formula>
    </cfRule>
    <cfRule type="expression" dxfId="6256" priority="6960" stopIfTrue="1">
      <formula>X211&lt;=0</formula>
    </cfRule>
    <cfRule type="expression" dxfId="6255" priority="6961" stopIfTrue="1">
      <formula>X211&lt;1</formula>
    </cfRule>
    <cfRule type="expression" dxfId="6254" priority="6962">
      <formula>X211&gt;=1</formula>
    </cfRule>
  </conditionalFormatting>
  <conditionalFormatting sqref="X211">
    <cfRule type="expression" dxfId="6253" priority="6955" stopIfTrue="1">
      <formula>X211=""</formula>
    </cfRule>
    <cfRule type="expression" dxfId="6252" priority="6956" stopIfTrue="1">
      <formula>X211&lt;=0</formula>
    </cfRule>
    <cfRule type="expression" dxfId="6251" priority="6957" stopIfTrue="1">
      <formula>X211&lt;1</formula>
    </cfRule>
    <cfRule type="expression" dxfId="6250" priority="6958">
      <formula>X211&gt;=1</formula>
    </cfRule>
  </conditionalFormatting>
  <conditionalFormatting sqref="O211">
    <cfRule type="expression" dxfId="6249" priority="6951" stopIfTrue="1">
      <formula>O211=""</formula>
    </cfRule>
    <cfRule type="expression" dxfId="6248" priority="6952" stopIfTrue="1">
      <formula>O211&lt;=0</formula>
    </cfRule>
    <cfRule type="expression" dxfId="6247" priority="6953" stopIfTrue="1">
      <formula>O211&lt;1</formula>
    </cfRule>
    <cfRule type="expression" dxfId="6246" priority="6954">
      <formula>O211&gt;=1</formula>
    </cfRule>
  </conditionalFormatting>
  <conditionalFormatting sqref="Q211">
    <cfRule type="expression" dxfId="6245" priority="6947" stopIfTrue="1">
      <formula>Q211=""</formula>
    </cfRule>
    <cfRule type="expression" dxfId="6244" priority="6948" stopIfTrue="1">
      <formula>Q211&lt;=0</formula>
    </cfRule>
    <cfRule type="expression" dxfId="6243" priority="6949" stopIfTrue="1">
      <formula>Q211&lt;1</formula>
    </cfRule>
    <cfRule type="expression" dxfId="6242" priority="6950">
      <formula>Q211&gt;=1</formula>
    </cfRule>
  </conditionalFormatting>
  <conditionalFormatting sqref="S211">
    <cfRule type="expression" dxfId="6241" priority="6943" stopIfTrue="1">
      <formula>S211=""</formula>
    </cfRule>
    <cfRule type="expression" dxfId="6240" priority="6944" stopIfTrue="1">
      <formula>S211&lt;=0</formula>
    </cfRule>
    <cfRule type="expression" dxfId="6239" priority="6945" stopIfTrue="1">
      <formula>S211&lt;1</formula>
    </cfRule>
    <cfRule type="expression" dxfId="6238" priority="6946">
      <formula>S211&gt;=1</formula>
    </cfRule>
  </conditionalFormatting>
  <conditionalFormatting sqref="U211">
    <cfRule type="expression" dxfId="6237" priority="6939" stopIfTrue="1">
      <formula>U211=""</formula>
    </cfRule>
    <cfRule type="expression" dxfId="6236" priority="6940" stopIfTrue="1">
      <formula>U211&lt;=0</formula>
    </cfRule>
    <cfRule type="expression" dxfId="6235" priority="6941" stopIfTrue="1">
      <formula>U211&lt;1</formula>
    </cfRule>
    <cfRule type="expression" dxfId="6234" priority="6942">
      <formula>U211&gt;=1</formula>
    </cfRule>
  </conditionalFormatting>
  <conditionalFormatting sqref="P211">
    <cfRule type="expression" dxfId="6233" priority="6938" stopIfTrue="1">
      <formula>P211=""</formula>
    </cfRule>
  </conditionalFormatting>
  <conditionalFormatting sqref="L211">
    <cfRule type="expression" dxfId="6232" priority="6937" stopIfTrue="1">
      <formula>L211=""</formula>
    </cfRule>
  </conditionalFormatting>
  <conditionalFormatting sqref="N211">
    <cfRule type="expression" dxfId="6231" priority="6936" stopIfTrue="1">
      <formula>N211=""</formula>
    </cfRule>
  </conditionalFormatting>
  <conditionalFormatting sqref="R211">
    <cfRule type="expression" dxfId="6230" priority="6935" stopIfTrue="1">
      <formula>R211=""</formula>
    </cfRule>
  </conditionalFormatting>
  <conditionalFormatting sqref="T211">
    <cfRule type="expression" dxfId="6229" priority="6934" stopIfTrue="1">
      <formula>T211=""</formula>
    </cfRule>
  </conditionalFormatting>
  <conditionalFormatting sqref="Y210:AD210 W210">
    <cfRule type="expression" dxfId="6228" priority="6930" stopIfTrue="1">
      <formula>W210=""</formula>
    </cfRule>
    <cfRule type="expression" dxfId="6227" priority="6931" stopIfTrue="1">
      <formula>W210&lt;=0</formula>
    </cfRule>
    <cfRule type="expression" dxfId="6226" priority="6932" stopIfTrue="1">
      <formula>W210&lt;1</formula>
    </cfRule>
    <cfRule type="expression" dxfId="6225" priority="6933">
      <formula>W210&gt;=1</formula>
    </cfRule>
  </conditionalFormatting>
  <conditionalFormatting sqref="Y210:AD210 W210">
    <cfRule type="expression" dxfId="6224" priority="6926" stopIfTrue="1">
      <formula>W210=""</formula>
    </cfRule>
    <cfRule type="expression" dxfId="6223" priority="6927" stopIfTrue="1">
      <formula>W210&lt;=0</formula>
    </cfRule>
    <cfRule type="expression" dxfId="6222" priority="6928" stopIfTrue="1">
      <formula>W210&lt;1</formula>
    </cfRule>
    <cfRule type="expression" dxfId="6221" priority="6929">
      <formula>W210&gt;=1</formula>
    </cfRule>
  </conditionalFormatting>
  <conditionalFormatting sqref="M210">
    <cfRule type="expression" dxfId="6220" priority="6922" stopIfTrue="1">
      <formula>M210=""</formula>
    </cfRule>
    <cfRule type="expression" dxfId="6219" priority="6923" stopIfTrue="1">
      <formula>M210&lt;=0</formula>
    </cfRule>
    <cfRule type="expression" dxfId="6218" priority="6924" stopIfTrue="1">
      <formula>M210&lt;1</formula>
    </cfRule>
    <cfRule type="expression" dxfId="6217" priority="6925">
      <formula>M210&gt;=1</formula>
    </cfRule>
  </conditionalFormatting>
  <conditionalFormatting sqref="X210">
    <cfRule type="expression" dxfId="6216" priority="6918" stopIfTrue="1">
      <formula>X210=""</formula>
    </cfRule>
    <cfRule type="expression" dxfId="6215" priority="6919" stopIfTrue="1">
      <formula>X210&lt;=0</formula>
    </cfRule>
    <cfRule type="expression" dxfId="6214" priority="6920" stopIfTrue="1">
      <formula>X210&lt;1</formula>
    </cfRule>
    <cfRule type="expression" dxfId="6213" priority="6921">
      <formula>X210&gt;=1</formula>
    </cfRule>
  </conditionalFormatting>
  <conditionalFormatting sqref="X210">
    <cfRule type="expression" dxfId="6212" priority="6914" stopIfTrue="1">
      <formula>X210=""</formula>
    </cfRule>
    <cfRule type="expression" dxfId="6211" priority="6915" stopIfTrue="1">
      <formula>X210&lt;=0</formula>
    </cfRule>
    <cfRule type="expression" dxfId="6210" priority="6916" stopIfTrue="1">
      <formula>X210&lt;1</formula>
    </cfRule>
    <cfRule type="expression" dxfId="6209" priority="6917">
      <formula>X210&gt;=1</formula>
    </cfRule>
  </conditionalFormatting>
  <conditionalFormatting sqref="O210">
    <cfRule type="expression" dxfId="6208" priority="6910" stopIfTrue="1">
      <formula>O210=""</formula>
    </cfRule>
    <cfRule type="expression" dxfId="6207" priority="6911" stopIfTrue="1">
      <formula>O210&lt;=0</formula>
    </cfRule>
    <cfRule type="expression" dxfId="6206" priority="6912" stopIfTrue="1">
      <formula>O210&lt;1</formula>
    </cfRule>
    <cfRule type="expression" dxfId="6205" priority="6913">
      <formula>O210&gt;=1</formula>
    </cfRule>
  </conditionalFormatting>
  <conditionalFormatting sqref="Q210">
    <cfRule type="expression" dxfId="6204" priority="6906" stopIfTrue="1">
      <formula>Q210=""</formula>
    </cfRule>
    <cfRule type="expression" dxfId="6203" priority="6907" stopIfTrue="1">
      <formula>Q210&lt;=0</formula>
    </cfRule>
    <cfRule type="expression" dxfId="6202" priority="6908" stopIfTrue="1">
      <formula>Q210&lt;1</formula>
    </cfRule>
    <cfRule type="expression" dxfId="6201" priority="6909">
      <formula>Q210&gt;=1</formula>
    </cfRule>
  </conditionalFormatting>
  <conditionalFormatting sqref="S210">
    <cfRule type="expression" dxfId="6200" priority="6902" stopIfTrue="1">
      <formula>S210=""</formula>
    </cfRule>
    <cfRule type="expression" dxfId="6199" priority="6903" stopIfTrue="1">
      <formula>S210&lt;=0</formula>
    </cfRule>
    <cfRule type="expression" dxfId="6198" priority="6904" stopIfTrue="1">
      <formula>S210&lt;1</formula>
    </cfRule>
    <cfRule type="expression" dxfId="6197" priority="6905">
      <formula>S210&gt;=1</formula>
    </cfRule>
  </conditionalFormatting>
  <conditionalFormatting sqref="U210">
    <cfRule type="expression" dxfId="6196" priority="6898" stopIfTrue="1">
      <formula>U210=""</formula>
    </cfRule>
    <cfRule type="expression" dxfId="6195" priority="6899" stopIfTrue="1">
      <formula>U210&lt;=0</formula>
    </cfRule>
    <cfRule type="expression" dxfId="6194" priority="6900" stopIfTrue="1">
      <formula>U210&lt;1</formula>
    </cfRule>
    <cfRule type="expression" dxfId="6193" priority="6901">
      <formula>U210&gt;=1</formula>
    </cfRule>
  </conditionalFormatting>
  <conditionalFormatting sqref="P210">
    <cfRule type="expression" dxfId="6192" priority="6897" stopIfTrue="1">
      <formula>P210=""</formula>
    </cfRule>
  </conditionalFormatting>
  <conditionalFormatting sqref="L210">
    <cfRule type="expression" dxfId="6191" priority="6896" stopIfTrue="1">
      <formula>L210=""</formula>
    </cfRule>
  </conditionalFormatting>
  <conditionalFormatting sqref="N210">
    <cfRule type="expression" dxfId="6190" priority="6895" stopIfTrue="1">
      <formula>N210=""</formula>
    </cfRule>
  </conditionalFormatting>
  <conditionalFormatting sqref="R210">
    <cfRule type="expression" dxfId="6189" priority="6894" stopIfTrue="1">
      <formula>R210=""</formula>
    </cfRule>
  </conditionalFormatting>
  <conditionalFormatting sqref="T210">
    <cfRule type="expression" dxfId="6188" priority="6893" stopIfTrue="1">
      <formula>T210=""</formula>
    </cfRule>
  </conditionalFormatting>
  <conditionalFormatting sqref="Y213:AD213 W213">
    <cfRule type="expression" dxfId="6187" priority="6889" stopIfTrue="1">
      <formula>W213=""</formula>
    </cfRule>
    <cfRule type="expression" dxfId="6186" priority="6890" stopIfTrue="1">
      <formula>W213&lt;=0</formula>
    </cfRule>
    <cfRule type="expression" dxfId="6185" priority="6891" stopIfTrue="1">
      <formula>W213&lt;1</formula>
    </cfRule>
    <cfRule type="expression" dxfId="6184" priority="6892">
      <formula>W213&gt;=1</formula>
    </cfRule>
  </conditionalFormatting>
  <conditionalFormatting sqref="Y213:AD213 W213">
    <cfRule type="expression" dxfId="6183" priority="6885" stopIfTrue="1">
      <formula>W213=""</formula>
    </cfRule>
    <cfRule type="expression" dxfId="6182" priority="6886" stopIfTrue="1">
      <formula>W213&lt;=0</formula>
    </cfRule>
    <cfRule type="expression" dxfId="6181" priority="6887" stopIfTrue="1">
      <formula>W213&lt;1</formula>
    </cfRule>
    <cfRule type="expression" dxfId="6180" priority="6888">
      <formula>W213&gt;=1</formula>
    </cfRule>
  </conditionalFormatting>
  <conditionalFormatting sqref="M213">
    <cfRule type="expression" dxfId="6179" priority="6881" stopIfTrue="1">
      <formula>M213=""</formula>
    </cfRule>
    <cfRule type="expression" dxfId="6178" priority="6882" stopIfTrue="1">
      <formula>M213&lt;=0</formula>
    </cfRule>
    <cfRule type="expression" dxfId="6177" priority="6883" stopIfTrue="1">
      <formula>M213&lt;1</formula>
    </cfRule>
    <cfRule type="expression" dxfId="6176" priority="6884">
      <formula>M213&gt;=1</formula>
    </cfRule>
  </conditionalFormatting>
  <conditionalFormatting sqref="X213">
    <cfRule type="expression" dxfId="6175" priority="6877" stopIfTrue="1">
      <formula>X213=""</formula>
    </cfRule>
    <cfRule type="expression" dxfId="6174" priority="6878" stopIfTrue="1">
      <formula>X213&lt;=0</formula>
    </cfRule>
    <cfRule type="expression" dxfId="6173" priority="6879" stopIfTrue="1">
      <formula>X213&lt;1</formula>
    </cfRule>
    <cfRule type="expression" dxfId="6172" priority="6880">
      <formula>X213&gt;=1</formula>
    </cfRule>
  </conditionalFormatting>
  <conditionalFormatting sqref="X213">
    <cfRule type="expression" dxfId="6171" priority="6873" stopIfTrue="1">
      <formula>X213=""</formula>
    </cfRule>
    <cfRule type="expression" dxfId="6170" priority="6874" stopIfTrue="1">
      <formula>X213&lt;=0</formula>
    </cfRule>
    <cfRule type="expression" dxfId="6169" priority="6875" stopIfTrue="1">
      <formula>X213&lt;1</formula>
    </cfRule>
    <cfRule type="expression" dxfId="6168" priority="6876">
      <formula>X213&gt;=1</formula>
    </cfRule>
  </conditionalFormatting>
  <conditionalFormatting sqref="O213">
    <cfRule type="expression" dxfId="6167" priority="6869" stopIfTrue="1">
      <formula>O213=""</formula>
    </cfRule>
    <cfRule type="expression" dxfId="6166" priority="6870" stopIfTrue="1">
      <formula>O213&lt;=0</formula>
    </cfRule>
    <cfRule type="expression" dxfId="6165" priority="6871" stopIfTrue="1">
      <formula>O213&lt;1</formula>
    </cfRule>
    <cfRule type="expression" dxfId="6164" priority="6872">
      <formula>O213&gt;=1</formula>
    </cfRule>
  </conditionalFormatting>
  <conditionalFormatting sqref="Q213">
    <cfRule type="expression" dxfId="6163" priority="6865" stopIfTrue="1">
      <formula>Q213=""</formula>
    </cfRule>
    <cfRule type="expression" dxfId="6162" priority="6866" stopIfTrue="1">
      <formula>Q213&lt;=0</formula>
    </cfRule>
    <cfRule type="expression" dxfId="6161" priority="6867" stopIfTrue="1">
      <formula>Q213&lt;1</formula>
    </cfRule>
    <cfRule type="expression" dxfId="6160" priority="6868">
      <formula>Q213&gt;=1</formula>
    </cfRule>
  </conditionalFormatting>
  <conditionalFormatting sqref="S213">
    <cfRule type="expression" dxfId="6159" priority="6861" stopIfTrue="1">
      <formula>S213=""</formula>
    </cfRule>
    <cfRule type="expression" dxfId="6158" priority="6862" stopIfTrue="1">
      <formula>S213&lt;=0</formula>
    </cfRule>
    <cfRule type="expression" dxfId="6157" priority="6863" stopIfTrue="1">
      <formula>S213&lt;1</formula>
    </cfRule>
    <cfRule type="expression" dxfId="6156" priority="6864">
      <formula>S213&gt;=1</formula>
    </cfRule>
  </conditionalFormatting>
  <conditionalFormatting sqref="U213">
    <cfRule type="expression" dxfId="6155" priority="6857" stopIfTrue="1">
      <formula>U213=""</formula>
    </cfRule>
    <cfRule type="expression" dxfId="6154" priority="6858" stopIfTrue="1">
      <formula>U213&lt;=0</formula>
    </cfRule>
    <cfRule type="expression" dxfId="6153" priority="6859" stopIfTrue="1">
      <formula>U213&lt;1</formula>
    </cfRule>
    <cfRule type="expression" dxfId="6152" priority="6860">
      <formula>U213&gt;=1</formula>
    </cfRule>
  </conditionalFormatting>
  <conditionalFormatting sqref="P213">
    <cfRule type="expression" dxfId="6151" priority="6856" stopIfTrue="1">
      <formula>P213=""</formula>
    </cfRule>
  </conditionalFormatting>
  <conditionalFormatting sqref="L213">
    <cfRule type="expression" dxfId="6150" priority="6855" stopIfTrue="1">
      <formula>L213=""</formula>
    </cfRule>
  </conditionalFormatting>
  <conditionalFormatting sqref="N213">
    <cfRule type="expression" dxfId="6149" priority="6854" stopIfTrue="1">
      <formula>N213=""</formula>
    </cfRule>
  </conditionalFormatting>
  <conditionalFormatting sqref="R213">
    <cfRule type="expression" dxfId="6148" priority="6853" stopIfTrue="1">
      <formula>R213=""</formula>
    </cfRule>
  </conditionalFormatting>
  <conditionalFormatting sqref="T213">
    <cfRule type="expression" dxfId="6147" priority="6852" stopIfTrue="1">
      <formula>T213=""</formula>
    </cfRule>
  </conditionalFormatting>
  <conditionalFormatting sqref="Y212:AD212 W212">
    <cfRule type="expression" dxfId="6146" priority="6848" stopIfTrue="1">
      <formula>W212=""</formula>
    </cfRule>
    <cfRule type="expression" dxfId="6145" priority="6849" stopIfTrue="1">
      <formula>W212&lt;=0</formula>
    </cfRule>
    <cfRule type="expression" dxfId="6144" priority="6850" stopIfTrue="1">
      <formula>W212&lt;1</formula>
    </cfRule>
    <cfRule type="expression" dxfId="6143" priority="6851">
      <formula>W212&gt;=1</formula>
    </cfRule>
  </conditionalFormatting>
  <conditionalFormatting sqref="Y212:AD212 W212">
    <cfRule type="expression" dxfId="6142" priority="6844" stopIfTrue="1">
      <formula>W212=""</formula>
    </cfRule>
    <cfRule type="expression" dxfId="6141" priority="6845" stopIfTrue="1">
      <formula>W212&lt;=0</formula>
    </cfRule>
    <cfRule type="expression" dxfId="6140" priority="6846" stopIfTrue="1">
      <formula>W212&lt;1</formula>
    </cfRule>
    <cfRule type="expression" dxfId="6139" priority="6847">
      <formula>W212&gt;=1</formula>
    </cfRule>
  </conditionalFormatting>
  <conditionalFormatting sqref="M212">
    <cfRule type="expression" dxfId="6138" priority="6840" stopIfTrue="1">
      <formula>M212=""</formula>
    </cfRule>
    <cfRule type="expression" dxfId="6137" priority="6841" stopIfTrue="1">
      <formula>M212&lt;=0</formula>
    </cfRule>
    <cfRule type="expression" dxfId="6136" priority="6842" stopIfTrue="1">
      <formula>M212&lt;1</formula>
    </cfRule>
    <cfRule type="expression" dxfId="6135" priority="6843">
      <formula>M212&gt;=1</formula>
    </cfRule>
  </conditionalFormatting>
  <conditionalFormatting sqref="X212">
    <cfRule type="expression" dxfId="6134" priority="6836" stopIfTrue="1">
      <formula>X212=""</formula>
    </cfRule>
    <cfRule type="expression" dxfId="6133" priority="6837" stopIfTrue="1">
      <formula>X212&lt;=0</formula>
    </cfRule>
    <cfRule type="expression" dxfId="6132" priority="6838" stopIfTrue="1">
      <formula>X212&lt;1</formula>
    </cfRule>
    <cfRule type="expression" dxfId="6131" priority="6839">
      <formula>X212&gt;=1</formula>
    </cfRule>
  </conditionalFormatting>
  <conditionalFormatting sqref="X212">
    <cfRule type="expression" dxfId="6130" priority="6832" stopIfTrue="1">
      <formula>X212=""</formula>
    </cfRule>
    <cfRule type="expression" dxfId="6129" priority="6833" stopIfTrue="1">
      <formula>X212&lt;=0</formula>
    </cfRule>
    <cfRule type="expression" dxfId="6128" priority="6834" stopIfTrue="1">
      <formula>X212&lt;1</formula>
    </cfRule>
    <cfRule type="expression" dxfId="6127" priority="6835">
      <formula>X212&gt;=1</formula>
    </cfRule>
  </conditionalFormatting>
  <conditionalFormatting sqref="O212">
    <cfRule type="expression" dxfId="6126" priority="6828" stopIfTrue="1">
      <formula>O212=""</formula>
    </cfRule>
    <cfRule type="expression" dxfId="6125" priority="6829" stopIfTrue="1">
      <formula>O212&lt;=0</formula>
    </cfRule>
    <cfRule type="expression" dxfId="6124" priority="6830" stopIfTrue="1">
      <formula>O212&lt;1</formula>
    </cfRule>
    <cfRule type="expression" dxfId="6123" priority="6831">
      <formula>O212&gt;=1</formula>
    </cfRule>
  </conditionalFormatting>
  <conditionalFormatting sqref="Q212">
    <cfRule type="expression" dxfId="6122" priority="6824" stopIfTrue="1">
      <formula>Q212=""</formula>
    </cfRule>
    <cfRule type="expression" dxfId="6121" priority="6825" stopIfTrue="1">
      <formula>Q212&lt;=0</formula>
    </cfRule>
    <cfRule type="expression" dxfId="6120" priority="6826" stopIfTrue="1">
      <formula>Q212&lt;1</formula>
    </cfRule>
    <cfRule type="expression" dxfId="6119" priority="6827">
      <formula>Q212&gt;=1</formula>
    </cfRule>
  </conditionalFormatting>
  <conditionalFormatting sqref="S212">
    <cfRule type="expression" dxfId="6118" priority="6820" stopIfTrue="1">
      <formula>S212=""</formula>
    </cfRule>
    <cfRule type="expression" dxfId="6117" priority="6821" stopIfTrue="1">
      <formula>S212&lt;=0</formula>
    </cfRule>
    <cfRule type="expression" dxfId="6116" priority="6822" stopIfTrue="1">
      <formula>S212&lt;1</formula>
    </cfRule>
    <cfRule type="expression" dxfId="6115" priority="6823">
      <formula>S212&gt;=1</formula>
    </cfRule>
  </conditionalFormatting>
  <conditionalFormatting sqref="U212">
    <cfRule type="expression" dxfId="6114" priority="6816" stopIfTrue="1">
      <formula>U212=""</formula>
    </cfRule>
    <cfRule type="expression" dxfId="6113" priority="6817" stopIfTrue="1">
      <formula>U212&lt;=0</formula>
    </cfRule>
    <cfRule type="expression" dxfId="6112" priority="6818" stopIfTrue="1">
      <formula>U212&lt;1</formula>
    </cfRule>
    <cfRule type="expression" dxfId="6111" priority="6819">
      <formula>U212&gt;=1</formula>
    </cfRule>
  </conditionalFormatting>
  <conditionalFormatting sqref="P212">
    <cfRule type="expression" dxfId="6110" priority="6815" stopIfTrue="1">
      <formula>P212=""</formula>
    </cfRule>
  </conditionalFormatting>
  <conditionalFormatting sqref="L212">
    <cfRule type="expression" dxfId="6109" priority="6814" stopIfTrue="1">
      <formula>L212=""</formula>
    </cfRule>
  </conditionalFormatting>
  <conditionalFormatting sqref="N212">
    <cfRule type="expression" dxfId="6108" priority="6813" stopIfTrue="1">
      <formula>N212=""</formula>
    </cfRule>
  </conditionalFormatting>
  <conditionalFormatting sqref="R212">
    <cfRule type="expression" dxfId="6107" priority="6812" stopIfTrue="1">
      <formula>R212=""</formula>
    </cfRule>
  </conditionalFormatting>
  <conditionalFormatting sqref="T212">
    <cfRule type="expression" dxfId="6106" priority="6811" stopIfTrue="1">
      <formula>T212=""</formula>
    </cfRule>
  </conditionalFormatting>
  <conditionalFormatting sqref="Y215:AD215 W215">
    <cfRule type="expression" dxfId="6105" priority="6807" stopIfTrue="1">
      <formula>W215=""</formula>
    </cfRule>
    <cfRule type="expression" dxfId="6104" priority="6808" stopIfTrue="1">
      <formula>W215&lt;=0</formula>
    </cfRule>
    <cfRule type="expression" dxfId="6103" priority="6809" stopIfTrue="1">
      <formula>W215&lt;1</formula>
    </cfRule>
    <cfRule type="expression" dxfId="6102" priority="6810">
      <formula>W215&gt;=1</formula>
    </cfRule>
  </conditionalFormatting>
  <conditionalFormatting sqref="Y215:AD215 W215">
    <cfRule type="expression" dxfId="6101" priority="6803" stopIfTrue="1">
      <formula>W215=""</formula>
    </cfRule>
    <cfRule type="expression" dxfId="6100" priority="6804" stopIfTrue="1">
      <formula>W215&lt;=0</formula>
    </cfRule>
    <cfRule type="expression" dxfId="6099" priority="6805" stopIfTrue="1">
      <formula>W215&lt;1</formula>
    </cfRule>
    <cfRule type="expression" dxfId="6098" priority="6806">
      <formula>W215&gt;=1</formula>
    </cfRule>
  </conditionalFormatting>
  <conditionalFormatting sqref="M215">
    <cfRule type="expression" dxfId="6097" priority="6799" stopIfTrue="1">
      <formula>M215=""</formula>
    </cfRule>
    <cfRule type="expression" dxfId="6096" priority="6800" stopIfTrue="1">
      <formula>M215&lt;=0</formula>
    </cfRule>
    <cfRule type="expression" dxfId="6095" priority="6801" stopIfTrue="1">
      <formula>M215&lt;1</formula>
    </cfRule>
    <cfRule type="expression" dxfId="6094" priority="6802">
      <formula>M215&gt;=1</formula>
    </cfRule>
  </conditionalFormatting>
  <conditionalFormatting sqref="X215">
    <cfRule type="expression" dxfId="6093" priority="6795" stopIfTrue="1">
      <formula>X215=""</formula>
    </cfRule>
    <cfRule type="expression" dxfId="6092" priority="6796" stopIfTrue="1">
      <formula>X215&lt;=0</formula>
    </cfRule>
    <cfRule type="expression" dxfId="6091" priority="6797" stopIfTrue="1">
      <formula>X215&lt;1</formula>
    </cfRule>
    <cfRule type="expression" dxfId="6090" priority="6798">
      <formula>X215&gt;=1</formula>
    </cfRule>
  </conditionalFormatting>
  <conditionalFormatting sqref="X215">
    <cfRule type="expression" dxfId="6089" priority="6791" stopIfTrue="1">
      <formula>X215=""</formula>
    </cfRule>
    <cfRule type="expression" dxfId="6088" priority="6792" stopIfTrue="1">
      <formula>X215&lt;=0</formula>
    </cfRule>
    <cfRule type="expression" dxfId="6087" priority="6793" stopIfTrue="1">
      <formula>X215&lt;1</formula>
    </cfRule>
    <cfRule type="expression" dxfId="6086" priority="6794">
      <formula>X215&gt;=1</formula>
    </cfRule>
  </conditionalFormatting>
  <conditionalFormatting sqref="O215">
    <cfRule type="expression" dxfId="6085" priority="6787" stopIfTrue="1">
      <formula>O215=""</formula>
    </cfRule>
    <cfRule type="expression" dxfId="6084" priority="6788" stopIfTrue="1">
      <formula>O215&lt;=0</formula>
    </cfRule>
    <cfRule type="expression" dxfId="6083" priority="6789" stopIfTrue="1">
      <formula>O215&lt;1</formula>
    </cfRule>
    <cfRule type="expression" dxfId="6082" priority="6790">
      <formula>O215&gt;=1</formula>
    </cfRule>
  </conditionalFormatting>
  <conditionalFormatting sqref="Q215">
    <cfRule type="expression" dxfId="6081" priority="6783" stopIfTrue="1">
      <formula>Q215=""</formula>
    </cfRule>
    <cfRule type="expression" dxfId="6080" priority="6784" stopIfTrue="1">
      <formula>Q215&lt;=0</formula>
    </cfRule>
    <cfRule type="expression" dxfId="6079" priority="6785" stopIfTrue="1">
      <formula>Q215&lt;1</formula>
    </cfRule>
    <cfRule type="expression" dxfId="6078" priority="6786">
      <formula>Q215&gt;=1</formula>
    </cfRule>
  </conditionalFormatting>
  <conditionalFormatting sqref="S215">
    <cfRule type="expression" dxfId="6077" priority="6779" stopIfTrue="1">
      <formula>S215=""</formula>
    </cfRule>
    <cfRule type="expression" dxfId="6076" priority="6780" stopIfTrue="1">
      <formula>S215&lt;=0</formula>
    </cfRule>
    <cfRule type="expression" dxfId="6075" priority="6781" stopIfTrue="1">
      <formula>S215&lt;1</formula>
    </cfRule>
    <cfRule type="expression" dxfId="6074" priority="6782">
      <formula>S215&gt;=1</formula>
    </cfRule>
  </conditionalFormatting>
  <conditionalFormatting sqref="U215">
    <cfRule type="expression" dxfId="6073" priority="6775" stopIfTrue="1">
      <formula>U215=""</formula>
    </cfRule>
    <cfRule type="expression" dxfId="6072" priority="6776" stopIfTrue="1">
      <formula>U215&lt;=0</formula>
    </cfRule>
    <cfRule type="expression" dxfId="6071" priority="6777" stopIfTrue="1">
      <formula>U215&lt;1</formula>
    </cfRule>
    <cfRule type="expression" dxfId="6070" priority="6778">
      <formula>U215&gt;=1</formula>
    </cfRule>
  </conditionalFormatting>
  <conditionalFormatting sqref="P215">
    <cfRule type="expression" dxfId="6069" priority="6774" stopIfTrue="1">
      <formula>P215=""</formula>
    </cfRule>
  </conditionalFormatting>
  <conditionalFormatting sqref="L215">
    <cfRule type="expression" dxfId="6068" priority="6773" stopIfTrue="1">
      <formula>L215=""</formula>
    </cfRule>
  </conditionalFormatting>
  <conditionalFormatting sqref="N215">
    <cfRule type="expression" dxfId="6067" priority="6772" stopIfTrue="1">
      <formula>N215=""</formula>
    </cfRule>
  </conditionalFormatting>
  <conditionalFormatting sqref="R215">
    <cfRule type="expression" dxfId="6066" priority="6771" stopIfTrue="1">
      <formula>R215=""</formula>
    </cfRule>
  </conditionalFormatting>
  <conditionalFormatting sqref="T215">
    <cfRule type="expression" dxfId="6065" priority="6770" stopIfTrue="1">
      <formula>T215=""</formula>
    </cfRule>
  </conditionalFormatting>
  <conditionalFormatting sqref="Y214:AD214 W214">
    <cfRule type="expression" dxfId="6064" priority="6766" stopIfTrue="1">
      <formula>W214=""</formula>
    </cfRule>
    <cfRule type="expression" dxfId="6063" priority="6767" stopIfTrue="1">
      <formula>W214&lt;=0</formula>
    </cfRule>
    <cfRule type="expression" dxfId="6062" priority="6768" stopIfTrue="1">
      <formula>W214&lt;1</formula>
    </cfRule>
    <cfRule type="expression" dxfId="6061" priority="6769">
      <formula>W214&gt;=1</formula>
    </cfRule>
  </conditionalFormatting>
  <conditionalFormatting sqref="Y214:AD214 W214">
    <cfRule type="expression" dxfId="6060" priority="6762" stopIfTrue="1">
      <formula>W214=""</formula>
    </cfRule>
    <cfRule type="expression" dxfId="6059" priority="6763" stopIfTrue="1">
      <formula>W214&lt;=0</formula>
    </cfRule>
    <cfRule type="expression" dxfId="6058" priority="6764" stopIfTrue="1">
      <formula>W214&lt;1</formula>
    </cfRule>
    <cfRule type="expression" dxfId="6057" priority="6765">
      <formula>W214&gt;=1</formula>
    </cfRule>
  </conditionalFormatting>
  <conditionalFormatting sqref="M214">
    <cfRule type="expression" dxfId="6056" priority="6758" stopIfTrue="1">
      <formula>M214=""</formula>
    </cfRule>
    <cfRule type="expression" dxfId="6055" priority="6759" stopIfTrue="1">
      <formula>M214&lt;=0</formula>
    </cfRule>
    <cfRule type="expression" dxfId="6054" priority="6760" stopIfTrue="1">
      <formula>M214&lt;1</formula>
    </cfRule>
    <cfRule type="expression" dxfId="6053" priority="6761">
      <formula>M214&gt;=1</formula>
    </cfRule>
  </conditionalFormatting>
  <conditionalFormatting sqref="X214">
    <cfRule type="expression" dxfId="6052" priority="6754" stopIfTrue="1">
      <formula>X214=""</formula>
    </cfRule>
    <cfRule type="expression" dxfId="6051" priority="6755" stopIfTrue="1">
      <formula>X214&lt;=0</formula>
    </cfRule>
    <cfRule type="expression" dxfId="6050" priority="6756" stopIfTrue="1">
      <formula>X214&lt;1</formula>
    </cfRule>
    <cfRule type="expression" dxfId="6049" priority="6757">
      <formula>X214&gt;=1</formula>
    </cfRule>
  </conditionalFormatting>
  <conditionalFormatting sqref="X214">
    <cfRule type="expression" dxfId="6048" priority="6750" stopIfTrue="1">
      <formula>X214=""</formula>
    </cfRule>
    <cfRule type="expression" dxfId="6047" priority="6751" stopIfTrue="1">
      <formula>X214&lt;=0</formula>
    </cfRule>
    <cfRule type="expression" dxfId="6046" priority="6752" stopIfTrue="1">
      <formula>X214&lt;1</formula>
    </cfRule>
    <cfRule type="expression" dxfId="6045" priority="6753">
      <formula>X214&gt;=1</formula>
    </cfRule>
  </conditionalFormatting>
  <conditionalFormatting sqref="O214">
    <cfRule type="expression" dxfId="6044" priority="6746" stopIfTrue="1">
      <formula>O214=""</formula>
    </cfRule>
    <cfRule type="expression" dxfId="6043" priority="6747" stopIfTrue="1">
      <formula>O214&lt;=0</formula>
    </cfRule>
    <cfRule type="expression" dxfId="6042" priority="6748" stopIfTrue="1">
      <formula>O214&lt;1</formula>
    </cfRule>
    <cfRule type="expression" dxfId="6041" priority="6749">
      <formula>O214&gt;=1</formula>
    </cfRule>
  </conditionalFormatting>
  <conditionalFormatting sqref="Q214">
    <cfRule type="expression" dxfId="6040" priority="6742" stopIfTrue="1">
      <formula>Q214=""</formula>
    </cfRule>
    <cfRule type="expression" dxfId="6039" priority="6743" stopIfTrue="1">
      <formula>Q214&lt;=0</formula>
    </cfRule>
    <cfRule type="expression" dxfId="6038" priority="6744" stopIfTrue="1">
      <formula>Q214&lt;1</formula>
    </cfRule>
    <cfRule type="expression" dxfId="6037" priority="6745">
      <formula>Q214&gt;=1</formula>
    </cfRule>
  </conditionalFormatting>
  <conditionalFormatting sqref="S214">
    <cfRule type="expression" dxfId="6036" priority="6738" stopIfTrue="1">
      <formula>S214=""</formula>
    </cfRule>
    <cfRule type="expression" dxfId="6035" priority="6739" stopIfTrue="1">
      <formula>S214&lt;=0</formula>
    </cfRule>
    <cfRule type="expression" dxfId="6034" priority="6740" stopIfTrue="1">
      <formula>S214&lt;1</formula>
    </cfRule>
    <cfRule type="expression" dxfId="6033" priority="6741">
      <formula>S214&gt;=1</formula>
    </cfRule>
  </conditionalFormatting>
  <conditionalFormatting sqref="U214">
    <cfRule type="expression" dxfId="6032" priority="6734" stopIfTrue="1">
      <formula>U214=""</formula>
    </cfRule>
    <cfRule type="expression" dxfId="6031" priority="6735" stopIfTrue="1">
      <formula>U214&lt;=0</formula>
    </cfRule>
    <cfRule type="expression" dxfId="6030" priority="6736" stopIfTrue="1">
      <formula>U214&lt;1</formula>
    </cfRule>
    <cfRule type="expression" dxfId="6029" priority="6737">
      <formula>U214&gt;=1</formula>
    </cfRule>
  </conditionalFormatting>
  <conditionalFormatting sqref="P214">
    <cfRule type="expression" dxfId="6028" priority="6733" stopIfTrue="1">
      <formula>P214=""</formula>
    </cfRule>
  </conditionalFormatting>
  <conditionalFormatting sqref="L214">
    <cfRule type="expression" dxfId="6027" priority="6732" stopIfTrue="1">
      <formula>L214=""</formula>
    </cfRule>
  </conditionalFormatting>
  <conditionalFormatting sqref="N214">
    <cfRule type="expression" dxfId="6026" priority="6731" stopIfTrue="1">
      <formula>N214=""</formula>
    </cfRule>
  </conditionalFormatting>
  <conditionalFormatting sqref="R214">
    <cfRule type="expression" dxfId="6025" priority="6730" stopIfTrue="1">
      <formula>R214=""</formula>
    </cfRule>
  </conditionalFormatting>
  <conditionalFormatting sqref="T214">
    <cfRule type="expression" dxfId="6024" priority="6729" stopIfTrue="1">
      <formula>T214=""</formula>
    </cfRule>
  </conditionalFormatting>
  <conditionalFormatting sqref="Y217:AD217 W217">
    <cfRule type="expression" dxfId="6023" priority="6725" stopIfTrue="1">
      <formula>W217=""</formula>
    </cfRule>
    <cfRule type="expression" dxfId="6022" priority="6726" stopIfTrue="1">
      <formula>W217&lt;=0</formula>
    </cfRule>
    <cfRule type="expression" dxfId="6021" priority="6727" stopIfTrue="1">
      <formula>W217&lt;1</formula>
    </cfRule>
    <cfRule type="expression" dxfId="6020" priority="6728">
      <formula>W217&gt;=1</formula>
    </cfRule>
  </conditionalFormatting>
  <conditionalFormatting sqref="Y217:AD217 W217">
    <cfRule type="expression" dxfId="6019" priority="6721" stopIfTrue="1">
      <formula>W217=""</formula>
    </cfRule>
    <cfRule type="expression" dxfId="6018" priority="6722" stopIfTrue="1">
      <formula>W217&lt;=0</formula>
    </cfRule>
    <cfRule type="expression" dxfId="6017" priority="6723" stopIfTrue="1">
      <formula>W217&lt;1</formula>
    </cfRule>
    <cfRule type="expression" dxfId="6016" priority="6724">
      <formula>W217&gt;=1</formula>
    </cfRule>
  </conditionalFormatting>
  <conditionalFormatting sqref="M217">
    <cfRule type="expression" dxfId="6015" priority="6717" stopIfTrue="1">
      <formula>M217=""</formula>
    </cfRule>
    <cfRule type="expression" dxfId="6014" priority="6718" stopIfTrue="1">
      <formula>M217&lt;=0</formula>
    </cfRule>
    <cfRule type="expression" dxfId="6013" priority="6719" stopIfTrue="1">
      <formula>M217&lt;1</formula>
    </cfRule>
    <cfRule type="expression" dxfId="6012" priority="6720">
      <formula>M217&gt;=1</formula>
    </cfRule>
  </conditionalFormatting>
  <conditionalFormatting sqref="X217">
    <cfRule type="expression" dxfId="6011" priority="6713" stopIfTrue="1">
      <formula>X217=""</formula>
    </cfRule>
    <cfRule type="expression" dxfId="6010" priority="6714" stopIfTrue="1">
      <formula>X217&lt;=0</formula>
    </cfRule>
    <cfRule type="expression" dxfId="6009" priority="6715" stopIfTrue="1">
      <formula>X217&lt;1</formula>
    </cfRule>
    <cfRule type="expression" dxfId="6008" priority="6716">
      <formula>X217&gt;=1</formula>
    </cfRule>
  </conditionalFormatting>
  <conditionalFormatting sqref="X217">
    <cfRule type="expression" dxfId="6007" priority="6709" stopIfTrue="1">
      <formula>X217=""</formula>
    </cfRule>
    <cfRule type="expression" dxfId="6006" priority="6710" stopIfTrue="1">
      <formula>X217&lt;=0</formula>
    </cfRule>
    <cfRule type="expression" dxfId="6005" priority="6711" stopIfTrue="1">
      <formula>X217&lt;1</formula>
    </cfRule>
    <cfRule type="expression" dxfId="6004" priority="6712">
      <formula>X217&gt;=1</formula>
    </cfRule>
  </conditionalFormatting>
  <conditionalFormatting sqref="O217">
    <cfRule type="expression" dxfId="6003" priority="6705" stopIfTrue="1">
      <formula>O217=""</formula>
    </cfRule>
    <cfRule type="expression" dxfId="6002" priority="6706" stopIfTrue="1">
      <formula>O217&lt;=0</formula>
    </cfRule>
    <cfRule type="expression" dxfId="6001" priority="6707" stopIfTrue="1">
      <formula>O217&lt;1</formula>
    </cfRule>
    <cfRule type="expression" dxfId="6000" priority="6708">
      <formula>O217&gt;=1</formula>
    </cfRule>
  </conditionalFormatting>
  <conditionalFormatting sqref="Q217">
    <cfRule type="expression" dxfId="5999" priority="6701" stopIfTrue="1">
      <formula>Q217=""</formula>
    </cfRule>
    <cfRule type="expression" dxfId="5998" priority="6702" stopIfTrue="1">
      <formula>Q217&lt;=0</formula>
    </cfRule>
    <cfRule type="expression" dxfId="5997" priority="6703" stopIfTrue="1">
      <formula>Q217&lt;1</formula>
    </cfRule>
    <cfRule type="expression" dxfId="5996" priority="6704">
      <formula>Q217&gt;=1</formula>
    </cfRule>
  </conditionalFormatting>
  <conditionalFormatting sqref="S217">
    <cfRule type="expression" dxfId="5995" priority="6697" stopIfTrue="1">
      <formula>S217=""</formula>
    </cfRule>
    <cfRule type="expression" dxfId="5994" priority="6698" stopIfTrue="1">
      <formula>S217&lt;=0</formula>
    </cfRule>
    <cfRule type="expression" dxfId="5993" priority="6699" stopIfTrue="1">
      <formula>S217&lt;1</formula>
    </cfRule>
    <cfRule type="expression" dxfId="5992" priority="6700">
      <formula>S217&gt;=1</formula>
    </cfRule>
  </conditionalFormatting>
  <conditionalFormatting sqref="U217">
    <cfRule type="expression" dxfId="5991" priority="6693" stopIfTrue="1">
      <formula>U217=""</formula>
    </cfRule>
    <cfRule type="expression" dxfId="5990" priority="6694" stopIfTrue="1">
      <formula>U217&lt;=0</formula>
    </cfRule>
    <cfRule type="expression" dxfId="5989" priority="6695" stopIfTrue="1">
      <formula>U217&lt;1</formula>
    </cfRule>
    <cfRule type="expression" dxfId="5988" priority="6696">
      <formula>U217&gt;=1</formula>
    </cfRule>
  </conditionalFormatting>
  <conditionalFormatting sqref="P217">
    <cfRule type="expression" dxfId="5987" priority="6692" stopIfTrue="1">
      <formula>P217=""</formula>
    </cfRule>
  </conditionalFormatting>
  <conditionalFormatting sqref="L217">
    <cfRule type="expression" dxfId="5986" priority="6691" stopIfTrue="1">
      <formula>L217=""</formula>
    </cfRule>
  </conditionalFormatting>
  <conditionalFormatting sqref="N217">
    <cfRule type="expression" dxfId="5985" priority="6690" stopIfTrue="1">
      <formula>N217=""</formula>
    </cfRule>
  </conditionalFormatting>
  <conditionalFormatting sqref="R217">
    <cfRule type="expression" dxfId="5984" priority="6689" stopIfTrue="1">
      <formula>R217=""</formula>
    </cfRule>
  </conditionalFormatting>
  <conditionalFormatting sqref="T217">
    <cfRule type="expression" dxfId="5983" priority="6688" stopIfTrue="1">
      <formula>T217=""</formula>
    </cfRule>
  </conditionalFormatting>
  <conditionalFormatting sqref="Y216:AD216 W216">
    <cfRule type="expression" dxfId="5982" priority="6684" stopIfTrue="1">
      <formula>W216=""</formula>
    </cfRule>
    <cfRule type="expression" dxfId="5981" priority="6685" stopIfTrue="1">
      <formula>W216&lt;=0</formula>
    </cfRule>
    <cfRule type="expression" dxfId="5980" priority="6686" stopIfTrue="1">
      <formula>W216&lt;1</formula>
    </cfRule>
    <cfRule type="expression" dxfId="5979" priority="6687">
      <formula>W216&gt;=1</formula>
    </cfRule>
  </conditionalFormatting>
  <conditionalFormatting sqref="Y216:AD216 W216">
    <cfRule type="expression" dxfId="5978" priority="6680" stopIfTrue="1">
      <formula>W216=""</formula>
    </cfRule>
    <cfRule type="expression" dxfId="5977" priority="6681" stopIfTrue="1">
      <formula>W216&lt;=0</formula>
    </cfRule>
    <cfRule type="expression" dxfId="5976" priority="6682" stopIfTrue="1">
      <formula>W216&lt;1</formula>
    </cfRule>
    <cfRule type="expression" dxfId="5975" priority="6683">
      <formula>W216&gt;=1</formula>
    </cfRule>
  </conditionalFormatting>
  <conditionalFormatting sqref="M216">
    <cfRule type="expression" dxfId="5974" priority="6676" stopIfTrue="1">
      <formula>M216=""</formula>
    </cfRule>
    <cfRule type="expression" dxfId="5973" priority="6677" stopIfTrue="1">
      <formula>M216&lt;=0</formula>
    </cfRule>
    <cfRule type="expression" dxfId="5972" priority="6678" stopIfTrue="1">
      <formula>M216&lt;1</formula>
    </cfRule>
    <cfRule type="expression" dxfId="5971" priority="6679">
      <formula>M216&gt;=1</formula>
    </cfRule>
  </conditionalFormatting>
  <conditionalFormatting sqref="X216">
    <cfRule type="expression" dxfId="5970" priority="6672" stopIfTrue="1">
      <formula>X216=""</formula>
    </cfRule>
    <cfRule type="expression" dxfId="5969" priority="6673" stopIfTrue="1">
      <formula>X216&lt;=0</formula>
    </cfRule>
    <cfRule type="expression" dxfId="5968" priority="6674" stopIfTrue="1">
      <formula>X216&lt;1</formula>
    </cfRule>
    <cfRule type="expression" dxfId="5967" priority="6675">
      <formula>X216&gt;=1</formula>
    </cfRule>
  </conditionalFormatting>
  <conditionalFormatting sqref="X216">
    <cfRule type="expression" dxfId="5966" priority="6668" stopIfTrue="1">
      <formula>X216=""</formula>
    </cfRule>
    <cfRule type="expression" dxfId="5965" priority="6669" stopIfTrue="1">
      <formula>X216&lt;=0</formula>
    </cfRule>
    <cfRule type="expression" dxfId="5964" priority="6670" stopIfTrue="1">
      <formula>X216&lt;1</formula>
    </cfRule>
    <cfRule type="expression" dxfId="5963" priority="6671">
      <formula>X216&gt;=1</formula>
    </cfRule>
  </conditionalFormatting>
  <conditionalFormatting sqref="O216">
    <cfRule type="expression" dxfId="5962" priority="6664" stopIfTrue="1">
      <formula>O216=""</formula>
    </cfRule>
    <cfRule type="expression" dxfId="5961" priority="6665" stopIfTrue="1">
      <formula>O216&lt;=0</formula>
    </cfRule>
    <cfRule type="expression" dxfId="5960" priority="6666" stopIfTrue="1">
      <formula>O216&lt;1</formula>
    </cfRule>
    <cfRule type="expression" dxfId="5959" priority="6667">
      <formula>O216&gt;=1</formula>
    </cfRule>
  </conditionalFormatting>
  <conditionalFormatting sqref="Q216">
    <cfRule type="expression" dxfId="5958" priority="6660" stopIfTrue="1">
      <formula>Q216=""</formula>
    </cfRule>
    <cfRule type="expression" dxfId="5957" priority="6661" stopIfTrue="1">
      <formula>Q216&lt;=0</formula>
    </cfRule>
    <cfRule type="expression" dxfId="5956" priority="6662" stopIfTrue="1">
      <formula>Q216&lt;1</formula>
    </cfRule>
    <cfRule type="expression" dxfId="5955" priority="6663">
      <formula>Q216&gt;=1</formula>
    </cfRule>
  </conditionalFormatting>
  <conditionalFormatting sqref="S216">
    <cfRule type="expression" dxfId="5954" priority="6656" stopIfTrue="1">
      <formula>S216=""</formula>
    </cfRule>
    <cfRule type="expression" dxfId="5953" priority="6657" stopIfTrue="1">
      <formula>S216&lt;=0</formula>
    </cfRule>
    <cfRule type="expression" dxfId="5952" priority="6658" stopIfTrue="1">
      <formula>S216&lt;1</formula>
    </cfRule>
    <cfRule type="expression" dxfId="5951" priority="6659">
      <formula>S216&gt;=1</formula>
    </cfRule>
  </conditionalFormatting>
  <conditionalFormatting sqref="U216">
    <cfRule type="expression" dxfId="5950" priority="6652" stopIfTrue="1">
      <formula>U216=""</formula>
    </cfRule>
    <cfRule type="expression" dxfId="5949" priority="6653" stopIfTrue="1">
      <formula>U216&lt;=0</formula>
    </cfRule>
    <cfRule type="expression" dxfId="5948" priority="6654" stopIfTrue="1">
      <formula>U216&lt;1</formula>
    </cfRule>
    <cfRule type="expression" dxfId="5947" priority="6655">
      <formula>U216&gt;=1</formula>
    </cfRule>
  </conditionalFormatting>
  <conditionalFormatting sqref="P216">
    <cfRule type="expression" dxfId="5946" priority="6651" stopIfTrue="1">
      <formula>P216=""</formula>
    </cfRule>
  </conditionalFormatting>
  <conditionalFormatting sqref="L216">
    <cfRule type="expression" dxfId="5945" priority="6650" stopIfTrue="1">
      <formula>L216=""</formula>
    </cfRule>
  </conditionalFormatting>
  <conditionalFormatting sqref="N216">
    <cfRule type="expression" dxfId="5944" priority="6649" stopIfTrue="1">
      <formula>N216=""</formula>
    </cfRule>
  </conditionalFormatting>
  <conditionalFormatting sqref="R216">
    <cfRule type="expression" dxfId="5943" priority="6648" stopIfTrue="1">
      <formula>R216=""</formula>
    </cfRule>
  </conditionalFormatting>
  <conditionalFormatting sqref="T216">
    <cfRule type="expression" dxfId="5942" priority="6647" stopIfTrue="1">
      <formula>T216=""</formula>
    </cfRule>
  </conditionalFormatting>
  <conditionalFormatting sqref="Y219:AD219 W219">
    <cfRule type="expression" dxfId="5941" priority="6643" stopIfTrue="1">
      <formula>W219=""</formula>
    </cfRule>
    <cfRule type="expression" dxfId="5940" priority="6644" stopIfTrue="1">
      <formula>W219&lt;=0</formula>
    </cfRule>
    <cfRule type="expression" dxfId="5939" priority="6645" stopIfTrue="1">
      <formula>W219&lt;1</formula>
    </cfRule>
    <cfRule type="expression" dxfId="5938" priority="6646">
      <formula>W219&gt;=1</formula>
    </cfRule>
  </conditionalFormatting>
  <conditionalFormatting sqref="Y219:AD219 W219">
    <cfRule type="expression" dxfId="5937" priority="6639" stopIfTrue="1">
      <formula>W219=""</formula>
    </cfRule>
    <cfRule type="expression" dxfId="5936" priority="6640" stopIfTrue="1">
      <formula>W219&lt;=0</formula>
    </cfRule>
    <cfRule type="expression" dxfId="5935" priority="6641" stopIfTrue="1">
      <formula>W219&lt;1</formula>
    </cfRule>
    <cfRule type="expression" dxfId="5934" priority="6642">
      <formula>W219&gt;=1</formula>
    </cfRule>
  </conditionalFormatting>
  <conditionalFormatting sqref="M219">
    <cfRule type="expression" dxfId="5933" priority="6635" stopIfTrue="1">
      <formula>M219=""</formula>
    </cfRule>
    <cfRule type="expression" dxfId="5932" priority="6636" stopIfTrue="1">
      <formula>M219&lt;=0</formula>
    </cfRule>
    <cfRule type="expression" dxfId="5931" priority="6637" stopIfTrue="1">
      <formula>M219&lt;1</formula>
    </cfRule>
    <cfRule type="expression" dxfId="5930" priority="6638">
      <formula>M219&gt;=1</formula>
    </cfRule>
  </conditionalFormatting>
  <conditionalFormatting sqref="X219">
    <cfRule type="expression" dxfId="5929" priority="6631" stopIfTrue="1">
      <formula>X219=""</formula>
    </cfRule>
    <cfRule type="expression" dxfId="5928" priority="6632" stopIfTrue="1">
      <formula>X219&lt;=0</formula>
    </cfRule>
    <cfRule type="expression" dxfId="5927" priority="6633" stopIfTrue="1">
      <formula>X219&lt;1</formula>
    </cfRule>
    <cfRule type="expression" dxfId="5926" priority="6634">
      <formula>X219&gt;=1</formula>
    </cfRule>
  </conditionalFormatting>
  <conditionalFormatting sqref="X219">
    <cfRule type="expression" dxfId="5925" priority="6627" stopIfTrue="1">
      <formula>X219=""</formula>
    </cfRule>
    <cfRule type="expression" dxfId="5924" priority="6628" stopIfTrue="1">
      <formula>X219&lt;=0</formula>
    </cfRule>
    <cfRule type="expression" dxfId="5923" priority="6629" stopIfTrue="1">
      <formula>X219&lt;1</formula>
    </cfRule>
    <cfRule type="expression" dxfId="5922" priority="6630">
      <formula>X219&gt;=1</formula>
    </cfRule>
  </conditionalFormatting>
  <conditionalFormatting sqref="O219">
    <cfRule type="expression" dxfId="5921" priority="6623" stopIfTrue="1">
      <formula>O219=""</formula>
    </cfRule>
    <cfRule type="expression" dxfId="5920" priority="6624" stopIfTrue="1">
      <formula>O219&lt;=0</formula>
    </cfRule>
    <cfRule type="expression" dxfId="5919" priority="6625" stopIfTrue="1">
      <formula>O219&lt;1</formula>
    </cfRule>
    <cfRule type="expression" dxfId="5918" priority="6626">
      <formula>O219&gt;=1</formula>
    </cfRule>
  </conditionalFormatting>
  <conditionalFormatting sqref="Q219">
    <cfRule type="expression" dxfId="5917" priority="6619" stopIfTrue="1">
      <formula>Q219=""</formula>
    </cfRule>
    <cfRule type="expression" dxfId="5916" priority="6620" stopIfTrue="1">
      <formula>Q219&lt;=0</formula>
    </cfRule>
    <cfRule type="expression" dxfId="5915" priority="6621" stopIfTrue="1">
      <formula>Q219&lt;1</formula>
    </cfRule>
    <cfRule type="expression" dxfId="5914" priority="6622">
      <formula>Q219&gt;=1</formula>
    </cfRule>
  </conditionalFormatting>
  <conditionalFormatting sqref="S219">
    <cfRule type="expression" dxfId="5913" priority="6615" stopIfTrue="1">
      <formula>S219=""</formula>
    </cfRule>
    <cfRule type="expression" dxfId="5912" priority="6616" stopIfTrue="1">
      <formula>S219&lt;=0</formula>
    </cfRule>
    <cfRule type="expression" dxfId="5911" priority="6617" stopIfTrue="1">
      <formula>S219&lt;1</formula>
    </cfRule>
    <cfRule type="expression" dxfId="5910" priority="6618">
      <formula>S219&gt;=1</formula>
    </cfRule>
  </conditionalFormatting>
  <conditionalFormatting sqref="U219">
    <cfRule type="expression" dxfId="5909" priority="6611" stopIfTrue="1">
      <formula>U219=""</formula>
    </cfRule>
    <cfRule type="expression" dxfId="5908" priority="6612" stopIfTrue="1">
      <formula>U219&lt;=0</formula>
    </cfRule>
    <cfRule type="expression" dxfId="5907" priority="6613" stopIfTrue="1">
      <formula>U219&lt;1</formula>
    </cfRule>
    <cfRule type="expression" dxfId="5906" priority="6614">
      <formula>U219&gt;=1</formula>
    </cfRule>
  </conditionalFormatting>
  <conditionalFormatting sqref="P219">
    <cfRule type="expression" dxfId="5905" priority="6610" stopIfTrue="1">
      <formula>P219=""</formula>
    </cfRule>
  </conditionalFormatting>
  <conditionalFormatting sqref="L219">
    <cfRule type="expression" dxfId="5904" priority="6609" stopIfTrue="1">
      <formula>L219=""</formula>
    </cfRule>
  </conditionalFormatting>
  <conditionalFormatting sqref="N219">
    <cfRule type="expression" dxfId="5903" priority="6608" stopIfTrue="1">
      <formula>N219=""</formula>
    </cfRule>
  </conditionalFormatting>
  <conditionalFormatting sqref="R219">
    <cfRule type="expression" dxfId="5902" priority="6607" stopIfTrue="1">
      <formula>R219=""</formula>
    </cfRule>
  </conditionalFormatting>
  <conditionalFormatting sqref="T219">
    <cfRule type="expression" dxfId="5901" priority="6606" stopIfTrue="1">
      <formula>T219=""</formula>
    </cfRule>
  </conditionalFormatting>
  <conditionalFormatting sqref="Y218:AD218 W218">
    <cfRule type="expression" dxfId="5900" priority="6602" stopIfTrue="1">
      <formula>W218=""</formula>
    </cfRule>
    <cfRule type="expression" dxfId="5899" priority="6603" stopIfTrue="1">
      <formula>W218&lt;=0</formula>
    </cfRule>
    <cfRule type="expression" dxfId="5898" priority="6604" stopIfTrue="1">
      <formula>W218&lt;1</formula>
    </cfRule>
    <cfRule type="expression" dxfId="5897" priority="6605">
      <formula>W218&gt;=1</formula>
    </cfRule>
  </conditionalFormatting>
  <conditionalFormatting sqref="Y218:AD218 W218">
    <cfRule type="expression" dxfId="5896" priority="6598" stopIfTrue="1">
      <formula>W218=""</formula>
    </cfRule>
    <cfRule type="expression" dxfId="5895" priority="6599" stopIfTrue="1">
      <formula>W218&lt;=0</formula>
    </cfRule>
    <cfRule type="expression" dxfId="5894" priority="6600" stopIfTrue="1">
      <formula>W218&lt;1</formula>
    </cfRule>
    <cfRule type="expression" dxfId="5893" priority="6601">
      <formula>W218&gt;=1</formula>
    </cfRule>
  </conditionalFormatting>
  <conditionalFormatting sqref="M218">
    <cfRule type="expression" dxfId="5892" priority="6594" stopIfTrue="1">
      <formula>M218=""</formula>
    </cfRule>
    <cfRule type="expression" dxfId="5891" priority="6595" stopIfTrue="1">
      <formula>M218&lt;=0</formula>
    </cfRule>
    <cfRule type="expression" dxfId="5890" priority="6596" stopIfTrue="1">
      <formula>M218&lt;1</formula>
    </cfRule>
    <cfRule type="expression" dxfId="5889" priority="6597">
      <formula>M218&gt;=1</formula>
    </cfRule>
  </conditionalFormatting>
  <conditionalFormatting sqref="X218">
    <cfRule type="expression" dxfId="5888" priority="6590" stopIfTrue="1">
      <formula>X218=""</formula>
    </cfRule>
    <cfRule type="expression" dxfId="5887" priority="6591" stopIfTrue="1">
      <formula>X218&lt;=0</formula>
    </cfRule>
    <cfRule type="expression" dxfId="5886" priority="6592" stopIfTrue="1">
      <formula>X218&lt;1</formula>
    </cfRule>
    <cfRule type="expression" dxfId="5885" priority="6593">
      <formula>X218&gt;=1</formula>
    </cfRule>
  </conditionalFormatting>
  <conditionalFormatting sqref="X218">
    <cfRule type="expression" dxfId="5884" priority="6586" stopIfTrue="1">
      <formula>X218=""</formula>
    </cfRule>
    <cfRule type="expression" dxfId="5883" priority="6587" stopIfTrue="1">
      <formula>X218&lt;=0</formula>
    </cfRule>
    <cfRule type="expression" dxfId="5882" priority="6588" stopIfTrue="1">
      <formula>X218&lt;1</formula>
    </cfRule>
    <cfRule type="expression" dxfId="5881" priority="6589">
      <formula>X218&gt;=1</formula>
    </cfRule>
  </conditionalFormatting>
  <conditionalFormatting sqref="O218">
    <cfRule type="expression" dxfId="5880" priority="6582" stopIfTrue="1">
      <formula>O218=""</formula>
    </cfRule>
    <cfRule type="expression" dxfId="5879" priority="6583" stopIfTrue="1">
      <formula>O218&lt;=0</formula>
    </cfRule>
    <cfRule type="expression" dxfId="5878" priority="6584" stopIfTrue="1">
      <formula>O218&lt;1</formula>
    </cfRule>
    <cfRule type="expression" dxfId="5877" priority="6585">
      <formula>O218&gt;=1</formula>
    </cfRule>
  </conditionalFormatting>
  <conditionalFormatting sqref="Q218">
    <cfRule type="expression" dxfId="5876" priority="6578" stopIfTrue="1">
      <formula>Q218=""</formula>
    </cfRule>
    <cfRule type="expression" dxfId="5875" priority="6579" stopIfTrue="1">
      <formula>Q218&lt;=0</formula>
    </cfRule>
    <cfRule type="expression" dxfId="5874" priority="6580" stopIfTrue="1">
      <formula>Q218&lt;1</formula>
    </cfRule>
    <cfRule type="expression" dxfId="5873" priority="6581">
      <formula>Q218&gt;=1</formula>
    </cfRule>
  </conditionalFormatting>
  <conditionalFormatting sqref="S218">
    <cfRule type="expression" dxfId="5872" priority="6574" stopIfTrue="1">
      <formula>S218=""</formula>
    </cfRule>
    <cfRule type="expression" dxfId="5871" priority="6575" stopIfTrue="1">
      <formula>S218&lt;=0</formula>
    </cfRule>
    <cfRule type="expression" dxfId="5870" priority="6576" stopIfTrue="1">
      <formula>S218&lt;1</formula>
    </cfRule>
    <cfRule type="expression" dxfId="5869" priority="6577">
      <formula>S218&gt;=1</formula>
    </cfRule>
  </conditionalFormatting>
  <conditionalFormatting sqref="U218">
    <cfRule type="expression" dxfId="5868" priority="6570" stopIfTrue="1">
      <formula>U218=""</formula>
    </cfRule>
    <cfRule type="expression" dxfId="5867" priority="6571" stopIfTrue="1">
      <formula>U218&lt;=0</formula>
    </cfRule>
    <cfRule type="expression" dxfId="5866" priority="6572" stopIfTrue="1">
      <formula>U218&lt;1</formula>
    </cfRule>
    <cfRule type="expression" dxfId="5865" priority="6573">
      <formula>U218&gt;=1</formula>
    </cfRule>
  </conditionalFormatting>
  <conditionalFormatting sqref="P218">
    <cfRule type="expression" dxfId="5864" priority="6569" stopIfTrue="1">
      <formula>P218=""</formula>
    </cfRule>
  </conditionalFormatting>
  <conditionalFormatting sqref="L218">
    <cfRule type="expression" dxfId="5863" priority="6568" stopIfTrue="1">
      <formula>L218=""</formula>
    </cfRule>
  </conditionalFormatting>
  <conditionalFormatting sqref="N218">
    <cfRule type="expression" dxfId="5862" priority="6567" stopIfTrue="1">
      <formula>N218=""</formula>
    </cfRule>
  </conditionalFormatting>
  <conditionalFormatting sqref="R218">
    <cfRule type="expression" dxfId="5861" priority="6566" stopIfTrue="1">
      <formula>R218=""</formula>
    </cfRule>
  </conditionalFormatting>
  <conditionalFormatting sqref="T218">
    <cfRule type="expression" dxfId="5860" priority="6565" stopIfTrue="1">
      <formula>T218=""</formula>
    </cfRule>
  </conditionalFormatting>
  <conditionalFormatting sqref="Y221:AD221 W221">
    <cfRule type="expression" dxfId="5859" priority="6561" stopIfTrue="1">
      <formula>W221=""</formula>
    </cfRule>
    <cfRule type="expression" dxfId="5858" priority="6562" stopIfTrue="1">
      <formula>W221&lt;=0</formula>
    </cfRule>
    <cfRule type="expression" dxfId="5857" priority="6563" stopIfTrue="1">
      <formula>W221&lt;1</formula>
    </cfRule>
    <cfRule type="expression" dxfId="5856" priority="6564">
      <formula>W221&gt;=1</formula>
    </cfRule>
  </conditionalFormatting>
  <conditionalFormatting sqref="Y221:AD221 W221">
    <cfRule type="expression" dxfId="5855" priority="6557" stopIfTrue="1">
      <formula>W221=""</formula>
    </cfRule>
    <cfRule type="expression" dxfId="5854" priority="6558" stopIfTrue="1">
      <formula>W221&lt;=0</formula>
    </cfRule>
    <cfRule type="expression" dxfId="5853" priority="6559" stopIfTrue="1">
      <formula>W221&lt;1</formula>
    </cfRule>
    <cfRule type="expression" dxfId="5852" priority="6560">
      <formula>W221&gt;=1</formula>
    </cfRule>
  </conditionalFormatting>
  <conditionalFormatting sqref="M221">
    <cfRule type="expression" dxfId="5851" priority="6553" stopIfTrue="1">
      <formula>M221=""</formula>
    </cfRule>
    <cfRule type="expression" dxfId="5850" priority="6554" stopIfTrue="1">
      <formula>M221&lt;=0</formula>
    </cfRule>
    <cfRule type="expression" dxfId="5849" priority="6555" stopIfTrue="1">
      <formula>M221&lt;1</formula>
    </cfRule>
    <cfRule type="expression" dxfId="5848" priority="6556">
      <formula>M221&gt;=1</formula>
    </cfRule>
  </conditionalFormatting>
  <conditionalFormatting sqref="X221">
    <cfRule type="expression" dxfId="5847" priority="6549" stopIfTrue="1">
      <formula>X221=""</formula>
    </cfRule>
    <cfRule type="expression" dxfId="5846" priority="6550" stopIfTrue="1">
      <formula>X221&lt;=0</formula>
    </cfRule>
    <cfRule type="expression" dxfId="5845" priority="6551" stopIfTrue="1">
      <formula>X221&lt;1</formula>
    </cfRule>
    <cfRule type="expression" dxfId="5844" priority="6552">
      <formula>X221&gt;=1</formula>
    </cfRule>
  </conditionalFormatting>
  <conditionalFormatting sqref="X221">
    <cfRule type="expression" dxfId="5843" priority="6545" stopIfTrue="1">
      <formula>X221=""</formula>
    </cfRule>
    <cfRule type="expression" dxfId="5842" priority="6546" stopIfTrue="1">
      <formula>X221&lt;=0</formula>
    </cfRule>
    <cfRule type="expression" dxfId="5841" priority="6547" stopIfTrue="1">
      <formula>X221&lt;1</formula>
    </cfRule>
    <cfRule type="expression" dxfId="5840" priority="6548">
      <formula>X221&gt;=1</formula>
    </cfRule>
  </conditionalFormatting>
  <conditionalFormatting sqref="O221">
    <cfRule type="expression" dxfId="5839" priority="6541" stopIfTrue="1">
      <formula>O221=""</formula>
    </cfRule>
    <cfRule type="expression" dxfId="5838" priority="6542" stopIfTrue="1">
      <formula>O221&lt;=0</formula>
    </cfRule>
    <cfRule type="expression" dxfId="5837" priority="6543" stopIfTrue="1">
      <formula>O221&lt;1</formula>
    </cfRule>
    <cfRule type="expression" dxfId="5836" priority="6544">
      <formula>O221&gt;=1</formula>
    </cfRule>
  </conditionalFormatting>
  <conditionalFormatting sqref="Q221">
    <cfRule type="expression" dxfId="5835" priority="6537" stopIfTrue="1">
      <formula>Q221=""</formula>
    </cfRule>
    <cfRule type="expression" dxfId="5834" priority="6538" stopIfTrue="1">
      <formula>Q221&lt;=0</formula>
    </cfRule>
    <cfRule type="expression" dxfId="5833" priority="6539" stopIfTrue="1">
      <formula>Q221&lt;1</formula>
    </cfRule>
    <cfRule type="expression" dxfId="5832" priority="6540">
      <formula>Q221&gt;=1</formula>
    </cfRule>
  </conditionalFormatting>
  <conditionalFormatting sqref="S221">
    <cfRule type="expression" dxfId="5831" priority="6533" stopIfTrue="1">
      <formula>S221=""</formula>
    </cfRule>
    <cfRule type="expression" dxfId="5830" priority="6534" stopIfTrue="1">
      <formula>S221&lt;=0</formula>
    </cfRule>
    <cfRule type="expression" dxfId="5829" priority="6535" stopIfTrue="1">
      <formula>S221&lt;1</formula>
    </cfRule>
    <cfRule type="expression" dxfId="5828" priority="6536">
      <formula>S221&gt;=1</formula>
    </cfRule>
  </conditionalFormatting>
  <conditionalFormatting sqref="U221">
    <cfRule type="expression" dxfId="5827" priority="6529" stopIfTrue="1">
      <formula>U221=""</formula>
    </cfRule>
    <cfRule type="expression" dxfId="5826" priority="6530" stopIfTrue="1">
      <formula>U221&lt;=0</formula>
    </cfRule>
    <cfRule type="expression" dxfId="5825" priority="6531" stopIfTrue="1">
      <formula>U221&lt;1</formula>
    </cfRule>
    <cfRule type="expression" dxfId="5824" priority="6532">
      <formula>U221&gt;=1</formula>
    </cfRule>
  </conditionalFormatting>
  <conditionalFormatting sqref="P221">
    <cfRule type="expression" dxfId="5823" priority="6528" stopIfTrue="1">
      <formula>P221=""</formula>
    </cfRule>
  </conditionalFormatting>
  <conditionalFormatting sqref="L221">
    <cfRule type="expression" dxfId="5822" priority="6527" stopIfTrue="1">
      <formula>L221=""</formula>
    </cfRule>
  </conditionalFormatting>
  <conditionalFormatting sqref="N221">
    <cfRule type="expression" dxfId="5821" priority="6526" stopIfTrue="1">
      <formula>N221=""</formula>
    </cfRule>
  </conditionalFormatting>
  <conditionalFormatting sqref="R221">
    <cfRule type="expression" dxfId="5820" priority="6525" stopIfTrue="1">
      <formula>R221=""</formula>
    </cfRule>
  </conditionalFormatting>
  <conditionalFormatting sqref="T221">
    <cfRule type="expression" dxfId="5819" priority="6524" stopIfTrue="1">
      <formula>T221=""</formula>
    </cfRule>
  </conditionalFormatting>
  <conditionalFormatting sqref="Y220:AD220 W220">
    <cfRule type="expression" dxfId="5818" priority="6520" stopIfTrue="1">
      <formula>W220=""</formula>
    </cfRule>
    <cfRule type="expression" dxfId="5817" priority="6521" stopIfTrue="1">
      <formula>W220&lt;=0</formula>
    </cfRule>
    <cfRule type="expression" dxfId="5816" priority="6522" stopIfTrue="1">
      <formula>W220&lt;1</formula>
    </cfRule>
    <cfRule type="expression" dxfId="5815" priority="6523">
      <formula>W220&gt;=1</formula>
    </cfRule>
  </conditionalFormatting>
  <conditionalFormatting sqref="Y220:AD220 W220">
    <cfRule type="expression" dxfId="5814" priority="6516" stopIfTrue="1">
      <formula>W220=""</formula>
    </cfRule>
    <cfRule type="expression" dxfId="5813" priority="6517" stopIfTrue="1">
      <formula>W220&lt;=0</formula>
    </cfRule>
    <cfRule type="expression" dxfId="5812" priority="6518" stopIfTrue="1">
      <formula>W220&lt;1</formula>
    </cfRule>
    <cfRule type="expression" dxfId="5811" priority="6519">
      <formula>W220&gt;=1</formula>
    </cfRule>
  </conditionalFormatting>
  <conditionalFormatting sqref="M220">
    <cfRule type="expression" dxfId="5810" priority="6512" stopIfTrue="1">
      <formula>M220=""</formula>
    </cfRule>
    <cfRule type="expression" dxfId="5809" priority="6513" stopIfTrue="1">
      <formula>M220&lt;=0</formula>
    </cfRule>
    <cfRule type="expression" dxfId="5808" priority="6514" stopIfTrue="1">
      <formula>M220&lt;1</formula>
    </cfRule>
    <cfRule type="expression" dxfId="5807" priority="6515">
      <formula>M220&gt;=1</formula>
    </cfRule>
  </conditionalFormatting>
  <conditionalFormatting sqref="X220">
    <cfRule type="expression" dxfId="5806" priority="6508" stopIfTrue="1">
      <formula>X220=""</formula>
    </cfRule>
    <cfRule type="expression" dxfId="5805" priority="6509" stopIfTrue="1">
      <formula>X220&lt;=0</formula>
    </cfRule>
    <cfRule type="expression" dxfId="5804" priority="6510" stopIfTrue="1">
      <formula>X220&lt;1</formula>
    </cfRule>
    <cfRule type="expression" dxfId="5803" priority="6511">
      <formula>X220&gt;=1</formula>
    </cfRule>
  </conditionalFormatting>
  <conditionalFormatting sqref="X220">
    <cfRule type="expression" dxfId="5802" priority="6504" stopIfTrue="1">
      <formula>X220=""</formula>
    </cfRule>
    <cfRule type="expression" dxfId="5801" priority="6505" stopIfTrue="1">
      <formula>X220&lt;=0</formula>
    </cfRule>
    <cfRule type="expression" dxfId="5800" priority="6506" stopIfTrue="1">
      <formula>X220&lt;1</formula>
    </cfRule>
    <cfRule type="expression" dxfId="5799" priority="6507">
      <formula>X220&gt;=1</formula>
    </cfRule>
  </conditionalFormatting>
  <conditionalFormatting sqref="O220">
    <cfRule type="expression" dxfId="5798" priority="6500" stopIfTrue="1">
      <formula>O220=""</formula>
    </cfRule>
    <cfRule type="expression" dxfId="5797" priority="6501" stopIfTrue="1">
      <formula>O220&lt;=0</formula>
    </cfRule>
    <cfRule type="expression" dxfId="5796" priority="6502" stopIfTrue="1">
      <formula>O220&lt;1</formula>
    </cfRule>
    <cfRule type="expression" dxfId="5795" priority="6503">
      <formula>O220&gt;=1</formula>
    </cfRule>
  </conditionalFormatting>
  <conditionalFormatting sqref="Q220">
    <cfRule type="expression" dxfId="5794" priority="6496" stopIfTrue="1">
      <formula>Q220=""</formula>
    </cfRule>
    <cfRule type="expression" dxfId="5793" priority="6497" stopIfTrue="1">
      <formula>Q220&lt;=0</formula>
    </cfRule>
    <cfRule type="expression" dxfId="5792" priority="6498" stopIfTrue="1">
      <formula>Q220&lt;1</formula>
    </cfRule>
    <cfRule type="expression" dxfId="5791" priority="6499">
      <formula>Q220&gt;=1</formula>
    </cfRule>
  </conditionalFormatting>
  <conditionalFormatting sqref="S220">
    <cfRule type="expression" dxfId="5790" priority="6492" stopIfTrue="1">
      <formula>S220=""</formula>
    </cfRule>
    <cfRule type="expression" dxfId="5789" priority="6493" stopIfTrue="1">
      <formula>S220&lt;=0</formula>
    </cfRule>
    <cfRule type="expression" dxfId="5788" priority="6494" stopIfTrue="1">
      <formula>S220&lt;1</formula>
    </cfRule>
    <cfRule type="expression" dxfId="5787" priority="6495">
      <formula>S220&gt;=1</formula>
    </cfRule>
  </conditionalFormatting>
  <conditionalFormatting sqref="U220">
    <cfRule type="expression" dxfId="5786" priority="6488" stopIfTrue="1">
      <formula>U220=""</formula>
    </cfRule>
    <cfRule type="expression" dxfId="5785" priority="6489" stopIfTrue="1">
      <formula>U220&lt;=0</formula>
    </cfRule>
    <cfRule type="expression" dxfId="5784" priority="6490" stopIfTrue="1">
      <formula>U220&lt;1</formula>
    </cfRule>
    <cfRule type="expression" dxfId="5783" priority="6491">
      <formula>U220&gt;=1</formula>
    </cfRule>
  </conditionalFormatting>
  <conditionalFormatting sqref="P220">
    <cfRule type="expression" dxfId="5782" priority="6487" stopIfTrue="1">
      <formula>P220=""</formula>
    </cfRule>
  </conditionalFormatting>
  <conditionalFormatting sqref="L220">
    <cfRule type="expression" dxfId="5781" priority="6486" stopIfTrue="1">
      <formula>L220=""</formula>
    </cfRule>
  </conditionalFormatting>
  <conditionalFormatting sqref="N220">
    <cfRule type="expression" dxfId="5780" priority="6485" stopIfTrue="1">
      <formula>N220=""</formula>
    </cfRule>
  </conditionalFormatting>
  <conditionalFormatting sqref="R220">
    <cfRule type="expression" dxfId="5779" priority="6484" stopIfTrue="1">
      <formula>R220=""</formula>
    </cfRule>
  </conditionalFormatting>
  <conditionalFormatting sqref="T220">
    <cfRule type="expression" dxfId="5778" priority="6483" stopIfTrue="1">
      <formula>T220=""</formula>
    </cfRule>
  </conditionalFormatting>
  <conditionalFormatting sqref="Y222:AD222 W222">
    <cfRule type="expression" dxfId="5777" priority="6479" stopIfTrue="1">
      <formula>W222=""</formula>
    </cfRule>
    <cfRule type="expression" dxfId="5776" priority="6480" stopIfTrue="1">
      <formula>W222&lt;=0</formula>
    </cfRule>
    <cfRule type="expression" dxfId="5775" priority="6481" stopIfTrue="1">
      <formula>W222&lt;1</formula>
    </cfRule>
    <cfRule type="expression" dxfId="5774" priority="6482">
      <formula>W222&gt;=1</formula>
    </cfRule>
  </conditionalFormatting>
  <conditionalFormatting sqref="Y222:AD222 W222">
    <cfRule type="expression" dxfId="5773" priority="6475" stopIfTrue="1">
      <formula>W222=""</formula>
    </cfRule>
    <cfRule type="expression" dxfId="5772" priority="6476" stopIfTrue="1">
      <formula>W222&lt;=0</formula>
    </cfRule>
    <cfRule type="expression" dxfId="5771" priority="6477" stopIfTrue="1">
      <formula>W222&lt;1</formula>
    </cfRule>
    <cfRule type="expression" dxfId="5770" priority="6478">
      <formula>W222&gt;=1</formula>
    </cfRule>
  </conditionalFormatting>
  <conditionalFormatting sqref="M222">
    <cfRule type="expression" dxfId="5769" priority="6471" stopIfTrue="1">
      <formula>M222=""</formula>
    </cfRule>
    <cfRule type="expression" dxfId="5768" priority="6472" stopIfTrue="1">
      <formula>M222&lt;=0</formula>
    </cfRule>
    <cfRule type="expression" dxfId="5767" priority="6473" stopIfTrue="1">
      <formula>M222&lt;1</formula>
    </cfRule>
    <cfRule type="expression" dxfId="5766" priority="6474">
      <formula>M222&gt;=1</formula>
    </cfRule>
  </conditionalFormatting>
  <conditionalFormatting sqref="X222">
    <cfRule type="expression" dxfId="5765" priority="6467" stopIfTrue="1">
      <formula>X222=""</formula>
    </cfRule>
    <cfRule type="expression" dxfId="5764" priority="6468" stopIfTrue="1">
      <formula>X222&lt;=0</formula>
    </cfRule>
    <cfRule type="expression" dxfId="5763" priority="6469" stopIfTrue="1">
      <formula>X222&lt;1</formula>
    </cfRule>
    <cfRule type="expression" dxfId="5762" priority="6470">
      <formula>X222&gt;=1</formula>
    </cfRule>
  </conditionalFormatting>
  <conditionalFormatting sqref="X222">
    <cfRule type="expression" dxfId="5761" priority="6463" stopIfTrue="1">
      <formula>X222=""</formula>
    </cfRule>
    <cfRule type="expression" dxfId="5760" priority="6464" stopIfTrue="1">
      <formula>X222&lt;=0</formula>
    </cfRule>
    <cfRule type="expression" dxfId="5759" priority="6465" stopIfTrue="1">
      <formula>X222&lt;1</formula>
    </cfRule>
    <cfRule type="expression" dxfId="5758" priority="6466">
      <formula>X222&gt;=1</formula>
    </cfRule>
  </conditionalFormatting>
  <conditionalFormatting sqref="O222">
    <cfRule type="expression" dxfId="5757" priority="6459" stopIfTrue="1">
      <formula>O222=""</formula>
    </cfRule>
    <cfRule type="expression" dxfId="5756" priority="6460" stopIfTrue="1">
      <formula>O222&lt;=0</formula>
    </cfRule>
    <cfRule type="expression" dxfId="5755" priority="6461" stopIfTrue="1">
      <formula>O222&lt;1</formula>
    </cfRule>
    <cfRule type="expression" dxfId="5754" priority="6462">
      <formula>O222&gt;=1</formula>
    </cfRule>
  </conditionalFormatting>
  <conditionalFormatting sqref="Q222">
    <cfRule type="expression" dxfId="5753" priority="6455" stopIfTrue="1">
      <formula>Q222=""</formula>
    </cfRule>
    <cfRule type="expression" dxfId="5752" priority="6456" stopIfTrue="1">
      <formula>Q222&lt;=0</formula>
    </cfRule>
    <cfRule type="expression" dxfId="5751" priority="6457" stopIfTrue="1">
      <formula>Q222&lt;1</formula>
    </cfRule>
    <cfRule type="expression" dxfId="5750" priority="6458">
      <formula>Q222&gt;=1</formula>
    </cfRule>
  </conditionalFormatting>
  <conditionalFormatting sqref="S222">
    <cfRule type="expression" dxfId="5749" priority="6451" stopIfTrue="1">
      <formula>S222=""</formula>
    </cfRule>
    <cfRule type="expression" dxfId="5748" priority="6452" stopIfTrue="1">
      <formula>S222&lt;=0</formula>
    </cfRule>
    <cfRule type="expression" dxfId="5747" priority="6453" stopIfTrue="1">
      <formula>S222&lt;1</formula>
    </cfRule>
    <cfRule type="expression" dxfId="5746" priority="6454">
      <formula>S222&gt;=1</formula>
    </cfRule>
  </conditionalFormatting>
  <conditionalFormatting sqref="U222">
    <cfRule type="expression" dxfId="5745" priority="6447" stopIfTrue="1">
      <formula>U222=""</formula>
    </cfRule>
    <cfRule type="expression" dxfId="5744" priority="6448" stopIfTrue="1">
      <formula>U222&lt;=0</formula>
    </cfRule>
    <cfRule type="expression" dxfId="5743" priority="6449" stopIfTrue="1">
      <formula>U222&lt;1</formula>
    </cfRule>
    <cfRule type="expression" dxfId="5742" priority="6450">
      <formula>U222&gt;=1</formula>
    </cfRule>
  </conditionalFormatting>
  <conditionalFormatting sqref="P222">
    <cfRule type="expression" dxfId="5741" priority="6446" stopIfTrue="1">
      <formula>P222=""</formula>
    </cfRule>
  </conditionalFormatting>
  <conditionalFormatting sqref="L222">
    <cfRule type="expression" dxfId="5740" priority="6445" stopIfTrue="1">
      <formula>L222=""</formula>
    </cfRule>
  </conditionalFormatting>
  <conditionalFormatting sqref="N222">
    <cfRule type="expression" dxfId="5739" priority="6444" stopIfTrue="1">
      <formula>N222=""</formula>
    </cfRule>
  </conditionalFormatting>
  <conditionalFormatting sqref="R222">
    <cfRule type="expression" dxfId="5738" priority="6443" stopIfTrue="1">
      <formula>R222=""</formula>
    </cfRule>
  </conditionalFormatting>
  <conditionalFormatting sqref="T222">
    <cfRule type="expression" dxfId="5737" priority="6442" stopIfTrue="1">
      <formula>T222=""</formula>
    </cfRule>
  </conditionalFormatting>
  <conditionalFormatting sqref="Y224:AD224 W224">
    <cfRule type="expression" dxfId="5736" priority="6438" stopIfTrue="1">
      <formula>W224=""</formula>
    </cfRule>
    <cfRule type="expression" dxfId="5735" priority="6439" stopIfTrue="1">
      <formula>W224&lt;=0</formula>
    </cfRule>
    <cfRule type="expression" dxfId="5734" priority="6440" stopIfTrue="1">
      <formula>W224&lt;1</formula>
    </cfRule>
    <cfRule type="expression" dxfId="5733" priority="6441">
      <formula>W224&gt;=1</formula>
    </cfRule>
  </conditionalFormatting>
  <conditionalFormatting sqref="Y224:AD224 W224">
    <cfRule type="expression" dxfId="5732" priority="6434" stopIfTrue="1">
      <formula>W224=""</formula>
    </cfRule>
    <cfRule type="expression" dxfId="5731" priority="6435" stopIfTrue="1">
      <formula>W224&lt;=0</formula>
    </cfRule>
    <cfRule type="expression" dxfId="5730" priority="6436" stopIfTrue="1">
      <formula>W224&lt;1</formula>
    </cfRule>
    <cfRule type="expression" dxfId="5729" priority="6437">
      <formula>W224&gt;=1</formula>
    </cfRule>
  </conditionalFormatting>
  <conditionalFormatting sqref="M224">
    <cfRule type="expression" dxfId="5728" priority="6430" stopIfTrue="1">
      <formula>M224=""</formula>
    </cfRule>
    <cfRule type="expression" dxfId="5727" priority="6431" stopIfTrue="1">
      <formula>M224&lt;=0</formula>
    </cfRule>
    <cfRule type="expression" dxfId="5726" priority="6432" stopIfTrue="1">
      <formula>M224&lt;1</formula>
    </cfRule>
    <cfRule type="expression" dxfId="5725" priority="6433">
      <formula>M224&gt;=1</formula>
    </cfRule>
  </conditionalFormatting>
  <conditionalFormatting sqref="X224">
    <cfRule type="expression" dxfId="5724" priority="6426" stopIfTrue="1">
      <formula>X224=""</formula>
    </cfRule>
    <cfRule type="expression" dxfId="5723" priority="6427" stopIfTrue="1">
      <formula>X224&lt;=0</formula>
    </cfRule>
    <cfRule type="expression" dxfId="5722" priority="6428" stopIfTrue="1">
      <formula>X224&lt;1</formula>
    </cfRule>
    <cfRule type="expression" dxfId="5721" priority="6429">
      <formula>X224&gt;=1</formula>
    </cfRule>
  </conditionalFormatting>
  <conditionalFormatting sqref="X224">
    <cfRule type="expression" dxfId="5720" priority="6422" stopIfTrue="1">
      <formula>X224=""</formula>
    </cfRule>
    <cfRule type="expression" dxfId="5719" priority="6423" stopIfTrue="1">
      <formula>X224&lt;=0</formula>
    </cfRule>
    <cfRule type="expression" dxfId="5718" priority="6424" stopIfTrue="1">
      <formula>X224&lt;1</formula>
    </cfRule>
    <cfRule type="expression" dxfId="5717" priority="6425">
      <formula>X224&gt;=1</formula>
    </cfRule>
  </conditionalFormatting>
  <conditionalFormatting sqref="O224">
    <cfRule type="expression" dxfId="5716" priority="6418" stopIfTrue="1">
      <formula>O224=""</formula>
    </cfRule>
    <cfRule type="expression" dxfId="5715" priority="6419" stopIfTrue="1">
      <formula>O224&lt;=0</formula>
    </cfRule>
    <cfRule type="expression" dxfId="5714" priority="6420" stopIfTrue="1">
      <formula>O224&lt;1</formula>
    </cfRule>
    <cfRule type="expression" dxfId="5713" priority="6421">
      <formula>O224&gt;=1</formula>
    </cfRule>
  </conditionalFormatting>
  <conditionalFormatting sqref="Q224">
    <cfRule type="expression" dxfId="5712" priority="6414" stopIfTrue="1">
      <formula>Q224=""</formula>
    </cfRule>
    <cfRule type="expression" dxfId="5711" priority="6415" stopIfTrue="1">
      <formula>Q224&lt;=0</formula>
    </cfRule>
    <cfRule type="expression" dxfId="5710" priority="6416" stopIfTrue="1">
      <formula>Q224&lt;1</formula>
    </cfRule>
    <cfRule type="expression" dxfId="5709" priority="6417">
      <formula>Q224&gt;=1</formula>
    </cfRule>
  </conditionalFormatting>
  <conditionalFormatting sqref="S224">
    <cfRule type="expression" dxfId="5708" priority="6410" stopIfTrue="1">
      <formula>S224=""</formula>
    </cfRule>
    <cfRule type="expression" dxfId="5707" priority="6411" stopIfTrue="1">
      <formula>S224&lt;=0</formula>
    </cfRule>
    <cfRule type="expression" dxfId="5706" priority="6412" stopIfTrue="1">
      <formula>S224&lt;1</formula>
    </cfRule>
    <cfRule type="expression" dxfId="5705" priority="6413">
      <formula>S224&gt;=1</formula>
    </cfRule>
  </conditionalFormatting>
  <conditionalFormatting sqref="U224">
    <cfRule type="expression" dxfId="5704" priority="6406" stopIfTrue="1">
      <formula>U224=""</formula>
    </cfRule>
    <cfRule type="expression" dxfId="5703" priority="6407" stopIfTrue="1">
      <formula>U224&lt;=0</formula>
    </cfRule>
    <cfRule type="expression" dxfId="5702" priority="6408" stopIfTrue="1">
      <formula>U224&lt;1</formula>
    </cfRule>
    <cfRule type="expression" dxfId="5701" priority="6409">
      <formula>U224&gt;=1</formula>
    </cfRule>
  </conditionalFormatting>
  <conditionalFormatting sqref="P224">
    <cfRule type="expression" dxfId="5700" priority="6405" stopIfTrue="1">
      <formula>P224=""</formula>
    </cfRule>
  </conditionalFormatting>
  <conditionalFormatting sqref="L224">
    <cfRule type="expression" dxfId="5699" priority="6404" stopIfTrue="1">
      <formula>L224=""</formula>
    </cfRule>
  </conditionalFormatting>
  <conditionalFormatting sqref="N224">
    <cfRule type="expression" dxfId="5698" priority="6403" stopIfTrue="1">
      <formula>N224=""</formula>
    </cfRule>
  </conditionalFormatting>
  <conditionalFormatting sqref="R224">
    <cfRule type="expression" dxfId="5697" priority="6402" stopIfTrue="1">
      <formula>R224=""</formula>
    </cfRule>
  </conditionalFormatting>
  <conditionalFormatting sqref="T224">
    <cfRule type="expression" dxfId="5696" priority="6401" stopIfTrue="1">
      <formula>T224=""</formula>
    </cfRule>
  </conditionalFormatting>
  <conditionalFormatting sqref="Y223:AD223 W223">
    <cfRule type="expression" dxfId="5695" priority="6397" stopIfTrue="1">
      <formula>W223=""</formula>
    </cfRule>
    <cfRule type="expression" dxfId="5694" priority="6398" stopIfTrue="1">
      <formula>W223&lt;=0</formula>
    </cfRule>
    <cfRule type="expression" dxfId="5693" priority="6399" stopIfTrue="1">
      <formula>W223&lt;1</formula>
    </cfRule>
    <cfRule type="expression" dxfId="5692" priority="6400">
      <formula>W223&gt;=1</formula>
    </cfRule>
  </conditionalFormatting>
  <conditionalFormatting sqref="Y223:AD223 W223">
    <cfRule type="expression" dxfId="5691" priority="6393" stopIfTrue="1">
      <formula>W223=""</formula>
    </cfRule>
    <cfRule type="expression" dxfId="5690" priority="6394" stopIfTrue="1">
      <formula>W223&lt;=0</formula>
    </cfRule>
    <cfRule type="expression" dxfId="5689" priority="6395" stopIfTrue="1">
      <formula>W223&lt;1</formula>
    </cfRule>
    <cfRule type="expression" dxfId="5688" priority="6396">
      <formula>W223&gt;=1</formula>
    </cfRule>
  </conditionalFormatting>
  <conditionalFormatting sqref="M223">
    <cfRule type="expression" dxfId="5687" priority="6389" stopIfTrue="1">
      <formula>M223=""</formula>
    </cfRule>
    <cfRule type="expression" dxfId="5686" priority="6390" stopIfTrue="1">
      <formula>M223&lt;=0</formula>
    </cfRule>
    <cfRule type="expression" dxfId="5685" priority="6391" stopIfTrue="1">
      <formula>M223&lt;1</formula>
    </cfRule>
    <cfRule type="expression" dxfId="5684" priority="6392">
      <formula>M223&gt;=1</formula>
    </cfRule>
  </conditionalFormatting>
  <conditionalFormatting sqref="X223">
    <cfRule type="expression" dxfId="5683" priority="6385" stopIfTrue="1">
      <formula>X223=""</formula>
    </cfRule>
    <cfRule type="expression" dxfId="5682" priority="6386" stopIfTrue="1">
      <formula>X223&lt;=0</formula>
    </cfRule>
    <cfRule type="expression" dxfId="5681" priority="6387" stopIfTrue="1">
      <formula>X223&lt;1</formula>
    </cfRule>
    <cfRule type="expression" dxfId="5680" priority="6388">
      <formula>X223&gt;=1</formula>
    </cfRule>
  </conditionalFormatting>
  <conditionalFormatting sqref="X223">
    <cfRule type="expression" dxfId="5679" priority="6381" stopIfTrue="1">
      <formula>X223=""</formula>
    </cfRule>
    <cfRule type="expression" dxfId="5678" priority="6382" stopIfTrue="1">
      <formula>X223&lt;=0</formula>
    </cfRule>
    <cfRule type="expression" dxfId="5677" priority="6383" stopIfTrue="1">
      <formula>X223&lt;1</formula>
    </cfRule>
    <cfRule type="expression" dxfId="5676" priority="6384">
      <formula>X223&gt;=1</formula>
    </cfRule>
  </conditionalFormatting>
  <conditionalFormatting sqref="O223">
    <cfRule type="expression" dxfId="5675" priority="6377" stopIfTrue="1">
      <formula>O223=""</formula>
    </cfRule>
    <cfRule type="expression" dxfId="5674" priority="6378" stopIfTrue="1">
      <formula>O223&lt;=0</formula>
    </cfRule>
    <cfRule type="expression" dxfId="5673" priority="6379" stopIfTrue="1">
      <formula>O223&lt;1</formula>
    </cfRule>
    <cfRule type="expression" dxfId="5672" priority="6380">
      <formula>O223&gt;=1</formula>
    </cfRule>
  </conditionalFormatting>
  <conditionalFormatting sqref="Q223">
    <cfRule type="expression" dxfId="5671" priority="6373" stopIfTrue="1">
      <formula>Q223=""</formula>
    </cfRule>
    <cfRule type="expression" dxfId="5670" priority="6374" stopIfTrue="1">
      <formula>Q223&lt;=0</formula>
    </cfRule>
    <cfRule type="expression" dxfId="5669" priority="6375" stopIfTrue="1">
      <formula>Q223&lt;1</formula>
    </cfRule>
    <cfRule type="expression" dxfId="5668" priority="6376">
      <formula>Q223&gt;=1</formula>
    </cfRule>
  </conditionalFormatting>
  <conditionalFormatting sqref="S223">
    <cfRule type="expression" dxfId="5667" priority="6369" stopIfTrue="1">
      <formula>S223=""</formula>
    </cfRule>
    <cfRule type="expression" dxfId="5666" priority="6370" stopIfTrue="1">
      <formula>S223&lt;=0</formula>
    </cfRule>
    <cfRule type="expression" dxfId="5665" priority="6371" stopIfTrue="1">
      <formula>S223&lt;1</formula>
    </cfRule>
    <cfRule type="expression" dxfId="5664" priority="6372">
      <formula>S223&gt;=1</formula>
    </cfRule>
  </conditionalFormatting>
  <conditionalFormatting sqref="U223">
    <cfRule type="expression" dxfId="5663" priority="6365" stopIfTrue="1">
      <formula>U223=""</formula>
    </cfRule>
    <cfRule type="expression" dxfId="5662" priority="6366" stopIfTrue="1">
      <formula>U223&lt;=0</formula>
    </cfRule>
    <cfRule type="expression" dxfId="5661" priority="6367" stopIfTrue="1">
      <formula>U223&lt;1</formula>
    </cfRule>
    <cfRule type="expression" dxfId="5660" priority="6368">
      <formula>U223&gt;=1</formula>
    </cfRule>
  </conditionalFormatting>
  <conditionalFormatting sqref="P223">
    <cfRule type="expression" dxfId="5659" priority="6364" stopIfTrue="1">
      <formula>P223=""</formula>
    </cfRule>
  </conditionalFormatting>
  <conditionalFormatting sqref="L223">
    <cfRule type="expression" dxfId="5658" priority="6363" stopIfTrue="1">
      <formula>L223=""</formula>
    </cfRule>
  </conditionalFormatting>
  <conditionalFormatting sqref="N223">
    <cfRule type="expression" dxfId="5657" priority="6362" stopIfTrue="1">
      <formula>N223=""</formula>
    </cfRule>
  </conditionalFormatting>
  <conditionalFormatting sqref="R223">
    <cfRule type="expression" dxfId="5656" priority="6361" stopIfTrue="1">
      <formula>R223=""</formula>
    </cfRule>
  </conditionalFormatting>
  <conditionalFormatting sqref="T223">
    <cfRule type="expression" dxfId="5655" priority="6360" stopIfTrue="1">
      <formula>T223=""</formula>
    </cfRule>
  </conditionalFormatting>
  <conditionalFormatting sqref="Y226:AD226 W226">
    <cfRule type="expression" dxfId="5654" priority="6356" stopIfTrue="1">
      <formula>W226=""</formula>
    </cfRule>
    <cfRule type="expression" dxfId="5653" priority="6357" stopIfTrue="1">
      <formula>W226&lt;=0</formula>
    </cfRule>
    <cfRule type="expression" dxfId="5652" priority="6358" stopIfTrue="1">
      <formula>W226&lt;1</formula>
    </cfRule>
    <cfRule type="expression" dxfId="5651" priority="6359">
      <formula>W226&gt;=1</formula>
    </cfRule>
  </conditionalFormatting>
  <conditionalFormatting sqref="Y226:AD226 W226">
    <cfRule type="expression" dxfId="5650" priority="6352" stopIfTrue="1">
      <formula>W226=""</formula>
    </cfRule>
    <cfRule type="expression" dxfId="5649" priority="6353" stopIfTrue="1">
      <formula>W226&lt;=0</formula>
    </cfRule>
    <cfRule type="expression" dxfId="5648" priority="6354" stopIfTrue="1">
      <formula>W226&lt;1</formula>
    </cfRule>
    <cfRule type="expression" dxfId="5647" priority="6355">
      <formula>W226&gt;=1</formula>
    </cfRule>
  </conditionalFormatting>
  <conditionalFormatting sqref="M226">
    <cfRule type="expression" dxfId="5646" priority="6348" stopIfTrue="1">
      <formula>M226=""</formula>
    </cfRule>
    <cfRule type="expression" dxfId="5645" priority="6349" stopIfTrue="1">
      <formula>M226&lt;=0</formula>
    </cfRule>
    <cfRule type="expression" dxfId="5644" priority="6350" stopIfTrue="1">
      <formula>M226&lt;1</formula>
    </cfRule>
    <cfRule type="expression" dxfId="5643" priority="6351">
      <formula>M226&gt;=1</formula>
    </cfRule>
  </conditionalFormatting>
  <conditionalFormatting sqref="X226">
    <cfRule type="expression" dxfId="5642" priority="6344" stopIfTrue="1">
      <formula>X226=""</formula>
    </cfRule>
    <cfRule type="expression" dxfId="5641" priority="6345" stopIfTrue="1">
      <formula>X226&lt;=0</formula>
    </cfRule>
    <cfRule type="expression" dxfId="5640" priority="6346" stopIfTrue="1">
      <formula>X226&lt;1</formula>
    </cfRule>
    <cfRule type="expression" dxfId="5639" priority="6347">
      <formula>X226&gt;=1</formula>
    </cfRule>
  </conditionalFormatting>
  <conditionalFormatting sqref="X226">
    <cfRule type="expression" dxfId="5638" priority="6340" stopIfTrue="1">
      <formula>X226=""</formula>
    </cfRule>
    <cfRule type="expression" dxfId="5637" priority="6341" stopIfTrue="1">
      <formula>X226&lt;=0</formula>
    </cfRule>
    <cfRule type="expression" dxfId="5636" priority="6342" stopIfTrue="1">
      <formula>X226&lt;1</formula>
    </cfRule>
    <cfRule type="expression" dxfId="5635" priority="6343">
      <formula>X226&gt;=1</formula>
    </cfRule>
  </conditionalFormatting>
  <conditionalFormatting sqref="O226">
    <cfRule type="expression" dxfId="5634" priority="6336" stopIfTrue="1">
      <formula>O226=""</formula>
    </cfRule>
    <cfRule type="expression" dxfId="5633" priority="6337" stopIfTrue="1">
      <formula>O226&lt;=0</formula>
    </cfRule>
    <cfRule type="expression" dxfId="5632" priority="6338" stopIfTrue="1">
      <formula>O226&lt;1</formula>
    </cfRule>
    <cfRule type="expression" dxfId="5631" priority="6339">
      <formula>O226&gt;=1</formula>
    </cfRule>
  </conditionalFormatting>
  <conditionalFormatting sqref="Q226">
    <cfRule type="expression" dxfId="5630" priority="6332" stopIfTrue="1">
      <formula>Q226=""</formula>
    </cfRule>
    <cfRule type="expression" dxfId="5629" priority="6333" stopIfTrue="1">
      <formula>Q226&lt;=0</formula>
    </cfRule>
    <cfRule type="expression" dxfId="5628" priority="6334" stopIfTrue="1">
      <formula>Q226&lt;1</formula>
    </cfRule>
    <cfRule type="expression" dxfId="5627" priority="6335">
      <formula>Q226&gt;=1</formula>
    </cfRule>
  </conditionalFormatting>
  <conditionalFormatting sqref="S226">
    <cfRule type="expression" dxfId="5626" priority="6328" stopIfTrue="1">
      <formula>S226=""</formula>
    </cfRule>
    <cfRule type="expression" dxfId="5625" priority="6329" stopIfTrue="1">
      <formula>S226&lt;=0</formula>
    </cfRule>
    <cfRule type="expression" dxfId="5624" priority="6330" stopIfTrue="1">
      <formula>S226&lt;1</formula>
    </cfRule>
    <cfRule type="expression" dxfId="5623" priority="6331">
      <formula>S226&gt;=1</formula>
    </cfRule>
  </conditionalFormatting>
  <conditionalFormatting sqref="U226">
    <cfRule type="expression" dxfId="5622" priority="6324" stopIfTrue="1">
      <formula>U226=""</formula>
    </cfRule>
    <cfRule type="expression" dxfId="5621" priority="6325" stopIfTrue="1">
      <formula>U226&lt;=0</formula>
    </cfRule>
    <cfRule type="expression" dxfId="5620" priority="6326" stopIfTrue="1">
      <formula>U226&lt;1</formula>
    </cfRule>
    <cfRule type="expression" dxfId="5619" priority="6327">
      <formula>U226&gt;=1</formula>
    </cfRule>
  </conditionalFormatting>
  <conditionalFormatting sqref="P226">
    <cfRule type="expression" dxfId="5618" priority="6323" stopIfTrue="1">
      <formula>P226=""</formula>
    </cfRule>
  </conditionalFormatting>
  <conditionalFormatting sqref="L226">
    <cfRule type="expression" dxfId="5617" priority="6322" stopIfTrue="1">
      <formula>L226=""</formula>
    </cfRule>
  </conditionalFormatting>
  <conditionalFormatting sqref="N226">
    <cfRule type="expression" dxfId="5616" priority="6321" stopIfTrue="1">
      <formula>N226=""</formula>
    </cfRule>
  </conditionalFormatting>
  <conditionalFormatting sqref="R226">
    <cfRule type="expression" dxfId="5615" priority="6320" stopIfTrue="1">
      <formula>R226=""</formula>
    </cfRule>
  </conditionalFormatting>
  <conditionalFormatting sqref="T226">
    <cfRule type="expression" dxfId="5614" priority="6319" stopIfTrue="1">
      <formula>T226=""</formula>
    </cfRule>
  </conditionalFormatting>
  <conditionalFormatting sqref="W228 Y228:AD228">
    <cfRule type="expression" dxfId="5613" priority="6315" stopIfTrue="1">
      <formula>W228=""</formula>
    </cfRule>
    <cfRule type="expression" dxfId="5612" priority="6316" stopIfTrue="1">
      <formula>W228&lt;=0</formula>
    </cfRule>
    <cfRule type="expression" dxfId="5611" priority="6317" stopIfTrue="1">
      <formula>W228&lt;1</formula>
    </cfRule>
    <cfRule type="expression" dxfId="5610" priority="6318">
      <formula>W228&gt;=1</formula>
    </cfRule>
  </conditionalFormatting>
  <conditionalFormatting sqref="W228 Y228:AD228">
    <cfRule type="expression" dxfId="5609" priority="6311" stopIfTrue="1">
      <formula>W228=""</formula>
    </cfRule>
    <cfRule type="expression" dxfId="5608" priority="6312" stopIfTrue="1">
      <formula>W228&lt;=0</formula>
    </cfRule>
    <cfRule type="expression" dxfId="5607" priority="6313" stopIfTrue="1">
      <formula>W228&lt;1</formula>
    </cfRule>
    <cfRule type="expression" dxfId="5606" priority="6314">
      <formula>W228&gt;=1</formula>
    </cfRule>
  </conditionalFormatting>
  <conditionalFormatting sqref="M228">
    <cfRule type="expression" dxfId="5605" priority="6307" stopIfTrue="1">
      <formula>M228=""</formula>
    </cfRule>
    <cfRule type="expression" dxfId="5604" priority="6308" stopIfTrue="1">
      <formula>M228&lt;=0</formula>
    </cfRule>
    <cfRule type="expression" dxfId="5603" priority="6309" stopIfTrue="1">
      <formula>M228&lt;1</formula>
    </cfRule>
    <cfRule type="expression" dxfId="5602" priority="6310">
      <formula>M228&gt;=1</formula>
    </cfRule>
  </conditionalFormatting>
  <conditionalFormatting sqref="X228">
    <cfRule type="expression" dxfId="5601" priority="6303" stopIfTrue="1">
      <formula>X228=""</formula>
    </cfRule>
    <cfRule type="expression" dxfId="5600" priority="6304" stopIfTrue="1">
      <formula>X228&lt;=0</formula>
    </cfRule>
    <cfRule type="expression" dxfId="5599" priority="6305" stopIfTrue="1">
      <formula>X228&lt;1</formula>
    </cfRule>
    <cfRule type="expression" dxfId="5598" priority="6306">
      <formula>X228&gt;=1</formula>
    </cfRule>
  </conditionalFormatting>
  <conditionalFormatting sqref="X228">
    <cfRule type="expression" dxfId="5597" priority="6299" stopIfTrue="1">
      <formula>X228=""</formula>
    </cfRule>
    <cfRule type="expression" dxfId="5596" priority="6300" stopIfTrue="1">
      <formula>X228&lt;=0</formula>
    </cfRule>
    <cfRule type="expression" dxfId="5595" priority="6301" stopIfTrue="1">
      <formula>X228&lt;1</formula>
    </cfRule>
    <cfRule type="expression" dxfId="5594" priority="6302">
      <formula>X228&gt;=1</formula>
    </cfRule>
  </conditionalFormatting>
  <conditionalFormatting sqref="O228">
    <cfRule type="expression" dxfId="5593" priority="6295" stopIfTrue="1">
      <formula>O228=""</formula>
    </cfRule>
    <cfRule type="expression" dxfId="5592" priority="6296" stopIfTrue="1">
      <formula>O228&lt;=0</formula>
    </cfRule>
    <cfRule type="expression" dxfId="5591" priority="6297" stopIfTrue="1">
      <formula>O228&lt;1</formula>
    </cfRule>
    <cfRule type="expression" dxfId="5590" priority="6298">
      <formula>O228&gt;=1</formula>
    </cfRule>
  </conditionalFormatting>
  <conditionalFormatting sqref="Q228">
    <cfRule type="expression" dxfId="5589" priority="6291" stopIfTrue="1">
      <formula>Q228=""</formula>
    </cfRule>
    <cfRule type="expression" dxfId="5588" priority="6292" stopIfTrue="1">
      <formula>Q228&lt;=0</formula>
    </cfRule>
    <cfRule type="expression" dxfId="5587" priority="6293" stopIfTrue="1">
      <formula>Q228&lt;1</formula>
    </cfRule>
    <cfRule type="expression" dxfId="5586" priority="6294">
      <formula>Q228&gt;=1</formula>
    </cfRule>
  </conditionalFormatting>
  <conditionalFormatting sqref="S228">
    <cfRule type="expression" dxfId="5585" priority="6287" stopIfTrue="1">
      <formula>S228=""</formula>
    </cfRule>
    <cfRule type="expression" dxfId="5584" priority="6288" stopIfTrue="1">
      <formula>S228&lt;=0</formula>
    </cfRule>
    <cfRule type="expression" dxfId="5583" priority="6289" stopIfTrue="1">
      <formula>S228&lt;1</formula>
    </cfRule>
    <cfRule type="expression" dxfId="5582" priority="6290">
      <formula>S228&gt;=1</formula>
    </cfRule>
  </conditionalFormatting>
  <conditionalFormatting sqref="U228">
    <cfRule type="expression" dxfId="5581" priority="6283" stopIfTrue="1">
      <formula>U228=""</formula>
    </cfRule>
    <cfRule type="expression" dxfId="5580" priority="6284" stopIfTrue="1">
      <formula>U228&lt;=0</formula>
    </cfRule>
    <cfRule type="expression" dxfId="5579" priority="6285" stopIfTrue="1">
      <formula>U228&lt;1</formula>
    </cfRule>
    <cfRule type="expression" dxfId="5578" priority="6286">
      <formula>U228&gt;=1</formula>
    </cfRule>
  </conditionalFormatting>
  <conditionalFormatting sqref="P228">
    <cfRule type="expression" dxfId="5577" priority="6282" stopIfTrue="1">
      <formula>P228=""</formula>
    </cfRule>
  </conditionalFormatting>
  <conditionalFormatting sqref="L228">
    <cfRule type="expression" dxfId="5576" priority="6281" stopIfTrue="1">
      <formula>L228=""</formula>
    </cfRule>
  </conditionalFormatting>
  <conditionalFormatting sqref="N228">
    <cfRule type="expression" dxfId="5575" priority="6280" stopIfTrue="1">
      <formula>N228=""</formula>
    </cfRule>
  </conditionalFormatting>
  <conditionalFormatting sqref="R228">
    <cfRule type="expression" dxfId="5574" priority="6279" stopIfTrue="1">
      <formula>R228=""</formula>
    </cfRule>
  </conditionalFormatting>
  <conditionalFormatting sqref="T228">
    <cfRule type="expression" dxfId="5573" priority="6278" stopIfTrue="1">
      <formula>T228=""</formula>
    </cfRule>
  </conditionalFormatting>
  <conditionalFormatting sqref="Y230:AD230 W230">
    <cfRule type="expression" dxfId="5572" priority="6274" stopIfTrue="1">
      <formula>W230=""</formula>
    </cfRule>
    <cfRule type="expression" dxfId="5571" priority="6275" stopIfTrue="1">
      <formula>W230&lt;=0</formula>
    </cfRule>
    <cfRule type="expression" dxfId="5570" priority="6276" stopIfTrue="1">
      <formula>W230&lt;1</formula>
    </cfRule>
    <cfRule type="expression" dxfId="5569" priority="6277">
      <formula>W230&gt;=1</formula>
    </cfRule>
  </conditionalFormatting>
  <conditionalFormatting sqref="Y230:AD230 W230">
    <cfRule type="expression" dxfId="5568" priority="6270" stopIfTrue="1">
      <formula>W230=""</formula>
    </cfRule>
    <cfRule type="expression" dxfId="5567" priority="6271" stopIfTrue="1">
      <formula>W230&lt;=0</formula>
    </cfRule>
    <cfRule type="expression" dxfId="5566" priority="6272" stopIfTrue="1">
      <formula>W230&lt;1</formula>
    </cfRule>
    <cfRule type="expression" dxfId="5565" priority="6273">
      <formula>W230&gt;=1</formula>
    </cfRule>
  </conditionalFormatting>
  <conditionalFormatting sqref="M230">
    <cfRule type="expression" dxfId="5564" priority="6266" stopIfTrue="1">
      <formula>M230=""</formula>
    </cfRule>
    <cfRule type="expression" dxfId="5563" priority="6267" stopIfTrue="1">
      <formula>M230&lt;=0</formula>
    </cfRule>
    <cfRule type="expression" dxfId="5562" priority="6268" stopIfTrue="1">
      <formula>M230&lt;1</formula>
    </cfRule>
    <cfRule type="expression" dxfId="5561" priority="6269">
      <formula>M230&gt;=1</formula>
    </cfRule>
  </conditionalFormatting>
  <conditionalFormatting sqref="X230">
    <cfRule type="expression" dxfId="5560" priority="6262" stopIfTrue="1">
      <formula>X230=""</formula>
    </cfRule>
    <cfRule type="expression" dxfId="5559" priority="6263" stopIfTrue="1">
      <formula>X230&lt;=0</formula>
    </cfRule>
    <cfRule type="expression" dxfId="5558" priority="6264" stopIfTrue="1">
      <formula>X230&lt;1</formula>
    </cfRule>
    <cfRule type="expression" dxfId="5557" priority="6265">
      <formula>X230&gt;=1</formula>
    </cfRule>
  </conditionalFormatting>
  <conditionalFormatting sqref="X230">
    <cfRule type="expression" dxfId="5556" priority="6258" stopIfTrue="1">
      <formula>X230=""</formula>
    </cfRule>
    <cfRule type="expression" dxfId="5555" priority="6259" stopIfTrue="1">
      <formula>X230&lt;=0</formula>
    </cfRule>
    <cfRule type="expression" dxfId="5554" priority="6260" stopIfTrue="1">
      <formula>X230&lt;1</formula>
    </cfRule>
    <cfRule type="expression" dxfId="5553" priority="6261">
      <formula>X230&gt;=1</formula>
    </cfRule>
  </conditionalFormatting>
  <conditionalFormatting sqref="O230">
    <cfRule type="expression" dxfId="5552" priority="6254" stopIfTrue="1">
      <formula>O230=""</formula>
    </cfRule>
    <cfRule type="expression" dxfId="5551" priority="6255" stopIfTrue="1">
      <formula>O230&lt;=0</formula>
    </cfRule>
    <cfRule type="expression" dxfId="5550" priority="6256" stopIfTrue="1">
      <formula>O230&lt;1</formula>
    </cfRule>
    <cfRule type="expression" dxfId="5549" priority="6257">
      <formula>O230&gt;=1</formula>
    </cfRule>
  </conditionalFormatting>
  <conditionalFormatting sqref="Q230">
    <cfRule type="expression" dxfId="5548" priority="6250" stopIfTrue="1">
      <formula>Q230=""</formula>
    </cfRule>
    <cfRule type="expression" dxfId="5547" priority="6251" stopIfTrue="1">
      <formula>Q230&lt;=0</formula>
    </cfRule>
    <cfRule type="expression" dxfId="5546" priority="6252" stopIfTrue="1">
      <formula>Q230&lt;1</formula>
    </cfRule>
    <cfRule type="expression" dxfId="5545" priority="6253">
      <formula>Q230&gt;=1</formula>
    </cfRule>
  </conditionalFormatting>
  <conditionalFormatting sqref="S230">
    <cfRule type="expression" dxfId="5544" priority="6246" stopIfTrue="1">
      <formula>S230=""</formula>
    </cfRule>
    <cfRule type="expression" dxfId="5543" priority="6247" stopIfTrue="1">
      <formula>S230&lt;=0</formula>
    </cfRule>
    <cfRule type="expression" dxfId="5542" priority="6248" stopIfTrue="1">
      <formula>S230&lt;1</formula>
    </cfRule>
    <cfRule type="expression" dxfId="5541" priority="6249">
      <formula>S230&gt;=1</formula>
    </cfRule>
  </conditionalFormatting>
  <conditionalFormatting sqref="U230">
    <cfRule type="expression" dxfId="5540" priority="6242" stopIfTrue="1">
      <formula>U230=""</formula>
    </cfRule>
    <cfRule type="expression" dxfId="5539" priority="6243" stopIfTrue="1">
      <formula>U230&lt;=0</formula>
    </cfRule>
    <cfRule type="expression" dxfId="5538" priority="6244" stopIfTrue="1">
      <formula>U230&lt;1</formula>
    </cfRule>
    <cfRule type="expression" dxfId="5537" priority="6245">
      <formula>U230&gt;=1</formula>
    </cfRule>
  </conditionalFormatting>
  <conditionalFormatting sqref="P230">
    <cfRule type="expression" dxfId="5536" priority="6241" stopIfTrue="1">
      <formula>P230=""</formula>
    </cfRule>
  </conditionalFormatting>
  <conditionalFormatting sqref="L230">
    <cfRule type="expression" dxfId="5535" priority="6240" stopIfTrue="1">
      <formula>L230=""</formula>
    </cfRule>
  </conditionalFormatting>
  <conditionalFormatting sqref="N230">
    <cfRule type="expression" dxfId="5534" priority="6239" stopIfTrue="1">
      <formula>N230=""</formula>
    </cfRule>
  </conditionalFormatting>
  <conditionalFormatting sqref="R230">
    <cfRule type="expression" dxfId="5533" priority="6238" stopIfTrue="1">
      <formula>R230=""</formula>
    </cfRule>
  </conditionalFormatting>
  <conditionalFormatting sqref="T230">
    <cfRule type="expression" dxfId="5532" priority="6237" stopIfTrue="1">
      <formula>T230=""</formula>
    </cfRule>
  </conditionalFormatting>
  <conditionalFormatting sqref="Y246:AD246 W246">
    <cfRule type="expression" dxfId="5531" priority="6233" stopIfTrue="1">
      <formula>W246=""</formula>
    </cfRule>
    <cfRule type="expression" dxfId="5530" priority="6234" stopIfTrue="1">
      <formula>W246&lt;=0</formula>
    </cfRule>
    <cfRule type="expression" dxfId="5529" priority="6235" stopIfTrue="1">
      <formula>W246&lt;1</formula>
    </cfRule>
    <cfRule type="expression" dxfId="5528" priority="6236">
      <formula>W246&gt;=1</formula>
    </cfRule>
  </conditionalFormatting>
  <conditionalFormatting sqref="Y246:AD246 W246">
    <cfRule type="expression" dxfId="5527" priority="6229" stopIfTrue="1">
      <formula>W246=""</formula>
    </cfRule>
    <cfRule type="expression" dxfId="5526" priority="6230" stopIfTrue="1">
      <formula>W246&lt;=0</formula>
    </cfRule>
    <cfRule type="expression" dxfId="5525" priority="6231" stopIfTrue="1">
      <formula>W246&lt;1</formula>
    </cfRule>
    <cfRule type="expression" dxfId="5524" priority="6232">
      <formula>W246&gt;=1</formula>
    </cfRule>
  </conditionalFormatting>
  <conditionalFormatting sqref="M246">
    <cfRule type="expression" dxfId="5523" priority="6225" stopIfTrue="1">
      <formula>M246=""</formula>
    </cfRule>
    <cfRule type="expression" dxfId="5522" priority="6226" stopIfTrue="1">
      <formula>M246&lt;=0</formula>
    </cfRule>
    <cfRule type="expression" dxfId="5521" priority="6227" stopIfTrue="1">
      <formula>M246&lt;1</formula>
    </cfRule>
    <cfRule type="expression" dxfId="5520" priority="6228">
      <formula>M246&gt;=1</formula>
    </cfRule>
  </conditionalFormatting>
  <conditionalFormatting sqref="X246">
    <cfRule type="expression" dxfId="5519" priority="6221" stopIfTrue="1">
      <formula>X246=""</formula>
    </cfRule>
    <cfRule type="expression" dxfId="5518" priority="6222" stopIfTrue="1">
      <formula>X246&lt;=0</formula>
    </cfRule>
    <cfRule type="expression" dxfId="5517" priority="6223" stopIfTrue="1">
      <formula>X246&lt;1</formula>
    </cfRule>
    <cfRule type="expression" dxfId="5516" priority="6224">
      <formula>X246&gt;=1</formula>
    </cfRule>
  </conditionalFormatting>
  <conditionalFormatting sqref="X246">
    <cfRule type="expression" dxfId="5515" priority="6217" stopIfTrue="1">
      <formula>X246=""</formula>
    </cfRule>
    <cfRule type="expression" dxfId="5514" priority="6218" stopIfTrue="1">
      <formula>X246&lt;=0</formula>
    </cfRule>
    <cfRule type="expression" dxfId="5513" priority="6219" stopIfTrue="1">
      <formula>X246&lt;1</formula>
    </cfRule>
    <cfRule type="expression" dxfId="5512" priority="6220">
      <formula>X246&gt;=1</formula>
    </cfRule>
  </conditionalFormatting>
  <conditionalFormatting sqref="O246">
    <cfRule type="expression" dxfId="5511" priority="6213" stopIfTrue="1">
      <formula>O246=""</formula>
    </cfRule>
    <cfRule type="expression" dxfId="5510" priority="6214" stopIfTrue="1">
      <formula>O246&lt;=0</formula>
    </cfRule>
    <cfRule type="expression" dxfId="5509" priority="6215" stopIfTrue="1">
      <formula>O246&lt;1</formula>
    </cfRule>
    <cfRule type="expression" dxfId="5508" priority="6216">
      <formula>O246&gt;=1</formula>
    </cfRule>
  </conditionalFormatting>
  <conditionalFormatting sqref="Q246">
    <cfRule type="expression" dxfId="5507" priority="6209" stopIfTrue="1">
      <formula>Q246=""</formula>
    </cfRule>
    <cfRule type="expression" dxfId="5506" priority="6210" stopIfTrue="1">
      <formula>Q246&lt;=0</formula>
    </cfRule>
    <cfRule type="expression" dxfId="5505" priority="6211" stopIfTrue="1">
      <formula>Q246&lt;1</formula>
    </cfRule>
    <cfRule type="expression" dxfId="5504" priority="6212">
      <formula>Q246&gt;=1</formula>
    </cfRule>
  </conditionalFormatting>
  <conditionalFormatting sqref="S246">
    <cfRule type="expression" dxfId="5503" priority="6205" stopIfTrue="1">
      <formula>S246=""</formula>
    </cfRule>
    <cfRule type="expression" dxfId="5502" priority="6206" stopIfTrue="1">
      <formula>S246&lt;=0</formula>
    </cfRule>
    <cfRule type="expression" dxfId="5501" priority="6207" stopIfTrue="1">
      <formula>S246&lt;1</formula>
    </cfRule>
    <cfRule type="expression" dxfId="5500" priority="6208">
      <formula>S246&gt;=1</formula>
    </cfRule>
  </conditionalFormatting>
  <conditionalFormatting sqref="U246">
    <cfRule type="expression" dxfId="5499" priority="6201" stopIfTrue="1">
      <formula>U246=""</formula>
    </cfRule>
    <cfRule type="expression" dxfId="5498" priority="6202" stopIfTrue="1">
      <formula>U246&lt;=0</formula>
    </cfRule>
    <cfRule type="expression" dxfId="5497" priority="6203" stopIfTrue="1">
      <formula>U246&lt;1</formula>
    </cfRule>
    <cfRule type="expression" dxfId="5496" priority="6204">
      <formula>U246&gt;=1</formula>
    </cfRule>
  </conditionalFormatting>
  <conditionalFormatting sqref="P246">
    <cfRule type="expression" dxfId="5495" priority="6200" stopIfTrue="1">
      <formula>P246=""</formula>
    </cfRule>
  </conditionalFormatting>
  <conditionalFormatting sqref="L246">
    <cfRule type="expression" dxfId="5494" priority="6199" stopIfTrue="1">
      <formula>L246=""</formula>
    </cfRule>
  </conditionalFormatting>
  <conditionalFormatting sqref="N246">
    <cfRule type="expression" dxfId="5493" priority="6198" stopIfTrue="1">
      <formula>N246=""</formula>
    </cfRule>
  </conditionalFormatting>
  <conditionalFormatting sqref="R246">
    <cfRule type="expression" dxfId="5492" priority="6197" stopIfTrue="1">
      <formula>R246=""</formula>
    </cfRule>
  </conditionalFormatting>
  <conditionalFormatting sqref="T246">
    <cfRule type="expression" dxfId="5491" priority="6196" stopIfTrue="1">
      <formula>T246=""</formula>
    </cfRule>
  </conditionalFormatting>
  <conditionalFormatting sqref="Y245:AD245 W245">
    <cfRule type="expression" dxfId="5490" priority="6192" stopIfTrue="1">
      <formula>W245=""</formula>
    </cfRule>
    <cfRule type="expression" dxfId="5489" priority="6193" stopIfTrue="1">
      <formula>W245&lt;=0</formula>
    </cfRule>
    <cfRule type="expression" dxfId="5488" priority="6194" stopIfTrue="1">
      <formula>W245&lt;1</formula>
    </cfRule>
    <cfRule type="expression" dxfId="5487" priority="6195">
      <formula>W245&gt;=1</formula>
    </cfRule>
  </conditionalFormatting>
  <conditionalFormatting sqref="Y245:AD245 W245">
    <cfRule type="expression" dxfId="5486" priority="6188" stopIfTrue="1">
      <formula>W245=""</formula>
    </cfRule>
    <cfRule type="expression" dxfId="5485" priority="6189" stopIfTrue="1">
      <formula>W245&lt;=0</formula>
    </cfRule>
    <cfRule type="expression" dxfId="5484" priority="6190" stopIfTrue="1">
      <formula>W245&lt;1</formula>
    </cfRule>
    <cfRule type="expression" dxfId="5483" priority="6191">
      <formula>W245&gt;=1</formula>
    </cfRule>
  </conditionalFormatting>
  <conditionalFormatting sqref="M245">
    <cfRule type="expression" dxfId="5482" priority="6184" stopIfTrue="1">
      <formula>M245=""</formula>
    </cfRule>
    <cfRule type="expression" dxfId="5481" priority="6185" stopIfTrue="1">
      <formula>M245&lt;=0</formula>
    </cfRule>
    <cfRule type="expression" dxfId="5480" priority="6186" stopIfTrue="1">
      <formula>M245&lt;1</formula>
    </cfRule>
    <cfRule type="expression" dxfId="5479" priority="6187">
      <formula>M245&gt;=1</formula>
    </cfRule>
  </conditionalFormatting>
  <conditionalFormatting sqref="X245">
    <cfRule type="expression" dxfId="5478" priority="6180" stopIfTrue="1">
      <formula>X245=""</formula>
    </cfRule>
    <cfRule type="expression" dxfId="5477" priority="6181" stopIfTrue="1">
      <formula>X245&lt;=0</formula>
    </cfRule>
    <cfRule type="expression" dxfId="5476" priority="6182" stopIfTrue="1">
      <formula>X245&lt;1</formula>
    </cfRule>
    <cfRule type="expression" dxfId="5475" priority="6183">
      <formula>X245&gt;=1</formula>
    </cfRule>
  </conditionalFormatting>
  <conditionalFormatting sqref="X245">
    <cfRule type="expression" dxfId="5474" priority="6176" stopIfTrue="1">
      <formula>X245=""</formula>
    </cfRule>
    <cfRule type="expression" dxfId="5473" priority="6177" stopIfTrue="1">
      <formula>X245&lt;=0</formula>
    </cfRule>
    <cfRule type="expression" dxfId="5472" priority="6178" stopIfTrue="1">
      <formula>X245&lt;1</formula>
    </cfRule>
    <cfRule type="expression" dxfId="5471" priority="6179">
      <formula>X245&gt;=1</formula>
    </cfRule>
  </conditionalFormatting>
  <conditionalFormatting sqref="O245">
    <cfRule type="expression" dxfId="5470" priority="6172" stopIfTrue="1">
      <formula>O245=""</formula>
    </cfRule>
    <cfRule type="expression" dxfId="5469" priority="6173" stopIfTrue="1">
      <formula>O245&lt;=0</formula>
    </cfRule>
    <cfRule type="expression" dxfId="5468" priority="6174" stopIfTrue="1">
      <formula>O245&lt;1</formula>
    </cfRule>
    <cfRule type="expression" dxfId="5467" priority="6175">
      <formula>O245&gt;=1</formula>
    </cfRule>
  </conditionalFormatting>
  <conditionalFormatting sqref="Q245">
    <cfRule type="expression" dxfId="5466" priority="6168" stopIfTrue="1">
      <formula>Q245=""</formula>
    </cfRule>
    <cfRule type="expression" dxfId="5465" priority="6169" stopIfTrue="1">
      <formula>Q245&lt;=0</formula>
    </cfRule>
    <cfRule type="expression" dxfId="5464" priority="6170" stopIfTrue="1">
      <formula>Q245&lt;1</formula>
    </cfRule>
    <cfRule type="expression" dxfId="5463" priority="6171">
      <formula>Q245&gt;=1</formula>
    </cfRule>
  </conditionalFormatting>
  <conditionalFormatting sqref="S245">
    <cfRule type="expression" dxfId="5462" priority="6164" stopIfTrue="1">
      <formula>S245=""</formula>
    </cfRule>
    <cfRule type="expression" dxfId="5461" priority="6165" stopIfTrue="1">
      <formula>S245&lt;=0</formula>
    </cfRule>
    <cfRule type="expression" dxfId="5460" priority="6166" stopIfTrue="1">
      <formula>S245&lt;1</formula>
    </cfRule>
    <cfRule type="expression" dxfId="5459" priority="6167">
      <formula>S245&gt;=1</formula>
    </cfRule>
  </conditionalFormatting>
  <conditionalFormatting sqref="U245">
    <cfRule type="expression" dxfId="5458" priority="6160" stopIfTrue="1">
      <formula>U245=""</formula>
    </cfRule>
    <cfRule type="expression" dxfId="5457" priority="6161" stopIfTrue="1">
      <formula>U245&lt;=0</formula>
    </cfRule>
    <cfRule type="expression" dxfId="5456" priority="6162" stopIfTrue="1">
      <formula>U245&lt;1</formula>
    </cfRule>
    <cfRule type="expression" dxfId="5455" priority="6163">
      <formula>U245&gt;=1</formula>
    </cfRule>
  </conditionalFormatting>
  <conditionalFormatting sqref="P245">
    <cfRule type="expression" dxfId="5454" priority="6159" stopIfTrue="1">
      <formula>P245=""</formula>
    </cfRule>
  </conditionalFormatting>
  <conditionalFormatting sqref="L245">
    <cfRule type="expression" dxfId="5453" priority="6158" stopIfTrue="1">
      <formula>L245=""</formula>
    </cfRule>
  </conditionalFormatting>
  <conditionalFormatting sqref="N245">
    <cfRule type="expression" dxfId="5452" priority="6157" stopIfTrue="1">
      <formula>N245=""</formula>
    </cfRule>
  </conditionalFormatting>
  <conditionalFormatting sqref="R245">
    <cfRule type="expression" dxfId="5451" priority="6156" stopIfTrue="1">
      <formula>R245=""</formula>
    </cfRule>
  </conditionalFormatting>
  <conditionalFormatting sqref="T245">
    <cfRule type="expression" dxfId="5450" priority="6155" stopIfTrue="1">
      <formula>T245=""</formula>
    </cfRule>
  </conditionalFormatting>
  <conditionalFormatting sqref="Y244:AD244 W244">
    <cfRule type="expression" dxfId="5449" priority="6151" stopIfTrue="1">
      <formula>W244=""</formula>
    </cfRule>
    <cfRule type="expression" dxfId="5448" priority="6152" stopIfTrue="1">
      <formula>W244&lt;=0</formula>
    </cfRule>
    <cfRule type="expression" dxfId="5447" priority="6153" stopIfTrue="1">
      <formula>W244&lt;1</formula>
    </cfRule>
    <cfRule type="expression" dxfId="5446" priority="6154">
      <formula>W244&gt;=1</formula>
    </cfRule>
  </conditionalFormatting>
  <conditionalFormatting sqref="Y244:AD244 W244">
    <cfRule type="expression" dxfId="5445" priority="6147" stopIfTrue="1">
      <formula>W244=""</formula>
    </cfRule>
    <cfRule type="expression" dxfId="5444" priority="6148" stopIfTrue="1">
      <formula>W244&lt;=0</formula>
    </cfRule>
    <cfRule type="expression" dxfId="5443" priority="6149" stopIfTrue="1">
      <formula>W244&lt;1</formula>
    </cfRule>
    <cfRule type="expression" dxfId="5442" priority="6150">
      <formula>W244&gt;=1</formula>
    </cfRule>
  </conditionalFormatting>
  <conditionalFormatting sqref="M244">
    <cfRule type="expression" dxfId="5441" priority="6143" stopIfTrue="1">
      <formula>M244=""</formula>
    </cfRule>
    <cfRule type="expression" dxfId="5440" priority="6144" stopIfTrue="1">
      <formula>M244&lt;=0</formula>
    </cfRule>
    <cfRule type="expression" dxfId="5439" priority="6145" stopIfTrue="1">
      <formula>M244&lt;1</formula>
    </cfRule>
    <cfRule type="expression" dxfId="5438" priority="6146">
      <formula>M244&gt;=1</formula>
    </cfRule>
  </conditionalFormatting>
  <conditionalFormatting sqref="X244">
    <cfRule type="expression" dxfId="5437" priority="6139" stopIfTrue="1">
      <formula>X244=""</formula>
    </cfRule>
    <cfRule type="expression" dxfId="5436" priority="6140" stopIfTrue="1">
      <formula>X244&lt;=0</formula>
    </cfRule>
    <cfRule type="expression" dxfId="5435" priority="6141" stopIfTrue="1">
      <formula>X244&lt;1</formula>
    </cfRule>
    <cfRule type="expression" dxfId="5434" priority="6142">
      <formula>X244&gt;=1</formula>
    </cfRule>
  </conditionalFormatting>
  <conditionalFormatting sqref="X244">
    <cfRule type="expression" dxfId="5433" priority="6135" stopIfTrue="1">
      <formula>X244=""</formula>
    </cfRule>
    <cfRule type="expression" dxfId="5432" priority="6136" stopIfTrue="1">
      <formula>X244&lt;=0</formula>
    </cfRule>
    <cfRule type="expression" dxfId="5431" priority="6137" stopIfTrue="1">
      <formula>X244&lt;1</formula>
    </cfRule>
    <cfRule type="expression" dxfId="5430" priority="6138">
      <formula>X244&gt;=1</formula>
    </cfRule>
  </conditionalFormatting>
  <conditionalFormatting sqref="O244">
    <cfRule type="expression" dxfId="5429" priority="6131" stopIfTrue="1">
      <formula>O244=""</formula>
    </cfRule>
    <cfRule type="expression" dxfId="5428" priority="6132" stopIfTrue="1">
      <formula>O244&lt;=0</formula>
    </cfRule>
    <cfRule type="expression" dxfId="5427" priority="6133" stopIfTrue="1">
      <formula>O244&lt;1</formula>
    </cfRule>
    <cfRule type="expression" dxfId="5426" priority="6134">
      <formula>O244&gt;=1</formula>
    </cfRule>
  </conditionalFormatting>
  <conditionalFormatting sqref="Q244">
    <cfRule type="expression" dxfId="5425" priority="6127" stopIfTrue="1">
      <formula>Q244=""</formula>
    </cfRule>
    <cfRule type="expression" dxfId="5424" priority="6128" stopIfTrue="1">
      <formula>Q244&lt;=0</formula>
    </cfRule>
    <cfRule type="expression" dxfId="5423" priority="6129" stopIfTrue="1">
      <formula>Q244&lt;1</formula>
    </cfRule>
    <cfRule type="expression" dxfId="5422" priority="6130">
      <formula>Q244&gt;=1</formula>
    </cfRule>
  </conditionalFormatting>
  <conditionalFormatting sqref="S244">
    <cfRule type="expression" dxfId="5421" priority="6123" stopIfTrue="1">
      <formula>S244=""</formula>
    </cfRule>
    <cfRule type="expression" dxfId="5420" priority="6124" stopIfTrue="1">
      <formula>S244&lt;=0</formula>
    </cfRule>
    <cfRule type="expression" dxfId="5419" priority="6125" stopIfTrue="1">
      <formula>S244&lt;1</formula>
    </cfRule>
    <cfRule type="expression" dxfId="5418" priority="6126">
      <formula>S244&gt;=1</formula>
    </cfRule>
  </conditionalFormatting>
  <conditionalFormatting sqref="U244">
    <cfRule type="expression" dxfId="5417" priority="6119" stopIfTrue="1">
      <formula>U244=""</formula>
    </cfRule>
    <cfRule type="expression" dxfId="5416" priority="6120" stopIfTrue="1">
      <formula>U244&lt;=0</formula>
    </cfRule>
    <cfRule type="expression" dxfId="5415" priority="6121" stopIfTrue="1">
      <formula>U244&lt;1</formula>
    </cfRule>
    <cfRule type="expression" dxfId="5414" priority="6122">
      <formula>U244&gt;=1</formula>
    </cfRule>
  </conditionalFormatting>
  <conditionalFormatting sqref="P244">
    <cfRule type="expression" dxfId="5413" priority="6118" stopIfTrue="1">
      <formula>P244=""</formula>
    </cfRule>
  </conditionalFormatting>
  <conditionalFormatting sqref="L244">
    <cfRule type="expression" dxfId="5412" priority="6117" stopIfTrue="1">
      <formula>L244=""</formula>
    </cfRule>
  </conditionalFormatting>
  <conditionalFormatting sqref="N244">
    <cfRule type="expression" dxfId="5411" priority="6116" stopIfTrue="1">
      <formula>N244=""</formula>
    </cfRule>
  </conditionalFormatting>
  <conditionalFormatting sqref="R244">
    <cfRule type="expression" dxfId="5410" priority="6115" stopIfTrue="1">
      <formula>R244=""</formula>
    </cfRule>
  </conditionalFormatting>
  <conditionalFormatting sqref="T244">
    <cfRule type="expression" dxfId="5409" priority="6114" stopIfTrue="1">
      <formula>T244=""</formula>
    </cfRule>
  </conditionalFormatting>
  <conditionalFormatting sqref="Y243:AD243 W243">
    <cfRule type="expression" dxfId="5408" priority="6110" stopIfTrue="1">
      <formula>W243=""</formula>
    </cfRule>
    <cfRule type="expression" dxfId="5407" priority="6111" stopIfTrue="1">
      <formula>W243&lt;=0</formula>
    </cfRule>
    <cfRule type="expression" dxfId="5406" priority="6112" stopIfTrue="1">
      <formula>W243&lt;1</formula>
    </cfRule>
    <cfRule type="expression" dxfId="5405" priority="6113">
      <formula>W243&gt;=1</formula>
    </cfRule>
  </conditionalFormatting>
  <conditionalFormatting sqref="Y243:AD243 W243">
    <cfRule type="expression" dxfId="5404" priority="6106" stopIfTrue="1">
      <formula>W243=""</formula>
    </cfRule>
    <cfRule type="expression" dxfId="5403" priority="6107" stopIfTrue="1">
      <formula>W243&lt;=0</formula>
    </cfRule>
    <cfRule type="expression" dxfId="5402" priority="6108" stopIfTrue="1">
      <formula>W243&lt;1</formula>
    </cfRule>
    <cfRule type="expression" dxfId="5401" priority="6109">
      <formula>W243&gt;=1</formula>
    </cfRule>
  </conditionalFormatting>
  <conditionalFormatting sqref="M243">
    <cfRule type="expression" dxfId="5400" priority="6102" stopIfTrue="1">
      <formula>M243=""</formula>
    </cfRule>
    <cfRule type="expression" dxfId="5399" priority="6103" stopIfTrue="1">
      <formula>M243&lt;=0</formula>
    </cfRule>
    <cfRule type="expression" dxfId="5398" priority="6104" stopIfTrue="1">
      <formula>M243&lt;1</formula>
    </cfRule>
    <cfRule type="expression" dxfId="5397" priority="6105">
      <formula>M243&gt;=1</formula>
    </cfRule>
  </conditionalFormatting>
  <conditionalFormatting sqref="X243">
    <cfRule type="expression" dxfId="5396" priority="6098" stopIfTrue="1">
      <formula>X243=""</formula>
    </cfRule>
    <cfRule type="expression" dxfId="5395" priority="6099" stopIfTrue="1">
      <formula>X243&lt;=0</formula>
    </cfRule>
    <cfRule type="expression" dxfId="5394" priority="6100" stopIfTrue="1">
      <formula>X243&lt;1</formula>
    </cfRule>
    <cfRule type="expression" dxfId="5393" priority="6101">
      <formula>X243&gt;=1</formula>
    </cfRule>
  </conditionalFormatting>
  <conditionalFormatting sqref="X243">
    <cfRule type="expression" dxfId="5392" priority="6094" stopIfTrue="1">
      <formula>X243=""</formula>
    </cfRule>
    <cfRule type="expression" dxfId="5391" priority="6095" stopIfTrue="1">
      <formula>X243&lt;=0</formula>
    </cfRule>
    <cfRule type="expression" dxfId="5390" priority="6096" stopIfTrue="1">
      <formula>X243&lt;1</formula>
    </cfRule>
    <cfRule type="expression" dxfId="5389" priority="6097">
      <formula>X243&gt;=1</formula>
    </cfRule>
  </conditionalFormatting>
  <conditionalFormatting sqref="O243">
    <cfRule type="expression" dxfId="5388" priority="6090" stopIfTrue="1">
      <formula>O243=""</formula>
    </cfRule>
    <cfRule type="expression" dxfId="5387" priority="6091" stopIfTrue="1">
      <formula>O243&lt;=0</formula>
    </cfRule>
    <cfRule type="expression" dxfId="5386" priority="6092" stopIfTrue="1">
      <formula>O243&lt;1</formula>
    </cfRule>
    <cfRule type="expression" dxfId="5385" priority="6093">
      <formula>O243&gt;=1</formula>
    </cfRule>
  </conditionalFormatting>
  <conditionalFormatting sqref="Q243">
    <cfRule type="expression" dxfId="5384" priority="6086" stopIfTrue="1">
      <formula>Q243=""</formula>
    </cfRule>
    <cfRule type="expression" dxfId="5383" priority="6087" stopIfTrue="1">
      <formula>Q243&lt;=0</formula>
    </cfRule>
    <cfRule type="expression" dxfId="5382" priority="6088" stopIfTrue="1">
      <formula>Q243&lt;1</formula>
    </cfRule>
    <cfRule type="expression" dxfId="5381" priority="6089">
      <formula>Q243&gt;=1</formula>
    </cfRule>
  </conditionalFormatting>
  <conditionalFormatting sqref="S243">
    <cfRule type="expression" dxfId="5380" priority="6082" stopIfTrue="1">
      <formula>S243=""</formula>
    </cfRule>
    <cfRule type="expression" dxfId="5379" priority="6083" stopIfTrue="1">
      <formula>S243&lt;=0</formula>
    </cfRule>
    <cfRule type="expression" dxfId="5378" priority="6084" stopIfTrue="1">
      <formula>S243&lt;1</formula>
    </cfRule>
    <cfRule type="expression" dxfId="5377" priority="6085">
      <formula>S243&gt;=1</formula>
    </cfRule>
  </conditionalFormatting>
  <conditionalFormatting sqref="U243">
    <cfRule type="expression" dxfId="5376" priority="6078" stopIfTrue="1">
      <formula>U243=""</formula>
    </cfRule>
    <cfRule type="expression" dxfId="5375" priority="6079" stopIfTrue="1">
      <formula>U243&lt;=0</formula>
    </cfRule>
    <cfRule type="expression" dxfId="5374" priority="6080" stopIfTrue="1">
      <formula>U243&lt;1</formula>
    </cfRule>
    <cfRule type="expression" dxfId="5373" priority="6081">
      <formula>U243&gt;=1</formula>
    </cfRule>
  </conditionalFormatting>
  <conditionalFormatting sqref="P243">
    <cfRule type="expression" dxfId="5372" priority="6077" stopIfTrue="1">
      <formula>P243=""</formula>
    </cfRule>
  </conditionalFormatting>
  <conditionalFormatting sqref="L243">
    <cfRule type="expression" dxfId="5371" priority="6076" stopIfTrue="1">
      <formula>L243=""</formula>
    </cfRule>
  </conditionalFormatting>
  <conditionalFormatting sqref="N243">
    <cfRule type="expression" dxfId="5370" priority="6075" stopIfTrue="1">
      <formula>N243=""</formula>
    </cfRule>
  </conditionalFormatting>
  <conditionalFormatting sqref="R243">
    <cfRule type="expression" dxfId="5369" priority="6074" stopIfTrue="1">
      <formula>R243=""</formula>
    </cfRule>
  </conditionalFormatting>
  <conditionalFormatting sqref="T243">
    <cfRule type="expression" dxfId="5368" priority="6073" stopIfTrue="1">
      <formula>T243=""</formula>
    </cfRule>
  </conditionalFormatting>
  <conditionalFormatting sqref="Y242:AD242 W242">
    <cfRule type="expression" dxfId="5367" priority="6069" stopIfTrue="1">
      <formula>W242=""</formula>
    </cfRule>
    <cfRule type="expression" dxfId="5366" priority="6070" stopIfTrue="1">
      <formula>W242&lt;=0</formula>
    </cfRule>
    <cfRule type="expression" dxfId="5365" priority="6071" stopIfTrue="1">
      <formula>W242&lt;1</formula>
    </cfRule>
    <cfRule type="expression" dxfId="5364" priority="6072">
      <formula>W242&gt;=1</formula>
    </cfRule>
  </conditionalFormatting>
  <conditionalFormatting sqref="Y242:AD242 W242">
    <cfRule type="expression" dxfId="5363" priority="6065" stopIfTrue="1">
      <formula>W242=""</formula>
    </cfRule>
    <cfRule type="expression" dxfId="5362" priority="6066" stopIfTrue="1">
      <formula>W242&lt;=0</formula>
    </cfRule>
    <cfRule type="expression" dxfId="5361" priority="6067" stopIfTrue="1">
      <formula>W242&lt;1</formula>
    </cfRule>
    <cfRule type="expression" dxfId="5360" priority="6068">
      <formula>W242&gt;=1</formula>
    </cfRule>
  </conditionalFormatting>
  <conditionalFormatting sqref="M242">
    <cfRule type="expression" dxfId="5359" priority="6061" stopIfTrue="1">
      <formula>M242=""</formula>
    </cfRule>
    <cfRule type="expression" dxfId="5358" priority="6062" stopIfTrue="1">
      <formula>M242&lt;=0</formula>
    </cfRule>
    <cfRule type="expression" dxfId="5357" priority="6063" stopIfTrue="1">
      <formula>M242&lt;1</formula>
    </cfRule>
    <cfRule type="expression" dxfId="5356" priority="6064">
      <formula>M242&gt;=1</formula>
    </cfRule>
  </conditionalFormatting>
  <conditionalFormatting sqref="X242">
    <cfRule type="expression" dxfId="5355" priority="6057" stopIfTrue="1">
      <formula>X242=""</formula>
    </cfRule>
    <cfRule type="expression" dxfId="5354" priority="6058" stopIfTrue="1">
      <formula>X242&lt;=0</formula>
    </cfRule>
    <cfRule type="expression" dxfId="5353" priority="6059" stopIfTrue="1">
      <formula>X242&lt;1</formula>
    </cfRule>
    <cfRule type="expression" dxfId="5352" priority="6060">
      <formula>X242&gt;=1</formula>
    </cfRule>
  </conditionalFormatting>
  <conditionalFormatting sqref="X242">
    <cfRule type="expression" dxfId="5351" priority="6053" stopIfTrue="1">
      <formula>X242=""</formula>
    </cfRule>
    <cfRule type="expression" dxfId="5350" priority="6054" stopIfTrue="1">
      <formula>X242&lt;=0</formula>
    </cfRule>
    <cfRule type="expression" dxfId="5349" priority="6055" stopIfTrue="1">
      <formula>X242&lt;1</formula>
    </cfRule>
    <cfRule type="expression" dxfId="5348" priority="6056">
      <formula>X242&gt;=1</formula>
    </cfRule>
  </conditionalFormatting>
  <conditionalFormatting sqref="O242">
    <cfRule type="expression" dxfId="5347" priority="6049" stopIfTrue="1">
      <formula>O242=""</formula>
    </cfRule>
    <cfRule type="expression" dxfId="5346" priority="6050" stopIfTrue="1">
      <formula>O242&lt;=0</formula>
    </cfRule>
    <cfRule type="expression" dxfId="5345" priority="6051" stopIfTrue="1">
      <formula>O242&lt;1</formula>
    </cfRule>
    <cfRule type="expression" dxfId="5344" priority="6052">
      <formula>O242&gt;=1</formula>
    </cfRule>
  </conditionalFormatting>
  <conditionalFormatting sqref="Q242">
    <cfRule type="expression" dxfId="5343" priority="6045" stopIfTrue="1">
      <formula>Q242=""</formula>
    </cfRule>
    <cfRule type="expression" dxfId="5342" priority="6046" stopIfTrue="1">
      <formula>Q242&lt;=0</formula>
    </cfRule>
    <cfRule type="expression" dxfId="5341" priority="6047" stopIfTrue="1">
      <formula>Q242&lt;1</formula>
    </cfRule>
    <cfRule type="expression" dxfId="5340" priority="6048">
      <formula>Q242&gt;=1</formula>
    </cfRule>
  </conditionalFormatting>
  <conditionalFormatting sqref="S242">
    <cfRule type="expression" dxfId="5339" priority="6041" stopIfTrue="1">
      <formula>S242=""</formula>
    </cfRule>
    <cfRule type="expression" dxfId="5338" priority="6042" stopIfTrue="1">
      <formula>S242&lt;=0</formula>
    </cfRule>
    <cfRule type="expression" dxfId="5337" priority="6043" stopIfTrue="1">
      <formula>S242&lt;1</formula>
    </cfRule>
    <cfRule type="expression" dxfId="5336" priority="6044">
      <formula>S242&gt;=1</formula>
    </cfRule>
  </conditionalFormatting>
  <conditionalFormatting sqref="U242">
    <cfRule type="expression" dxfId="5335" priority="6037" stopIfTrue="1">
      <formula>U242=""</formula>
    </cfRule>
    <cfRule type="expression" dxfId="5334" priority="6038" stopIfTrue="1">
      <formula>U242&lt;=0</formula>
    </cfRule>
    <cfRule type="expression" dxfId="5333" priority="6039" stopIfTrue="1">
      <formula>U242&lt;1</formula>
    </cfRule>
    <cfRule type="expression" dxfId="5332" priority="6040">
      <formula>U242&gt;=1</formula>
    </cfRule>
  </conditionalFormatting>
  <conditionalFormatting sqref="P242">
    <cfRule type="expression" dxfId="5331" priority="6036" stopIfTrue="1">
      <formula>P242=""</formula>
    </cfRule>
  </conditionalFormatting>
  <conditionalFormatting sqref="L242">
    <cfRule type="expression" dxfId="5330" priority="6035" stopIfTrue="1">
      <formula>L242=""</formula>
    </cfRule>
  </conditionalFormatting>
  <conditionalFormatting sqref="N242">
    <cfRule type="expression" dxfId="5329" priority="6034" stopIfTrue="1">
      <formula>N242=""</formula>
    </cfRule>
  </conditionalFormatting>
  <conditionalFormatting sqref="R242">
    <cfRule type="expression" dxfId="5328" priority="6033" stopIfTrue="1">
      <formula>R242=""</formula>
    </cfRule>
  </conditionalFormatting>
  <conditionalFormatting sqref="T242">
    <cfRule type="expression" dxfId="5327" priority="6032" stopIfTrue="1">
      <formula>T242=""</formula>
    </cfRule>
  </conditionalFormatting>
  <conditionalFormatting sqref="Y241:AD241 W241">
    <cfRule type="expression" dxfId="5326" priority="6028" stopIfTrue="1">
      <formula>W241=""</formula>
    </cfRule>
    <cfRule type="expression" dxfId="5325" priority="6029" stopIfTrue="1">
      <formula>W241&lt;=0</formula>
    </cfRule>
    <cfRule type="expression" dxfId="5324" priority="6030" stopIfTrue="1">
      <formula>W241&lt;1</formula>
    </cfRule>
    <cfRule type="expression" dxfId="5323" priority="6031">
      <formula>W241&gt;=1</formula>
    </cfRule>
  </conditionalFormatting>
  <conditionalFormatting sqref="Y241:AD241 W241">
    <cfRule type="expression" dxfId="5322" priority="6024" stopIfTrue="1">
      <formula>W241=""</formula>
    </cfRule>
    <cfRule type="expression" dxfId="5321" priority="6025" stopIfTrue="1">
      <formula>W241&lt;=0</formula>
    </cfRule>
    <cfRule type="expression" dxfId="5320" priority="6026" stopIfTrue="1">
      <formula>W241&lt;1</formula>
    </cfRule>
    <cfRule type="expression" dxfId="5319" priority="6027">
      <formula>W241&gt;=1</formula>
    </cfRule>
  </conditionalFormatting>
  <conditionalFormatting sqref="M241">
    <cfRule type="expression" dxfId="5318" priority="6020" stopIfTrue="1">
      <formula>M241=""</formula>
    </cfRule>
    <cfRule type="expression" dxfId="5317" priority="6021" stopIfTrue="1">
      <formula>M241&lt;=0</formula>
    </cfRule>
    <cfRule type="expression" dxfId="5316" priority="6022" stopIfTrue="1">
      <formula>M241&lt;1</formula>
    </cfRule>
    <cfRule type="expression" dxfId="5315" priority="6023">
      <formula>M241&gt;=1</formula>
    </cfRule>
  </conditionalFormatting>
  <conditionalFormatting sqref="X241">
    <cfRule type="expression" dxfId="5314" priority="6016" stopIfTrue="1">
      <formula>X241=""</formula>
    </cfRule>
    <cfRule type="expression" dxfId="5313" priority="6017" stopIfTrue="1">
      <formula>X241&lt;=0</formula>
    </cfRule>
    <cfRule type="expression" dxfId="5312" priority="6018" stopIfTrue="1">
      <formula>X241&lt;1</formula>
    </cfRule>
    <cfRule type="expression" dxfId="5311" priority="6019">
      <formula>X241&gt;=1</formula>
    </cfRule>
  </conditionalFormatting>
  <conditionalFormatting sqref="X241">
    <cfRule type="expression" dxfId="5310" priority="6012" stopIfTrue="1">
      <formula>X241=""</formula>
    </cfRule>
    <cfRule type="expression" dxfId="5309" priority="6013" stopIfTrue="1">
      <formula>X241&lt;=0</formula>
    </cfRule>
    <cfRule type="expression" dxfId="5308" priority="6014" stopIfTrue="1">
      <formula>X241&lt;1</formula>
    </cfRule>
    <cfRule type="expression" dxfId="5307" priority="6015">
      <formula>X241&gt;=1</formula>
    </cfRule>
  </conditionalFormatting>
  <conditionalFormatting sqref="O241">
    <cfRule type="expression" dxfId="5306" priority="6008" stopIfTrue="1">
      <formula>O241=""</formula>
    </cfRule>
    <cfRule type="expression" dxfId="5305" priority="6009" stopIfTrue="1">
      <formula>O241&lt;=0</formula>
    </cfRule>
    <cfRule type="expression" dxfId="5304" priority="6010" stopIfTrue="1">
      <formula>O241&lt;1</formula>
    </cfRule>
    <cfRule type="expression" dxfId="5303" priority="6011">
      <formula>O241&gt;=1</formula>
    </cfRule>
  </conditionalFormatting>
  <conditionalFormatting sqref="Q241">
    <cfRule type="expression" dxfId="5302" priority="6004" stopIfTrue="1">
      <formula>Q241=""</formula>
    </cfRule>
    <cfRule type="expression" dxfId="5301" priority="6005" stopIfTrue="1">
      <formula>Q241&lt;=0</formula>
    </cfRule>
    <cfRule type="expression" dxfId="5300" priority="6006" stopIfTrue="1">
      <formula>Q241&lt;1</formula>
    </cfRule>
    <cfRule type="expression" dxfId="5299" priority="6007">
      <formula>Q241&gt;=1</formula>
    </cfRule>
  </conditionalFormatting>
  <conditionalFormatting sqref="S241">
    <cfRule type="expression" dxfId="5298" priority="6000" stopIfTrue="1">
      <formula>S241=""</formula>
    </cfRule>
    <cfRule type="expression" dxfId="5297" priority="6001" stopIfTrue="1">
      <formula>S241&lt;=0</formula>
    </cfRule>
    <cfRule type="expression" dxfId="5296" priority="6002" stopIfTrue="1">
      <formula>S241&lt;1</formula>
    </cfRule>
    <cfRule type="expression" dxfId="5295" priority="6003">
      <formula>S241&gt;=1</formula>
    </cfRule>
  </conditionalFormatting>
  <conditionalFormatting sqref="U241">
    <cfRule type="expression" dxfId="5294" priority="5996" stopIfTrue="1">
      <formula>U241=""</formula>
    </cfRule>
    <cfRule type="expression" dxfId="5293" priority="5997" stopIfTrue="1">
      <formula>U241&lt;=0</formula>
    </cfRule>
    <cfRule type="expression" dxfId="5292" priority="5998" stopIfTrue="1">
      <formula>U241&lt;1</formula>
    </cfRule>
    <cfRule type="expression" dxfId="5291" priority="5999">
      <formula>U241&gt;=1</formula>
    </cfRule>
  </conditionalFormatting>
  <conditionalFormatting sqref="P241">
    <cfRule type="expression" dxfId="5290" priority="5995" stopIfTrue="1">
      <formula>P241=""</formula>
    </cfRule>
  </conditionalFormatting>
  <conditionalFormatting sqref="L241">
    <cfRule type="expression" dxfId="5289" priority="5994" stopIfTrue="1">
      <formula>L241=""</formula>
    </cfRule>
  </conditionalFormatting>
  <conditionalFormatting sqref="N241">
    <cfRule type="expression" dxfId="5288" priority="5993" stopIfTrue="1">
      <formula>N241=""</formula>
    </cfRule>
  </conditionalFormatting>
  <conditionalFormatting sqref="R241">
    <cfRule type="expression" dxfId="5287" priority="5992" stopIfTrue="1">
      <formula>R241=""</formula>
    </cfRule>
  </conditionalFormatting>
  <conditionalFormatting sqref="T241">
    <cfRule type="expression" dxfId="5286" priority="5991" stopIfTrue="1">
      <formula>T241=""</formula>
    </cfRule>
  </conditionalFormatting>
  <conditionalFormatting sqref="Y240:AD240 W240">
    <cfRule type="expression" dxfId="5285" priority="5987" stopIfTrue="1">
      <formula>W240=""</formula>
    </cfRule>
    <cfRule type="expression" dxfId="5284" priority="5988" stopIfTrue="1">
      <formula>W240&lt;=0</formula>
    </cfRule>
    <cfRule type="expression" dxfId="5283" priority="5989" stopIfTrue="1">
      <formula>W240&lt;1</formula>
    </cfRule>
    <cfRule type="expression" dxfId="5282" priority="5990">
      <formula>W240&gt;=1</formula>
    </cfRule>
  </conditionalFormatting>
  <conditionalFormatting sqref="Y240:AD240 W240">
    <cfRule type="expression" dxfId="5281" priority="5983" stopIfTrue="1">
      <formula>W240=""</formula>
    </cfRule>
    <cfRule type="expression" dxfId="5280" priority="5984" stopIfTrue="1">
      <formula>W240&lt;=0</formula>
    </cfRule>
    <cfRule type="expression" dxfId="5279" priority="5985" stopIfTrue="1">
      <formula>W240&lt;1</formula>
    </cfRule>
    <cfRule type="expression" dxfId="5278" priority="5986">
      <formula>W240&gt;=1</formula>
    </cfRule>
  </conditionalFormatting>
  <conditionalFormatting sqref="M240">
    <cfRule type="expression" dxfId="5277" priority="5979" stopIfTrue="1">
      <formula>M240=""</formula>
    </cfRule>
    <cfRule type="expression" dxfId="5276" priority="5980" stopIfTrue="1">
      <formula>M240&lt;=0</formula>
    </cfRule>
    <cfRule type="expression" dxfId="5275" priority="5981" stopIfTrue="1">
      <formula>M240&lt;1</formula>
    </cfRule>
    <cfRule type="expression" dxfId="5274" priority="5982">
      <formula>M240&gt;=1</formula>
    </cfRule>
  </conditionalFormatting>
  <conditionalFormatting sqref="X240">
    <cfRule type="expression" dxfId="5273" priority="5975" stopIfTrue="1">
      <formula>X240=""</formula>
    </cfRule>
    <cfRule type="expression" dxfId="5272" priority="5976" stopIfTrue="1">
      <formula>X240&lt;=0</formula>
    </cfRule>
    <cfRule type="expression" dxfId="5271" priority="5977" stopIfTrue="1">
      <formula>X240&lt;1</formula>
    </cfRule>
    <cfRule type="expression" dxfId="5270" priority="5978">
      <formula>X240&gt;=1</formula>
    </cfRule>
  </conditionalFormatting>
  <conditionalFormatting sqref="X240">
    <cfRule type="expression" dxfId="5269" priority="5971" stopIfTrue="1">
      <formula>X240=""</formula>
    </cfRule>
    <cfRule type="expression" dxfId="5268" priority="5972" stopIfTrue="1">
      <formula>X240&lt;=0</formula>
    </cfRule>
    <cfRule type="expression" dxfId="5267" priority="5973" stopIfTrue="1">
      <formula>X240&lt;1</formula>
    </cfRule>
    <cfRule type="expression" dxfId="5266" priority="5974">
      <formula>X240&gt;=1</formula>
    </cfRule>
  </conditionalFormatting>
  <conditionalFormatting sqref="O240">
    <cfRule type="expression" dxfId="5265" priority="5967" stopIfTrue="1">
      <formula>O240=""</formula>
    </cfRule>
    <cfRule type="expression" dxfId="5264" priority="5968" stopIfTrue="1">
      <formula>O240&lt;=0</formula>
    </cfRule>
    <cfRule type="expression" dxfId="5263" priority="5969" stopIfTrue="1">
      <formula>O240&lt;1</formula>
    </cfRule>
    <cfRule type="expression" dxfId="5262" priority="5970">
      <formula>O240&gt;=1</formula>
    </cfRule>
  </conditionalFormatting>
  <conditionalFormatting sqref="Q240">
    <cfRule type="expression" dxfId="5261" priority="5963" stopIfTrue="1">
      <formula>Q240=""</formula>
    </cfRule>
    <cfRule type="expression" dxfId="5260" priority="5964" stopIfTrue="1">
      <formula>Q240&lt;=0</formula>
    </cfRule>
    <cfRule type="expression" dxfId="5259" priority="5965" stopIfTrue="1">
      <formula>Q240&lt;1</formula>
    </cfRule>
    <cfRule type="expression" dxfId="5258" priority="5966">
      <formula>Q240&gt;=1</formula>
    </cfRule>
  </conditionalFormatting>
  <conditionalFormatting sqref="S240">
    <cfRule type="expression" dxfId="5257" priority="5959" stopIfTrue="1">
      <formula>S240=""</formula>
    </cfRule>
    <cfRule type="expression" dxfId="5256" priority="5960" stopIfTrue="1">
      <formula>S240&lt;=0</formula>
    </cfRule>
    <cfRule type="expression" dxfId="5255" priority="5961" stopIfTrue="1">
      <formula>S240&lt;1</formula>
    </cfRule>
    <cfRule type="expression" dxfId="5254" priority="5962">
      <formula>S240&gt;=1</formula>
    </cfRule>
  </conditionalFormatting>
  <conditionalFormatting sqref="U240">
    <cfRule type="expression" dxfId="5253" priority="5955" stopIfTrue="1">
      <formula>U240=""</formula>
    </cfRule>
    <cfRule type="expression" dxfId="5252" priority="5956" stopIfTrue="1">
      <formula>U240&lt;=0</formula>
    </cfRule>
    <cfRule type="expression" dxfId="5251" priority="5957" stopIfTrue="1">
      <formula>U240&lt;1</formula>
    </cfRule>
    <cfRule type="expression" dxfId="5250" priority="5958">
      <formula>U240&gt;=1</formula>
    </cfRule>
  </conditionalFormatting>
  <conditionalFormatting sqref="P240">
    <cfRule type="expression" dxfId="5249" priority="5954" stopIfTrue="1">
      <formula>P240=""</formula>
    </cfRule>
  </conditionalFormatting>
  <conditionalFormatting sqref="L240">
    <cfRule type="expression" dxfId="5248" priority="5953" stopIfTrue="1">
      <formula>L240=""</formula>
    </cfRule>
  </conditionalFormatting>
  <conditionalFormatting sqref="N240">
    <cfRule type="expression" dxfId="5247" priority="5952" stopIfTrue="1">
      <formula>N240=""</formula>
    </cfRule>
  </conditionalFormatting>
  <conditionalFormatting sqref="R240">
    <cfRule type="expression" dxfId="5246" priority="5951" stopIfTrue="1">
      <formula>R240=""</formula>
    </cfRule>
  </conditionalFormatting>
  <conditionalFormatting sqref="T240">
    <cfRule type="expression" dxfId="5245" priority="5950" stopIfTrue="1">
      <formula>T240=""</formula>
    </cfRule>
  </conditionalFormatting>
  <conditionalFormatting sqref="Y239:AD239 W239">
    <cfRule type="expression" dxfId="5244" priority="5946" stopIfTrue="1">
      <formula>W239=""</formula>
    </cfRule>
    <cfRule type="expression" dxfId="5243" priority="5947" stopIfTrue="1">
      <formula>W239&lt;=0</formula>
    </cfRule>
    <cfRule type="expression" dxfId="5242" priority="5948" stopIfTrue="1">
      <formula>W239&lt;1</formula>
    </cfRule>
    <cfRule type="expression" dxfId="5241" priority="5949">
      <formula>W239&gt;=1</formula>
    </cfRule>
  </conditionalFormatting>
  <conditionalFormatting sqref="Y239:AD239 W239">
    <cfRule type="expression" dxfId="5240" priority="5942" stopIfTrue="1">
      <formula>W239=""</formula>
    </cfRule>
    <cfRule type="expression" dxfId="5239" priority="5943" stopIfTrue="1">
      <formula>W239&lt;=0</formula>
    </cfRule>
    <cfRule type="expression" dxfId="5238" priority="5944" stopIfTrue="1">
      <formula>W239&lt;1</formula>
    </cfRule>
    <cfRule type="expression" dxfId="5237" priority="5945">
      <formula>W239&gt;=1</formula>
    </cfRule>
  </conditionalFormatting>
  <conditionalFormatting sqref="M239">
    <cfRule type="expression" dxfId="5236" priority="5938" stopIfTrue="1">
      <formula>M239=""</formula>
    </cfRule>
    <cfRule type="expression" dxfId="5235" priority="5939" stopIfTrue="1">
      <formula>M239&lt;=0</formula>
    </cfRule>
    <cfRule type="expression" dxfId="5234" priority="5940" stopIfTrue="1">
      <formula>M239&lt;1</formula>
    </cfRule>
    <cfRule type="expression" dxfId="5233" priority="5941">
      <formula>M239&gt;=1</formula>
    </cfRule>
  </conditionalFormatting>
  <conditionalFormatting sqref="X239">
    <cfRule type="expression" dxfId="5232" priority="5934" stopIfTrue="1">
      <formula>X239=""</formula>
    </cfRule>
    <cfRule type="expression" dxfId="5231" priority="5935" stopIfTrue="1">
      <formula>X239&lt;=0</formula>
    </cfRule>
    <cfRule type="expression" dxfId="5230" priority="5936" stopIfTrue="1">
      <formula>X239&lt;1</formula>
    </cfRule>
    <cfRule type="expression" dxfId="5229" priority="5937">
      <formula>X239&gt;=1</formula>
    </cfRule>
  </conditionalFormatting>
  <conditionalFormatting sqref="X239">
    <cfRule type="expression" dxfId="5228" priority="5930" stopIfTrue="1">
      <formula>X239=""</formula>
    </cfRule>
    <cfRule type="expression" dxfId="5227" priority="5931" stopIfTrue="1">
      <formula>X239&lt;=0</formula>
    </cfRule>
    <cfRule type="expression" dxfId="5226" priority="5932" stopIfTrue="1">
      <formula>X239&lt;1</formula>
    </cfRule>
    <cfRule type="expression" dxfId="5225" priority="5933">
      <formula>X239&gt;=1</formula>
    </cfRule>
  </conditionalFormatting>
  <conditionalFormatting sqref="O239">
    <cfRule type="expression" dxfId="5224" priority="5926" stopIfTrue="1">
      <formula>O239=""</formula>
    </cfRule>
    <cfRule type="expression" dxfId="5223" priority="5927" stopIfTrue="1">
      <formula>O239&lt;=0</formula>
    </cfRule>
    <cfRule type="expression" dxfId="5222" priority="5928" stopIfTrue="1">
      <formula>O239&lt;1</formula>
    </cfRule>
    <cfRule type="expression" dxfId="5221" priority="5929">
      <formula>O239&gt;=1</formula>
    </cfRule>
  </conditionalFormatting>
  <conditionalFormatting sqref="Q239">
    <cfRule type="expression" dxfId="5220" priority="5922" stopIfTrue="1">
      <formula>Q239=""</formula>
    </cfRule>
    <cfRule type="expression" dxfId="5219" priority="5923" stopIfTrue="1">
      <formula>Q239&lt;=0</formula>
    </cfRule>
    <cfRule type="expression" dxfId="5218" priority="5924" stopIfTrue="1">
      <formula>Q239&lt;1</formula>
    </cfRule>
    <cfRule type="expression" dxfId="5217" priority="5925">
      <formula>Q239&gt;=1</formula>
    </cfRule>
  </conditionalFormatting>
  <conditionalFormatting sqref="S239">
    <cfRule type="expression" dxfId="5216" priority="5918" stopIfTrue="1">
      <formula>S239=""</formula>
    </cfRule>
    <cfRule type="expression" dxfId="5215" priority="5919" stopIfTrue="1">
      <formula>S239&lt;=0</formula>
    </cfRule>
    <cfRule type="expression" dxfId="5214" priority="5920" stopIfTrue="1">
      <formula>S239&lt;1</formula>
    </cfRule>
    <cfRule type="expression" dxfId="5213" priority="5921">
      <formula>S239&gt;=1</formula>
    </cfRule>
  </conditionalFormatting>
  <conditionalFormatting sqref="U239">
    <cfRule type="expression" dxfId="5212" priority="5914" stopIfTrue="1">
      <formula>U239=""</formula>
    </cfRule>
    <cfRule type="expression" dxfId="5211" priority="5915" stopIfTrue="1">
      <formula>U239&lt;=0</formula>
    </cfRule>
    <cfRule type="expression" dxfId="5210" priority="5916" stopIfTrue="1">
      <formula>U239&lt;1</formula>
    </cfRule>
    <cfRule type="expression" dxfId="5209" priority="5917">
      <formula>U239&gt;=1</formula>
    </cfRule>
  </conditionalFormatting>
  <conditionalFormatting sqref="P239">
    <cfRule type="expression" dxfId="5208" priority="5913" stopIfTrue="1">
      <formula>P239=""</formula>
    </cfRule>
  </conditionalFormatting>
  <conditionalFormatting sqref="L239">
    <cfRule type="expression" dxfId="5207" priority="5912" stopIfTrue="1">
      <formula>L239=""</formula>
    </cfRule>
  </conditionalFormatting>
  <conditionalFormatting sqref="N239">
    <cfRule type="expression" dxfId="5206" priority="5911" stopIfTrue="1">
      <formula>N239=""</formula>
    </cfRule>
  </conditionalFormatting>
  <conditionalFormatting sqref="R239">
    <cfRule type="expression" dxfId="5205" priority="5910" stopIfTrue="1">
      <formula>R239=""</formula>
    </cfRule>
  </conditionalFormatting>
  <conditionalFormatting sqref="T239">
    <cfRule type="expression" dxfId="5204" priority="5909" stopIfTrue="1">
      <formula>T239=""</formula>
    </cfRule>
  </conditionalFormatting>
  <conditionalFormatting sqref="Y238:AD238 W238">
    <cfRule type="expression" dxfId="5203" priority="5905" stopIfTrue="1">
      <formula>W238=""</formula>
    </cfRule>
    <cfRule type="expression" dxfId="5202" priority="5906" stopIfTrue="1">
      <formula>W238&lt;=0</formula>
    </cfRule>
    <cfRule type="expression" dxfId="5201" priority="5907" stopIfTrue="1">
      <formula>W238&lt;1</formula>
    </cfRule>
    <cfRule type="expression" dxfId="5200" priority="5908">
      <formula>W238&gt;=1</formula>
    </cfRule>
  </conditionalFormatting>
  <conditionalFormatting sqref="Y238:AD238 W238">
    <cfRule type="expression" dxfId="5199" priority="5901" stopIfTrue="1">
      <formula>W238=""</formula>
    </cfRule>
    <cfRule type="expression" dxfId="5198" priority="5902" stopIfTrue="1">
      <formula>W238&lt;=0</formula>
    </cfRule>
    <cfRule type="expression" dxfId="5197" priority="5903" stopIfTrue="1">
      <formula>W238&lt;1</formula>
    </cfRule>
    <cfRule type="expression" dxfId="5196" priority="5904">
      <formula>W238&gt;=1</formula>
    </cfRule>
  </conditionalFormatting>
  <conditionalFormatting sqref="M238">
    <cfRule type="expression" dxfId="5195" priority="5897" stopIfTrue="1">
      <formula>M238=""</formula>
    </cfRule>
    <cfRule type="expression" dxfId="5194" priority="5898" stopIfTrue="1">
      <formula>M238&lt;=0</formula>
    </cfRule>
    <cfRule type="expression" dxfId="5193" priority="5899" stopIfTrue="1">
      <formula>M238&lt;1</formula>
    </cfRule>
    <cfRule type="expression" dxfId="5192" priority="5900">
      <formula>M238&gt;=1</formula>
    </cfRule>
  </conditionalFormatting>
  <conditionalFormatting sqref="X238">
    <cfRule type="expression" dxfId="5191" priority="5893" stopIfTrue="1">
      <formula>X238=""</formula>
    </cfRule>
    <cfRule type="expression" dxfId="5190" priority="5894" stopIfTrue="1">
      <formula>X238&lt;=0</formula>
    </cfRule>
    <cfRule type="expression" dxfId="5189" priority="5895" stopIfTrue="1">
      <formula>X238&lt;1</formula>
    </cfRule>
    <cfRule type="expression" dxfId="5188" priority="5896">
      <formula>X238&gt;=1</formula>
    </cfRule>
  </conditionalFormatting>
  <conditionalFormatting sqref="X238">
    <cfRule type="expression" dxfId="5187" priority="5889" stopIfTrue="1">
      <formula>X238=""</formula>
    </cfRule>
    <cfRule type="expression" dxfId="5186" priority="5890" stopIfTrue="1">
      <formula>X238&lt;=0</formula>
    </cfRule>
    <cfRule type="expression" dxfId="5185" priority="5891" stopIfTrue="1">
      <formula>X238&lt;1</formula>
    </cfRule>
    <cfRule type="expression" dxfId="5184" priority="5892">
      <formula>X238&gt;=1</formula>
    </cfRule>
  </conditionalFormatting>
  <conditionalFormatting sqref="O238">
    <cfRule type="expression" dxfId="5183" priority="5885" stopIfTrue="1">
      <formula>O238=""</formula>
    </cfRule>
    <cfRule type="expression" dxfId="5182" priority="5886" stopIfTrue="1">
      <formula>O238&lt;=0</formula>
    </cfRule>
    <cfRule type="expression" dxfId="5181" priority="5887" stopIfTrue="1">
      <formula>O238&lt;1</formula>
    </cfRule>
    <cfRule type="expression" dxfId="5180" priority="5888">
      <formula>O238&gt;=1</formula>
    </cfRule>
  </conditionalFormatting>
  <conditionalFormatting sqref="Q238">
    <cfRule type="expression" dxfId="5179" priority="5881" stopIfTrue="1">
      <formula>Q238=""</formula>
    </cfRule>
    <cfRule type="expression" dxfId="5178" priority="5882" stopIfTrue="1">
      <formula>Q238&lt;=0</formula>
    </cfRule>
    <cfRule type="expression" dxfId="5177" priority="5883" stopIfTrue="1">
      <formula>Q238&lt;1</formula>
    </cfRule>
    <cfRule type="expression" dxfId="5176" priority="5884">
      <formula>Q238&gt;=1</formula>
    </cfRule>
  </conditionalFormatting>
  <conditionalFormatting sqref="S238">
    <cfRule type="expression" dxfId="5175" priority="5877" stopIfTrue="1">
      <formula>S238=""</formula>
    </cfRule>
    <cfRule type="expression" dxfId="5174" priority="5878" stopIfTrue="1">
      <formula>S238&lt;=0</formula>
    </cfRule>
    <cfRule type="expression" dxfId="5173" priority="5879" stopIfTrue="1">
      <formula>S238&lt;1</formula>
    </cfRule>
    <cfRule type="expression" dxfId="5172" priority="5880">
      <formula>S238&gt;=1</formula>
    </cfRule>
  </conditionalFormatting>
  <conditionalFormatting sqref="U238">
    <cfRule type="expression" dxfId="5171" priority="5873" stopIfTrue="1">
      <formula>U238=""</formula>
    </cfRule>
    <cfRule type="expression" dxfId="5170" priority="5874" stopIfTrue="1">
      <formula>U238&lt;=0</formula>
    </cfRule>
    <cfRule type="expression" dxfId="5169" priority="5875" stopIfTrue="1">
      <formula>U238&lt;1</formula>
    </cfRule>
    <cfRule type="expression" dxfId="5168" priority="5876">
      <formula>U238&gt;=1</formula>
    </cfRule>
  </conditionalFormatting>
  <conditionalFormatting sqref="P238">
    <cfRule type="expression" dxfId="5167" priority="5872" stopIfTrue="1">
      <formula>P238=""</formula>
    </cfRule>
  </conditionalFormatting>
  <conditionalFormatting sqref="L238">
    <cfRule type="expression" dxfId="5166" priority="5871" stopIfTrue="1">
      <formula>L238=""</formula>
    </cfRule>
  </conditionalFormatting>
  <conditionalFormatting sqref="N238">
    <cfRule type="expression" dxfId="5165" priority="5870" stopIfTrue="1">
      <formula>N238=""</formula>
    </cfRule>
  </conditionalFormatting>
  <conditionalFormatting sqref="R238">
    <cfRule type="expression" dxfId="5164" priority="5869" stopIfTrue="1">
      <formula>R238=""</formula>
    </cfRule>
  </conditionalFormatting>
  <conditionalFormatting sqref="T238">
    <cfRule type="expression" dxfId="5163" priority="5868" stopIfTrue="1">
      <formula>T238=""</formula>
    </cfRule>
  </conditionalFormatting>
  <conditionalFormatting sqref="Y237:AD237 W237">
    <cfRule type="expression" dxfId="5162" priority="5864" stopIfTrue="1">
      <formula>W237=""</formula>
    </cfRule>
    <cfRule type="expression" dxfId="5161" priority="5865" stopIfTrue="1">
      <formula>W237&lt;=0</formula>
    </cfRule>
    <cfRule type="expression" dxfId="5160" priority="5866" stopIfTrue="1">
      <formula>W237&lt;1</formula>
    </cfRule>
    <cfRule type="expression" dxfId="5159" priority="5867">
      <formula>W237&gt;=1</formula>
    </cfRule>
  </conditionalFormatting>
  <conditionalFormatting sqref="Y237:AD237 W237">
    <cfRule type="expression" dxfId="5158" priority="5860" stopIfTrue="1">
      <formula>W237=""</formula>
    </cfRule>
    <cfRule type="expression" dxfId="5157" priority="5861" stopIfTrue="1">
      <formula>W237&lt;=0</formula>
    </cfRule>
    <cfRule type="expression" dxfId="5156" priority="5862" stopIfTrue="1">
      <formula>W237&lt;1</formula>
    </cfRule>
    <cfRule type="expression" dxfId="5155" priority="5863">
      <formula>W237&gt;=1</formula>
    </cfRule>
  </conditionalFormatting>
  <conditionalFormatting sqref="M237">
    <cfRule type="expression" dxfId="5154" priority="5856" stopIfTrue="1">
      <formula>M237=""</formula>
    </cfRule>
    <cfRule type="expression" dxfId="5153" priority="5857" stopIfTrue="1">
      <formula>M237&lt;=0</formula>
    </cfRule>
    <cfRule type="expression" dxfId="5152" priority="5858" stopIfTrue="1">
      <formula>M237&lt;1</formula>
    </cfRule>
    <cfRule type="expression" dxfId="5151" priority="5859">
      <formula>M237&gt;=1</formula>
    </cfRule>
  </conditionalFormatting>
  <conditionalFormatting sqref="X237">
    <cfRule type="expression" dxfId="5150" priority="5852" stopIfTrue="1">
      <formula>X237=""</formula>
    </cfRule>
    <cfRule type="expression" dxfId="5149" priority="5853" stopIfTrue="1">
      <formula>X237&lt;=0</formula>
    </cfRule>
    <cfRule type="expression" dxfId="5148" priority="5854" stopIfTrue="1">
      <formula>X237&lt;1</formula>
    </cfRule>
    <cfRule type="expression" dxfId="5147" priority="5855">
      <formula>X237&gt;=1</formula>
    </cfRule>
  </conditionalFormatting>
  <conditionalFormatting sqref="X237">
    <cfRule type="expression" dxfId="5146" priority="5848" stopIfTrue="1">
      <formula>X237=""</formula>
    </cfRule>
    <cfRule type="expression" dxfId="5145" priority="5849" stopIfTrue="1">
      <formula>X237&lt;=0</formula>
    </cfRule>
    <cfRule type="expression" dxfId="5144" priority="5850" stopIfTrue="1">
      <formula>X237&lt;1</formula>
    </cfRule>
    <cfRule type="expression" dxfId="5143" priority="5851">
      <formula>X237&gt;=1</formula>
    </cfRule>
  </conditionalFormatting>
  <conditionalFormatting sqref="O237">
    <cfRule type="expression" dxfId="5142" priority="5844" stopIfTrue="1">
      <formula>O237=""</formula>
    </cfRule>
    <cfRule type="expression" dxfId="5141" priority="5845" stopIfTrue="1">
      <formula>O237&lt;=0</formula>
    </cfRule>
    <cfRule type="expression" dxfId="5140" priority="5846" stopIfTrue="1">
      <formula>O237&lt;1</formula>
    </cfRule>
    <cfRule type="expression" dxfId="5139" priority="5847">
      <formula>O237&gt;=1</formula>
    </cfRule>
  </conditionalFormatting>
  <conditionalFormatting sqref="Q237">
    <cfRule type="expression" dxfId="5138" priority="5840" stopIfTrue="1">
      <formula>Q237=""</formula>
    </cfRule>
    <cfRule type="expression" dxfId="5137" priority="5841" stopIfTrue="1">
      <formula>Q237&lt;=0</formula>
    </cfRule>
    <cfRule type="expression" dxfId="5136" priority="5842" stopIfTrue="1">
      <formula>Q237&lt;1</formula>
    </cfRule>
    <cfRule type="expression" dxfId="5135" priority="5843">
      <formula>Q237&gt;=1</formula>
    </cfRule>
  </conditionalFormatting>
  <conditionalFormatting sqref="S237">
    <cfRule type="expression" dxfId="5134" priority="5836" stopIfTrue="1">
      <formula>S237=""</formula>
    </cfRule>
    <cfRule type="expression" dxfId="5133" priority="5837" stopIfTrue="1">
      <formula>S237&lt;=0</formula>
    </cfRule>
    <cfRule type="expression" dxfId="5132" priority="5838" stopIfTrue="1">
      <formula>S237&lt;1</formula>
    </cfRule>
    <cfRule type="expression" dxfId="5131" priority="5839">
      <formula>S237&gt;=1</formula>
    </cfRule>
  </conditionalFormatting>
  <conditionalFormatting sqref="U237">
    <cfRule type="expression" dxfId="5130" priority="5832" stopIfTrue="1">
      <formula>U237=""</formula>
    </cfRule>
    <cfRule type="expression" dxfId="5129" priority="5833" stopIfTrue="1">
      <formula>U237&lt;=0</formula>
    </cfRule>
    <cfRule type="expression" dxfId="5128" priority="5834" stopIfTrue="1">
      <formula>U237&lt;1</formula>
    </cfRule>
    <cfRule type="expression" dxfId="5127" priority="5835">
      <formula>U237&gt;=1</formula>
    </cfRule>
  </conditionalFormatting>
  <conditionalFormatting sqref="P237">
    <cfRule type="expression" dxfId="5126" priority="5831" stopIfTrue="1">
      <formula>P237=""</formula>
    </cfRule>
  </conditionalFormatting>
  <conditionalFormatting sqref="L237">
    <cfRule type="expression" dxfId="5125" priority="5830" stopIfTrue="1">
      <formula>L237=""</formula>
    </cfRule>
  </conditionalFormatting>
  <conditionalFormatting sqref="N237">
    <cfRule type="expression" dxfId="5124" priority="5829" stopIfTrue="1">
      <formula>N237=""</formula>
    </cfRule>
  </conditionalFormatting>
  <conditionalFormatting sqref="R237">
    <cfRule type="expression" dxfId="5123" priority="5828" stopIfTrue="1">
      <formula>R237=""</formula>
    </cfRule>
  </conditionalFormatting>
  <conditionalFormatting sqref="T237">
    <cfRule type="expression" dxfId="5122" priority="5827" stopIfTrue="1">
      <formula>T237=""</formula>
    </cfRule>
  </conditionalFormatting>
  <conditionalFormatting sqref="Y236:AD236 W236">
    <cfRule type="expression" dxfId="5121" priority="5823" stopIfTrue="1">
      <formula>W236=""</formula>
    </cfRule>
    <cfRule type="expression" dxfId="5120" priority="5824" stopIfTrue="1">
      <formula>W236&lt;=0</formula>
    </cfRule>
    <cfRule type="expression" dxfId="5119" priority="5825" stopIfTrue="1">
      <formula>W236&lt;1</formula>
    </cfRule>
    <cfRule type="expression" dxfId="5118" priority="5826">
      <formula>W236&gt;=1</formula>
    </cfRule>
  </conditionalFormatting>
  <conditionalFormatting sqref="Y236:AD236 W236">
    <cfRule type="expression" dxfId="5117" priority="5819" stopIfTrue="1">
      <formula>W236=""</formula>
    </cfRule>
    <cfRule type="expression" dxfId="5116" priority="5820" stopIfTrue="1">
      <formula>W236&lt;=0</formula>
    </cfRule>
    <cfRule type="expression" dxfId="5115" priority="5821" stopIfTrue="1">
      <formula>W236&lt;1</formula>
    </cfRule>
    <cfRule type="expression" dxfId="5114" priority="5822">
      <formula>W236&gt;=1</formula>
    </cfRule>
  </conditionalFormatting>
  <conditionalFormatting sqref="M236">
    <cfRule type="expression" dxfId="5113" priority="5815" stopIfTrue="1">
      <formula>M236=""</formula>
    </cfRule>
    <cfRule type="expression" dxfId="5112" priority="5816" stopIfTrue="1">
      <formula>M236&lt;=0</formula>
    </cfRule>
    <cfRule type="expression" dxfId="5111" priority="5817" stopIfTrue="1">
      <formula>M236&lt;1</formula>
    </cfRule>
    <cfRule type="expression" dxfId="5110" priority="5818">
      <formula>M236&gt;=1</formula>
    </cfRule>
  </conditionalFormatting>
  <conditionalFormatting sqref="X236">
    <cfRule type="expression" dxfId="5109" priority="5811" stopIfTrue="1">
      <formula>X236=""</formula>
    </cfRule>
    <cfRule type="expression" dxfId="5108" priority="5812" stopIfTrue="1">
      <formula>X236&lt;=0</formula>
    </cfRule>
    <cfRule type="expression" dxfId="5107" priority="5813" stopIfTrue="1">
      <formula>X236&lt;1</formula>
    </cfRule>
    <cfRule type="expression" dxfId="5106" priority="5814">
      <formula>X236&gt;=1</formula>
    </cfRule>
  </conditionalFormatting>
  <conditionalFormatting sqref="X236">
    <cfRule type="expression" dxfId="5105" priority="5807" stopIfTrue="1">
      <formula>X236=""</formula>
    </cfRule>
    <cfRule type="expression" dxfId="5104" priority="5808" stopIfTrue="1">
      <formula>X236&lt;=0</formula>
    </cfRule>
    <cfRule type="expression" dxfId="5103" priority="5809" stopIfTrue="1">
      <formula>X236&lt;1</formula>
    </cfRule>
    <cfRule type="expression" dxfId="5102" priority="5810">
      <formula>X236&gt;=1</formula>
    </cfRule>
  </conditionalFormatting>
  <conditionalFormatting sqref="O236">
    <cfRule type="expression" dxfId="5101" priority="5803" stopIfTrue="1">
      <formula>O236=""</formula>
    </cfRule>
    <cfRule type="expression" dxfId="5100" priority="5804" stopIfTrue="1">
      <formula>O236&lt;=0</formula>
    </cfRule>
    <cfRule type="expression" dxfId="5099" priority="5805" stopIfTrue="1">
      <formula>O236&lt;1</formula>
    </cfRule>
    <cfRule type="expression" dxfId="5098" priority="5806">
      <formula>O236&gt;=1</formula>
    </cfRule>
  </conditionalFormatting>
  <conditionalFormatting sqref="Q236">
    <cfRule type="expression" dxfId="5097" priority="5799" stopIfTrue="1">
      <formula>Q236=""</formula>
    </cfRule>
    <cfRule type="expression" dxfId="5096" priority="5800" stopIfTrue="1">
      <formula>Q236&lt;=0</formula>
    </cfRule>
    <cfRule type="expression" dxfId="5095" priority="5801" stopIfTrue="1">
      <formula>Q236&lt;1</formula>
    </cfRule>
    <cfRule type="expression" dxfId="5094" priority="5802">
      <formula>Q236&gt;=1</formula>
    </cfRule>
  </conditionalFormatting>
  <conditionalFormatting sqref="S236">
    <cfRule type="expression" dxfId="5093" priority="5795" stopIfTrue="1">
      <formula>S236=""</formula>
    </cfRule>
    <cfRule type="expression" dxfId="5092" priority="5796" stopIfTrue="1">
      <formula>S236&lt;=0</formula>
    </cfRule>
    <cfRule type="expression" dxfId="5091" priority="5797" stopIfTrue="1">
      <formula>S236&lt;1</formula>
    </cfRule>
    <cfRule type="expression" dxfId="5090" priority="5798">
      <formula>S236&gt;=1</formula>
    </cfRule>
  </conditionalFormatting>
  <conditionalFormatting sqref="U236">
    <cfRule type="expression" dxfId="5089" priority="5791" stopIfTrue="1">
      <formula>U236=""</formula>
    </cfRule>
    <cfRule type="expression" dxfId="5088" priority="5792" stopIfTrue="1">
      <formula>U236&lt;=0</formula>
    </cfRule>
    <cfRule type="expression" dxfId="5087" priority="5793" stopIfTrue="1">
      <formula>U236&lt;1</formula>
    </cfRule>
    <cfRule type="expression" dxfId="5086" priority="5794">
      <formula>U236&gt;=1</formula>
    </cfRule>
  </conditionalFormatting>
  <conditionalFormatting sqref="P236">
    <cfRule type="expression" dxfId="5085" priority="5790" stopIfTrue="1">
      <formula>P236=""</formula>
    </cfRule>
  </conditionalFormatting>
  <conditionalFormatting sqref="L236">
    <cfRule type="expression" dxfId="5084" priority="5789" stopIfTrue="1">
      <formula>L236=""</formula>
    </cfRule>
  </conditionalFormatting>
  <conditionalFormatting sqref="N236">
    <cfRule type="expression" dxfId="5083" priority="5788" stopIfTrue="1">
      <formula>N236=""</formula>
    </cfRule>
  </conditionalFormatting>
  <conditionalFormatting sqref="R236">
    <cfRule type="expression" dxfId="5082" priority="5787" stopIfTrue="1">
      <formula>R236=""</formula>
    </cfRule>
  </conditionalFormatting>
  <conditionalFormatting sqref="T236">
    <cfRule type="expression" dxfId="5081" priority="5786" stopIfTrue="1">
      <formula>T236=""</formula>
    </cfRule>
  </conditionalFormatting>
  <conditionalFormatting sqref="Y235:AD235 W235">
    <cfRule type="expression" dxfId="5080" priority="5782" stopIfTrue="1">
      <formula>W235=""</formula>
    </cfRule>
    <cfRule type="expression" dxfId="5079" priority="5783" stopIfTrue="1">
      <formula>W235&lt;=0</formula>
    </cfRule>
    <cfRule type="expression" dxfId="5078" priority="5784" stopIfTrue="1">
      <formula>W235&lt;1</formula>
    </cfRule>
    <cfRule type="expression" dxfId="5077" priority="5785">
      <formula>W235&gt;=1</formula>
    </cfRule>
  </conditionalFormatting>
  <conditionalFormatting sqref="Y235:AD235 W235">
    <cfRule type="expression" dxfId="5076" priority="5778" stopIfTrue="1">
      <formula>W235=""</formula>
    </cfRule>
    <cfRule type="expression" dxfId="5075" priority="5779" stopIfTrue="1">
      <formula>W235&lt;=0</formula>
    </cfRule>
    <cfRule type="expression" dxfId="5074" priority="5780" stopIfTrue="1">
      <formula>W235&lt;1</formula>
    </cfRule>
    <cfRule type="expression" dxfId="5073" priority="5781">
      <formula>W235&gt;=1</formula>
    </cfRule>
  </conditionalFormatting>
  <conditionalFormatting sqref="M235">
    <cfRule type="expression" dxfId="5072" priority="5774" stopIfTrue="1">
      <formula>M235=""</formula>
    </cfRule>
    <cfRule type="expression" dxfId="5071" priority="5775" stopIfTrue="1">
      <formula>M235&lt;=0</formula>
    </cfRule>
    <cfRule type="expression" dxfId="5070" priority="5776" stopIfTrue="1">
      <formula>M235&lt;1</formula>
    </cfRule>
    <cfRule type="expression" dxfId="5069" priority="5777">
      <formula>M235&gt;=1</formula>
    </cfRule>
  </conditionalFormatting>
  <conditionalFormatting sqref="X235">
    <cfRule type="expression" dxfId="5068" priority="5770" stopIfTrue="1">
      <formula>X235=""</formula>
    </cfRule>
    <cfRule type="expression" dxfId="5067" priority="5771" stopIfTrue="1">
      <formula>X235&lt;=0</formula>
    </cfRule>
    <cfRule type="expression" dxfId="5066" priority="5772" stopIfTrue="1">
      <formula>X235&lt;1</formula>
    </cfRule>
    <cfRule type="expression" dxfId="5065" priority="5773">
      <formula>X235&gt;=1</formula>
    </cfRule>
  </conditionalFormatting>
  <conditionalFormatting sqref="X235">
    <cfRule type="expression" dxfId="5064" priority="5766" stopIfTrue="1">
      <formula>X235=""</formula>
    </cfRule>
    <cfRule type="expression" dxfId="5063" priority="5767" stopIfTrue="1">
      <formula>X235&lt;=0</formula>
    </cfRule>
    <cfRule type="expression" dxfId="5062" priority="5768" stopIfTrue="1">
      <formula>X235&lt;1</formula>
    </cfRule>
    <cfRule type="expression" dxfId="5061" priority="5769">
      <formula>X235&gt;=1</formula>
    </cfRule>
  </conditionalFormatting>
  <conditionalFormatting sqref="O235">
    <cfRule type="expression" dxfId="5060" priority="5762" stopIfTrue="1">
      <formula>O235=""</formula>
    </cfRule>
    <cfRule type="expression" dxfId="5059" priority="5763" stopIfTrue="1">
      <formula>O235&lt;=0</formula>
    </cfRule>
    <cfRule type="expression" dxfId="5058" priority="5764" stopIfTrue="1">
      <formula>O235&lt;1</formula>
    </cfRule>
    <cfRule type="expression" dxfId="5057" priority="5765">
      <formula>O235&gt;=1</formula>
    </cfRule>
  </conditionalFormatting>
  <conditionalFormatting sqref="Q235">
    <cfRule type="expression" dxfId="5056" priority="5758" stopIfTrue="1">
      <formula>Q235=""</formula>
    </cfRule>
    <cfRule type="expression" dxfId="5055" priority="5759" stopIfTrue="1">
      <formula>Q235&lt;=0</formula>
    </cfRule>
    <cfRule type="expression" dxfId="5054" priority="5760" stopIfTrue="1">
      <formula>Q235&lt;1</formula>
    </cfRule>
    <cfRule type="expression" dxfId="5053" priority="5761">
      <formula>Q235&gt;=1</formula>
    </cfRule>
  </conditionalFormatting>
  <conditionalFormatting sqref="S235">
    <cfRule type="expression" dxfId="5052" priority="5754" stopIfTrue="1">
      <formula>S235=""</formula>
    </cfRule>
    <cfRule type="expression" dxfId="5051" priority="5755" stopIfTrue="1">
      <formula>S235&lt;=0</formula>
    </cfRule>
    <cfRule type="expression" dxfId="5050" priority="5756" stopIfTrue="1">
      <formula>S235&lt;1</formula>
    </cfRule>
    <cfRule type="expression" dxfId="5049" priority="5757">
      <formula>S235&gt;=1</formula>
    </cfRule>
  </conditionalFormatting>
  <conditionalFormatting sqref="U235">
    <cfRule type="expression" dxfId="5048" priority="5750" stopIfTrue="1">
      <formula>U235=""</formula>
    </cfRule>
    <cfRule type="expression" dxfId="5047" priority="5751" stopIfTrue="1">
      <formula>U235&lt;=0</formula>
    </cfRule>
    <cfRule type="expression" dxfId="5046" priority="5752" stopIfTrue="1">
      <formula>U235&lt;1</formula>
    </cfRule>
    <cfRule type="expression" dxfId="5045" priority="5753">
      <formula>U235&gt;=1</formula>
    </cfRule>
  </conditionalFormatting>
  <conditionalFormatting sqref="P235">
    <cfRule type="expression" dxfId="5044" priority="5749" stopIfTrue="1">
      <formula>P235=""</formula>
    </cfRule>
  </conditionalFormatting>
  <conditionalFormatting sqref="L235">
    <cfRule type="expression" dxfId="5043" priority="5748" stopIfTrue="1">
      <formula>L235=""</formula>
    </cfRule>
  </conditionalFormatting>
  <conditionalFormatting sqref="N235">
    <cfRule type="expression" dxfId="5042" priority="5747" stopIfTrue="1">
      <formula>N235=""</formula>
    </cfRule>
  </conditionalFormatting>
  <conditionalFormatting sqref="R235">
    <cfRule type="expression" dxfId="5041" priority="5746" stopIfTrue="1">
      <formula>R235=""</formula>
    </cfRule>
  </conditionalFormatting>
  <conditionalFormatting sqref="T235">
    <cfRule type="expression" dxfId="5040" priority="5745" stopIfTrue="1">
      <formula>T235=""</formula>
    </cfRule>
  </conditionalFormatting>
  <conditionalFormatting sqref="Y234:AD234 W234">
    <cfRule type="expression" dxfId="5039" priority="5741" stopIfTrue="1">
      <formula>W234=""</formula>
    </cfRule>
    <cfRule type="expression" dxfId="5038" priority="5742" stopIfTrue="1">
      <formula>W234&lt;=0</formula>
    </cfRule>
    <cfRule type="expression" dxfId="5037" priority="5743" stopIfTrue="1">
      <formula>W234&lt;1</formula>
    </cfRule>
    <cfRule type="expression" dxfId="5036" priority="5744">
      <formula>W234&gt;=1</formula>
    </cfRule>
  </conditionalFormatting>
  <conditionalFormatting sqref="Y234:AD234 W234">
    <cfRule type="expression" dxfId="5035" priority="5737" stopIfTrue="1">
      <formula>W234=""</formula>
    </cfRule>
    <cfRule type="expression" dxfId="5034" priority="5738" stopIfTrue="1">
      <formula>W234&lt;=0</formula>
    </cfRule>
    <cfRule type="expression" dxfId="5033" priority="5739" stopIfTrue="1">
      <formula>W234&lt;1</formula>
    </cfRule>
    <cfRule type="expression" dxfId="5032" priority="5740">
      <formula>W234&gt;=1</formula>
    </cfRule>
  </conditionalFormatting>
  <conditionalFormatting sqref="M234">
    <cfRule type="expression" dxfId="5031" priority="5733" stopIfTrue="1">
      <formula>M234=""</formula>
    </cfRule>
    <cfRule type="expression" dxfId="5030" priority="5734" stopIfTrue="1">
      <formula>M234&lt;=0</formula>
    </cfRule>
    <cfRule type="expression" dxfId="5029" priority="5735" stopIfTrue="1">
      <formula>M234&lt;1</formula>
    </cfRule>
    <cfRule type="expression" dxfId="5028" priority="5736">
      <formula>M234&gt;=1</formula>
    </cfRule>
  </conditionalFormatting>
  <conditionalFormatting sqref="X234">
    <cfRule type="expression" dxfId="5027" priority="5729" stopIfTrue="1">
      <formula>X234=""</formula>
    </cfRule>
    <cfRule type="expression" dxfId="5026" priority="5730" stopIfTrue="1">
      <formula>X234&lt;=0</formula>
    </cfRule>
    <cfRule type="expression" dxfId="5025" priority="5731" stopIfTrue="1">
      <formula>X234&lt;1</formula>
    </cfRule>
    <cfRule type="expression" dxfId="5024" priority="5732">
      <formula>X234&gt;=1</formula>
    </cfRule>
  </conditionalFormatting>
  <conditionalFormatting sqref="X234">
    <cfRule type="expression" dxfId="5023" priority="5725" stopIfTrue="1">
      <formula>X234=""</formula>
    </cfRule>
    <cfRule type="expression" dxfId="5022" priority="5726" stopIfTrue="1">
      <formula>X234&lt;=0</formula>
    </cfRule>
    <cfRule type="expression" dxfId="5021" priority="5727" stopIfTrue="1">
      <formula>X234&lt;1</formula>
    </cfRule>
    <cfRule type="expression" dxfId="5020" priority="5728">
      <formula>X234&gt;=1</formula>
    </cfRule>
  </conditionalFormatting>
  <conditionalFormatting sqref="O234">
    <cfRule type="expression" dxfId="5019" priority="5721" stopIfTrue="1">
      <formula>O234=""</formula>
    </cfRule>
    <cfRule type="expression" dxfId="5018" priority="5722" stopIfTrue="1">
      <formula>O234&lt;=0</formula>
    </cfRule>
    <cfRule type="expression" dxfId="5017" priority="5723" stopIfTrue="1">
      <formula>O234&lt;1</formula>
    </cfRule>
    <cfRule type="expression" dxfId="5016" priority="5724">
      <formula>O234&gt;=1</formula>
    </cfRule>
  </conditionalFormatting>
  <conditionalFormatting sqref="Q234">
    <cfRule type="expression" dxfId="5015" priority="5717" stopIfTrue="1">
      <formula>Q234=""</formula>
    </cfRule>
    <cfRule type="expression" dxfId="5014" priority="5718" stopIfTrue="1">
      <formula>Q234&lt;=0</formula>
    </cfRule>
    <cfRule type="expression" dxfId="5013" priority="5719" stopIfTrue="1">
      <formula>Q234&lt;1</formula>
    </cfRule>
    <cfRule type="expression" dxfId="5012" priority="5720">
      <formula>Q234&gt;=1</formula>
    </cfRule>
  </conditionalFormatting>
  <conditionalFormatting sqref="S234">
    <cfRule type="expression" dxfId="5011" priority="5713" stopIfTrue="1">
      <formula>S234=""</formula>
    </cfRule>
    <cfRule type="expression" dxfId="5010" priority="5714" stopIfTrue="1">
      <formula>S234&lt;=0</formula>
    </cfRule>
    <cfRule type="expression" dxfId="5009" priority="5715" stopIfTrue="1">
      <formula>S234&lt;1</formula>
    </cfRule>
    <cfRule type="expression" dxfId="5008" priority="5716">
      <formula>S234&gt;=1</formula>
    </cfRule>
  </conditionalFormatting>
  <conditionalFormatting sqref="U234">
    <cfRule type="expression" dxfId="5007" priority="5709" stopIfTrue="1">
      <formula>U234=""</formula>
    </cfRule>
    <cfRule type="expression" dxfId="5006" priority="5710" stopIfTrue="1">
      <formula>U234&lt;=0</formula>
    </cfRule>
    <cfRule type="expression" dxfId="5005" priority="5711" stopIfTrue="1">
      <formula>U234&lt;1</formula>
    </cfRule>
    <cfRule type="expression" dxfId="5004" priority="5712">
      <formula>U234&gt;=1</formula>
    </cfRule>
  </conditionalFormatting>
  <conditionalFormatting sqref="P234">
    <cfRule type="expression" dxfId="5003" priority="5708" stopIfTrue="1">
      <formula>P234=""</formula>
    </cfRule>
  </conditionalFormatting>
  <conditionalFormatting sqref="L234">
    <cfRule type="expression" dxfId="5002" priority="5707" stopIfTrue="1">
      <formula>L234=""</formula>
    </cfRule>
  </conditionalFormatting>
  <conditionalFormatting sqref="N234">
    <cfRule type="expression" dxfId="5001" priority="5706" stopIfTrue="1">
      <formula>N234=""</formula>
    </cfRule>
  </conditionalFormatting>
  <conditionalFormatting sqref="R234">
    <cfRule type="expression" dxfId="5000" priority="5705" stopIfTrue="1">
      <formula>R234=""</formula>
    </cfRule>
  </conditionalFormatting>
  <conditionalFormatting sqref="T234">
    <cfRule type="expression" dxfId="4999" priority="5704" stopIfTrue="1">
      <formula>T234=""</formula>
    </cfRule>
  </conditionalFormatting>
  <conditionalFormatting sqref="Y233:AD233 W233">
    <cfRule type="expression" dxfId="4998" priority="5700" stopIfTrue="1">
      <formula>W233=""</formula>
    </cfRule>
    <cfRule type="expression" dxfId="4997" priority="5701" stopIfTrue="1">
      <formula>W233&lt;=0</formula>
    </cfRule>
    <cfRule type="expression" dxfId="4996" priority="5702" stopIfTrue="1">
      <formula>W233&lt;1</formula>
    </cfRule>
    <cfRule type="expression" dxfId="4995" priority="5703">
      <formula>W233&gt;=1</formula>
    </cfRule>
  </conditionalFormatting>
  <conditionalFormatting sqref="Y233:AD233 W233">
    <cfRule type="expression" dxfId="4994" priority="5696" stopIfTrue="1">
      <formula>W233=""</formula>
    </cfRule>
    <cfRule type="expression" dxfId="4993" priority="5697" stopIfTrue="1">
      <formula>W233&lt;=0</formula>
    </cfRule>
    <cfRule type="expression" dxfId="4992" priority="5698" stopIfTrue="1">
      <formula>W233&lt;1</formula>
    </cfRule>
    <cfRule type="expression" dxfId="4991" priority="5699">
      <formula>W233&gt;=1</formula>
    </cfRule>
  </conditionalFormatting>
  <conditionalFormatting sqref="M233">
    <cfRule type="expression" dxfId="4990" priority="5692" stopIfTrue="1">
      <formula>M233=""</formula>
    </cfRule>
    <cfRule type="expression" dxfId="4989" priority="5693" stopIfTrue="1">
      <formula>M233&lt;=0</formula>
    </cfRule>
    <cfRule type="expression" dxfId="4988" priority="5694" stopIfTrue="1">
      <formula>M233&lt;1</formula>
    </cfRule>
    <cfRule type="expression" dxfId="4987" priority="5695">
      <formula>M233&gt;=1</formula>
    </cfRule>
  </conditionalFormatting>
  <conditionalFormatting sqref="X233">
    <cfRule type="expression" dxfId="4986" priority="5688" stopIfTrue="1">
      <formula>X233=""</formula>
    </cfRule>
    <cfRule type="expression" dxfId="4985" priority="5689" stopIfTrue="1">
      <formula>X233&lt;=0</formula>
    </cfRule>
    <cfRule type="expression" dxfId="4984" priority="5690" stopIfTrue="1">
      <formula>X233&lt;1</formula>
    </cfRule>
    <cfRule type="expression" dxfId="4983" priority="5691">
      <formula>X233&gt;=1</formula>
    </cfRule>
  </conditionalFormatting>
  <conditionalFormatting sqref="X233">
    <cfRule type="expression" dxfId="4982" priority="5684" stopIfTrue="1">
      <formula>X233=""</formula>
    </cfRule>
    <cfRule type="expression" dxfId="4981" priority="5685" stopIfTrue="1">
      <formula>X233&lt;=0</formula>
    </cfRule>
    <cfRule type="expression" dxfId="4980" priority="5686" stopIfTrue="1">
      <formula>X233&lt;1</formula>
    </cfRule>
    <cfRule type="expression" dxfId="4979" priority="5687">
      <formula>X233&gt;=1</formula>
    </cfRule>
  </conditionalFormatting>
  <conditionalFormatting sqref="O233">
    <cfRule type="expression" dxfId="4978" priority="5680" stopIfTrue="1">
      <formula>O233=""</formula>
    </cfRule>
    <cfRule type="expression" dxfId="4977" priority="5681" stopIfTrue="1">
      <formula>O233&lt;=0</formula>
    </cfRule>
    <cfRule type="expression" dxfId="4976" priority="5682" stopIfTrue="1">
      <formula>O233&lt;1</formula>
    </cfRule>
    <cfRule type="expression" dxfId="4975" priority="5683">
      <formula>O233&gt;=1</formula>
    </cfRule>
  </conditionalFormatting>
  <conditionalFormatting sqref="Q233">
    <cfRule type="expression" dxfId="4974" priority="5676" stopIfTrue="1">
      <formula>Q233=""</formula>
    </cfRule>
    <cfRule type="expression" dxfId="4973" priority="5677" stopIfTrue="1">
      <formula>Q233&lt;=0</formula>
    </cfRule>
    <cfRule type="expression" dxfId="4972" priority="5678" stopIfTrue="1">
      <formula>Q233&lt;1</formula>
    </cfRule>
    <cfRule type="expression" dxfId="4971" priority="5679">
      <formula>Q233&gt;=1</formula>
    </cfRule>
  </conditionalFormatting>
  <conditionalFormatting sqref="S233">
    <cfRule type="expression" dxfId="4970" priority="5672" stopIfTrue="1">
      <formula>S233=""</formula>
    </cfRule>
    <cfRule type="expression" dxfId="4969" priority="5673" stopIfTrue="1">
      <formula>S233&lt;=0</formula>
    </cfRule>
    <cfRule type="expression" dxfId="4968" priority="5674" stopIfTrue="1">
      <formula>S233&lt;1</formula>
    </cfRule>
    <cfRule type="expression" dxfId="4967" priority="5675">
      <formula>S233&gt;=1</formula>
    </cfRule>
  </conditionalFormatting>
  <conditionalFormatting sqref="U233">
    <cfRule type="expression" dxfId="4966" priority="5668" stopIfTrue="1">
      <formula>U233=""</formula>
    </cfRule>
    <cfRule type="expression" dxfId="4965" priority="5669" stopIfTrue="1">
      <formula>U233&lt;=0</formula>
    </cfRule>
    <cfRule type="expression" dxfId="4964" priority="5670" stopIfTrue="1">
      <formula>U233&lt;1</formula>
    </cfRule>
    <cfRule type="expression" dxfId="4963" priority="5671">
      <formula>U233&gt;=1</formula>
    </cfRule>
  </conditionalFormatting>
  <conditionalFormatting sqref="P233">
    <cfRule type="expression" dxfId="4962" priority="5667" stopIfTrue="1">
      <formula>P233=""</formula>
    </cfRule>
  </conditionalFormatting>
  <conditionalFormatting sqref="L233">
    <cfRule type="expression" dxfId="4961" priority="5666" stopIfTrue="1">
      <formula>L233=""</formula>
    </cfRule>
  </conditionalFormatting>
  <conditionalFormatting sqref="N233">
    <cfRule type="expression" dxfId="4960" priority="5665" stopIfTrue="1">
      <formula>N233=""</formula>
    </cfRule>
  </conditionalFormatting>
  <conditionalFormatting sqref="R233">
    <cfRule type="expression" dxfId="4959" priority="5664" stopIfTrue="1">
      <formula>R233=""</formula>
    </cfRule>
  </conditionalFormatting>
  <conditionalFormatting sqref="T233">
    <cfRule type="expression" dxfId="4958" priority="5663" stopIfTrue="1">
      <formula>T233=""</formula>
    </cfRule>
  </conditionalFormatting>
  <conditionalFormatting sqref="Y232:AD232 W232">
    <cfRule type="expression" dxfId="4957" priority="5659" stopIfTrue="1">
      <formula>W232=""</formula>
    </cfRule>
    <cfRule type="expression" dxfId="4956" priority="5660" stopIfTrue="1">
      <formula>W232&lt;=0</formula>
    </cfRule>
    <cfRule type="expression" dxfId="4955" priority="5661" stopIfTrue="1">
      <formula>W232&lt;1</formula>
    </cfRule>
    <cfRule type="expression" dxfId="4954" priority="5662">
      <formula>W232&gt;=1</formula>
    </cfRule>
  </conditionalFormatting>
  <conditionalFormatting sqref="Y232:AD232 W232">
    <cfRule type="expression" dxfId="4953" priority="5655" stopIfTrue="1">
      <formula>W232=""</formula>
    </cfRule>
    <cfRule type="expression" dxfId="4952" priority="5656" stopIfTrue="1">
      <formula>W232&lt;=0</formula>
    </cfRule>
    <cfRule type="expression" dxfId="4951" priority="5657" stopIfTrue="1">
      <formula>W232&lt;1</formula>
    </cfRule>
    <cfRule type="expression" dxfId="4950" priority="5658">
      <formula>W232&gt;=1</formula>
    </cfRule>
  </conditionalFormatting>
  <conditionalFormatting sqref="M232">
    <cfRule type="expression" dxfId="4949" priority="5651" stopIfTrue="1">
      <formula>M232=""</formula>
    </cfRule>
    <cfRule type="expression" dxfId="4948" priority="5652" stopIfTrue="1">
      <formula>M232&lt;=0</formula>
    </cfRule>
    <cfRule type="expression" dxfId="4947" priority="5653" stopIfTrue="1">
      <formula>M232&lt;1</formula>
    </cfRule>
    <cfRule type="expression" dxfId="4946" priority="5654">
      <formula>M232&gt;=1</formula>
    </cfRule>
  </conditionalFormatting>
  <conditionalFormatting sqref="X232">
    <cfRule type="expression" dxfId="4945" priority="5647" stopIfTrue="1">
      <formula>X232=""</formula>
    </cfRule>
    <cfRule type="expression" dxfId="4944" priority="5648" stopIfTrue="1">
      <formula>X232&lt;=0</formula>
    </cfRule>
    <cfRule type="expression" dxfId="4943" priority="5649" stopIfTrue="1">
      <formula>X232&lt;1</formula>
    </cfRule>
    <cfRule type="expression" dxfId="4942" priority="5650">
      <formula>X232&gt;=1</formula>
    </cfRule>
  </conditionalFormatting>
  <conditionalFormatting sqref="X232">
    <cfRule type="expression" dxfId="4941" priority="5643" stopIfTrue="1">
      <formula>X232=""</formula>
    </cfRule>
    <cfRule type="expression" dxfId="4940" priority="5644" stopIfTrue="1">
      <formula>X232&lt;=0</formula>
    </cfRule>
    <cfRule type="expression" dxfId="4939" priority="5645" stopIfTrue="1">
      <formula>X232&lt;1</formula>
    </cfRule>
    <cfRule type="expression" dxfId="4938" priority="5646">
      <formula>X232&gt;=1</formula>
    </cfRule>
  </conditionalFormatting>
  <conditionalFormatting sqref="O232">
    <cfRule type="expression" dxfId="4937" priority="5639" stopIfTrue="1">
      <formula>O232=""</formula>
    </cfRule>
    <cfRule type="expression" dxfId="4936" priority="5640" stopIfTrue="1">
      <formula>O232&lt;=0</formula>
    </cfRule>
    <cfRule type="expression" dxfId="4935" priority="5641" stopIfTrue="1">
      <formula>O232&lt;1</formula>
    </cfRule>
    <cfRule type="expression" dxfId="4934" priority="5642">
      <formula>O232&gt;=1</formula>
    </cfRule>
  </conditionalFormatting>
  <conditionalFormatting sqref="Q232">
    <cfRule type="expression" dxfId="4933" priority="5635" stopIfTrue="1">
      <formula>Q232=""</formula>
    </cfRule>
    <cfRule type="expression" dxfId="4932" priority="5636" stopIfTrue="1">
      <formula>Q232&lt;=0</formula>
    </cfRule>
    <cfRule type="expression" dxfId="4931" priority="5637" stopIfTrue="1">
      <formula>Q232&lt;1</formula>
    </cfRule>
    <cfRule type="expression" dxfId="4930" priority="5638">
      <formula>Q232&gt;=1</formula>
    </cfRule>
  </conditionalFormatting>
  <conditionalFormatting sqref="S232">
    <cfRule type="expression" dxfId="4929" priority="5631" stopIfTrue="1">
      <formula>S232=""</formula>
    </cfRule>
    <cfRule type="expression" dxfId="4928" priority="5632" stopIfTrue="1">
      <formula>S232&lt;=0</formula>
    </cfRule>
    <cfRule type="expression" dxfId="4927" priority="5633" stopIfTrue="1">
      <formula>S232&lt;1</formula>
    </cfRule>
    <cfRule type="expression" dxfId="4926" priority="5634">
      <formula>S232&gt;=1</formula>
    </cfRule>
  </conditionalFormatting>
  <conditionalFormatting sqref="U232">
    <cfRule type="expression" dxfId="4925" priority="5627" stopIfTrue="1">
      <formula>U232=""</formula>
    </cfRule>
    <cfRule type="expression" dxfId="4924" priority="5628" stopIfTrue="1">
      <formula>U232&lt;=0</formula>
    </cfRule>
    <cfRule type="expression" dxfId="4923" priority="5629" stopIfTrue="1">
      <formula>U232&lt;1</formula>
    </cfRule>
    <cfRule type="expression" dxfId="4922" priority="5630">
      <formula>U232&gt;=1</formula>
    </cfRule>
  </conditionalFormatting>
  <conditionalFormatting sqref="P232">
    <cfRule type="expression" dxfId="4921" priority="5626" stopIfTrue="1">
      <formula>P232=""</formula>
    </cfRule>
  </conditionalFormatting>
  <conditionalFormatting sqref="L232">
    <cfRule type="expression" dxfId="4920" priority="5625" stopIfTrue="1">
      <formula>L232=""</formula>
    </cfRule>
  </conditionalFormatting>
  <conditionalFormatting sqref="N232">
    <cfRule type="expression" dxfId="4919" priority="5624" stopIfTrue="1">
      <formula>N232=""</formula>
    </cfRule>
  </conditionalFormatting>
  <conditionalFormatting sqref="R232">
    <cfRule type="expression" dxfId="4918" priority="5623" stopIfTrue="1">
      <formula>R232=""</formula>
    </cfRule>
  </conditionalFormatting>
  <conditionalFormatting sqref="T232">
    <cfRule type="expression" dxfId="4917" priority="5622" stopIfTrue="1">
      <formula>T232=""</formula>
    </cfRule>
  </conditionalFormatting>
  <conditionalFormatting sqref="Y231:AD231 W231">
    <cfRule type="expression" dxfId="4916" priority="5618" stopIfTrue="1">
      <formula>W231=""</formula>
    </cfRule>
    <cfRule type="expression" dxfId="4915" priority="5619" stopIfTrue="1">
      <formula>W231&lt;=0</formula>
    </cfRule>
    <cfRule type="expression" dxfId="4914" priority="5620" stopIfTrue="1">
      <formula>W231&lt;1</formula>
    </cfRule>
    <cfRule type="expression" dxfId="4913" priority="5621">
      <formula>W231&gt;=1</formula>
    </cfRule>
  </conditionalFormatting>
  <conditionalFormatting sqref="Y231:AD231 W231">
    <cfRule type="expression" dxfId="4912" priority="5614" stopIfTrue="1">
      <formula>W231=""</formula>
    </cfRule>
    <cfRule type="expression" dxfId="4911" priority="5615" stopIfTrue="1">
      <formula>W231&lt;=0</formula>
    </cfRule>
    <cfRule type="expression" dxfId="4910" priority="5616" stopIfTrue="1">
      <formula>W231&lt;1</formula>
    </cfRule>
    <cfRule type="expression" dxfId="4909" priority="5617">
      <formula>W231&gt;=1</formula>
    </cfRule>
  </conditionalFormatting>
  <conditionalFormatting sqref="M231">
    <cfRule type="expression" dxfId="4908" priority="5610" stopIfTrue="1">
      <formula>M231=""</formula>
    </cfRule>
    <cfRule type="expression" dxfId="4907" priority="5611" stopIfTrue="1">
      <formula>M231&lt;=0</formula>
    </cfRule>
    <cfRule type="expression" dxfId="4906" priority="5612" stopIfTrue="1">
      <formula>M231&lt;1</formula>
    </cfRule>
    <cfRule type="expression" dxfId="4905" priority="5613">
      <formula>M231&gt;=1</formula>
    </cfRule>
  </conditionalFormatting>
  <conditionalFormatting sqref="X231">
    <cfRule type="expression" dxfId="4904" priority="5606" stopIfTrue="1">
      <formula>X231=""</formula>
    </cfRule>
    <cfRule type="expression" dxfId="4903" priority="5607" stopIfTrue="1">
      <formula>X231&lt;=0</formula>
    </cfRule>
    <cfRule type="expression" dxfId="4902" priority="5608" stopIfTrue="1">
      <formula>X231&lt;1</formula>
    </cfRule>
    <cfRule type="expression" dxfId="4901" priority="5609">
      <formula>X231&gt;=1</formula>
    </cfRule>
  </conditionalFormatting>
  <conditionalFormatting sqref="X231">
    <cfRule type="expression" dxfId="4900" priority="5602" stopIfTrue="1">
      <formula>X231=""</formula>
    </cfRule>
    <cfRule type="expression" dxfId="4899" priority="5603" stopIfTrue="1">
      <formula>X231&lt;=0</formula>
    </cfRule>
    <cfRule type="expression" dxfId="4898" priority="5604" stopIfTrue="1">
      <formula>X231&lt;1</formula>
    </cfRule>
    <cfRule type="expression" dxfId="4897" priority="5605">
      <formula>X231&gt;=1</formula>
    </cfRule>
  </conditionalFormatting>
  <conditionalFormatting sqref="O231">
    <cfRule type="expression" dxfId="4896" priority="5598" stopIfTrue="1">
      <formula>O231=""</formula>
    </cfRule>
    <cfRule type="expression" dxfId="4895" priority="5599" stopIfTrue="1">
      <formula>O231&lt;=0</formula>
    </cfRule>
    <cfRule type="expression" dxfId="4894" priority="5600" stopIfTrue="1">
      <formula>O231&lt;1</formula>
    </cfRule>
    <cfRule type="expression" dxfId="4893" priority="5601">
      <formula>O231&gt;=1</formula>
    </cfRule>
  </conditionalFormatting>
  <conditionalFormatting sqref="Q231">
    <cfRule type="expression" dxfId="4892" priority="5594" stopIfTrue="1">
      <formula>Q231=""</formula>
    </cfRule>
    <cfRule type="expression" dxfId="4891" priority="5595" stopIfTrue="1">
      <formula>Q231&lt;=0</formula>
    </cfRule>
    <cfRule type="expression" dxfId="4890" priority="5596" stopIfTrue="1">
      <formula>Q231&lt;1</formula>
    </cfRule>
    <cfRule type="expression" dxfId="4889" priority="5597">
      <formula>Q231&gt;=1</formula>
    </cfRule>
  </conditionalFormatting>
  <conditionalFormatting sqref="S231">
    <cfRule type="expression" dxfId="4888" priority="5590" stopIfTrue="1">
      <formula>S231=""</formula>
    </cfRule>
    <cfRule type="expression" dxfId="4887" priority="5591" stopIfTrue="1">
      <formula>S231&lt;=0</formula>
    </cfRule>
    <cfRule type="expression" dxfId="4886" priority="5592" stopIfTrue="1">
      <formula>S231&lt;1</formula>
    </cfRule>
    <cfRule type="expression" dxfId="4885" priority="5593">
      <formula>S231&gt;=1</formula>
    </cfRule>
  </conditionalFormatting>
  <conditionalFormatting sqref="U231">
    <cfRule type="expression" dxfId="4884" priority="5586" stopIfTrue="1">
      <formula>U231=""</formula>
    </cfRule>
    <cfRule type="expression" dxfId="4883" priority="5587" stopIfTrue="1">
      <formula>U231&lt;=0</formula>
    </cfRule>
    <cfRule type="expression" dxfId="4882" priority="5588" stopIfTrue="1">
      <formula>U231&lt;1</formula>
    </cfRule>
    <cfRule type="expression" dxfId="4881" priority="5589">
      <formula>U231&gt;=1</formula>
    </cfRule>
  </conditionalFormatting>
  <conditionalFormatting sqref="P231">
    <cfRule type="expression" dxfId="4880" priority="5585" stopIfTrue="1">
      <formula>P231=""</formula>
    </cfRule>
  </conditionalFormatting>
  <conditionalFormatting sqref="L231">
    <cfRule type="expression" dxfId="4879" priority="5584" stopIfTrue="1">
      <formula>L231=""</formula>
    </cfRule>
  </conditionalFormatting>
  <conditionalFormatting sqref="N231">
    <cfRule type="expression" dxfId="4878" priority="5583" stopIfTrue="1">
      <formula>N231=""</formula>
    </cfRule>
  </conditionalFormatting>
  <conditionalFormatting sqref="R231">
    <cfRule type="expression" dxfId="4877" priority="5582" stopIfTrue="1">
      <formula>R231=""</formula>
    </cfRule>
  </conditionalFormatting>
  <conditionalFormatting sqref="T231">
    <cfRule type="expression" dxfId="4876" priority="5581" stopIfTrue="1">
      <formula>T231=""</formula>
    </cfRule>
  </conditionalFormatting>
  <conditionalFormatting sqref="W247 Y247:AD247">
    <cfRule type="expression" dxfId="4875" priority="5577" stopIfTrue="1">
      <formula>W247=""</formula>
    </cfRule>
    <cfRule type="expression" dxfId="4874" priority="5578" stopIfTrue="1">
      <formula>W247&lt;=0</formula>
    </cfRule>
    <cfRule type="expression" dxfId="4873" priority="5579" stopIfTrue="1">
      <formula>W247&lt;1</formula>
    </cfRule>
    <cfRule type="expression" dxfId="4872" priority="5580">
      <formula>W247&gt;=1</formula>
    </cfRule>
  </conditionalFormatting>
  <conditionalFormatting sqref="W247 Y247:AD247">
    <cfRule type="expression" dxfId="4871" priority="5573" stopIfTrue="1">
      <formula>W247=""</formula>
    </cfRule>
    <cfRule type="expression" dxfId="4870" priority="5574" stopIfTrue="1">
      <formula>W247&lt;=0</formula>
    </cfRule>
    <cfRule type="expression" dxfId="4869" priority="5575" stopIfTrue="1">
      <formula>W247&lt;1</formula>
    </cfRule>
    <cfRule type="expression" dxfId="4868" priority="5576">
      <formula>W247&gt;=1</formula>
    </cfRule>
  </conditionalFormatting>
  <conditionalFormatting sqref="M247">
    <cfRule type="expression" dxfId="4867" priority="5569" stopIfTrue="1">
      <formula>M247=""</formula>
    </cfRule>
    <cfRule type="expression" dxfId="4866" priority="5570" stopIfTrue="1">
      <formula>M247&lt;=0</formula>
    </cfRule>
    <cfRule type="expression" dxfId="4865" priority="5571" stopIfTrue="1">
      <formula>M247&lt;1</formula>
    </cfRule>
    <cfRule type="expression" dxfId="4864" priority="5572">
      <formula>M247&gt;=1</formula>
    </cfRule>
  </conditionalFormatting>
  <conditionalFormatting sqref="X247">
    <cfRule type="expression" dxfId="4863" priority="5565" stopIfTrue="1">
      <formula>X247=""</formula>
    </cfRule>
    <cfRule type="expression" dxfId="4862" priority="5566" stopIfTrue="1">
      <formula>X247&lt;=0</formula>
    </cfRule>
    <cfRule type="expression" dxfId="4861" priority="5567" stopIfTrue="1">
      <formula>X247&lt;1</formula>
    </cfRule>
    <cfRule type="expression" dxfId="4860" priority="5568">
      <formula>X247&gt;=1</formula>
    </cfRule>
  </conditionalFormatting>
  <conditionalFormatting sqref="X247">
    <cfRule type="expression" dxfId="4859" priority="5561" stopIfTrue="1">
      <formula>X247=""</formula>
    </cfRule>
    <cfRule type="expression" dxfId="4858" priority="5562" stopIfTrue="1">
      <formula>X247&lt;=0</formula>
    </cfRule>
    <cfRule type="expression" dxfId="4857" priority="5563" stopIfTrue="1">
      <formula>X247&lt;1</formula>
    </cfRule>
    <cfRule type="expression" dxfId="4856" priority="5564">
      <formula>X247&gt;=1</formula>
    </cfRule>
  </conditionalFormatting>
  <conditionalFormatting sqref="O247">
    <cfRule type="expression" dxfId="4855" priority="5557" stopIfTrue="1">
      <formula>O247=""</formula>
    </cfRule>
    <cfRule type="expression" dxfId="4854" priority="5558" stopIfTrue="1">
      <formula>O247&lt;=0</formula>
    </cfRule>
    <cfRule type="expression" dxfId="4853" priority="5559" stopIfTrue="1">
      <formula>O247&lt;1</formula>
    </cfRule>
    <cfRule type="expression" dxfId="4852" priority="5560">
      <formula>O247&gt;=1</formula>
    </cfRule>
  </conditionalFormatting>
  <conditionalFormatting sqref="Q247">
    <cfRule type="expression" dxfId="4851" priority="5553" stopIfTrue="1">
      <formula>Q247=""</formula>
    </cfRule>
    <cfRule type="expression" dxfId="4850" priority="5554" stopIfTrue="1">
      <formula>Q247&lt;=0</formula>
    </cfRule>
    <cfRule type="expression" dxfId="4849" priority="5555" stopIfTrue="1">
      <formula>Q247&lt;1</formula>
    </cfRule>
    <cfRule type="expression" dxfId="4848" priority="5556">
      <formula>Q247&gt;=1</formula>
    </cfRule>
  </conditionalFormatting>
  <conditionalFormatting sqref="S247">
    <cfRule type="expression" dxfId="4847" priority="5549" stopIfTrue="1">
      <formula>S247=""</formula>
    </cfRule>
    <cfRule type="expression" dxfId="4846" priority="5550" stopIfTrue="1">
      <formula>S247&lt;=0</formula>
    </cfRule>
    <cfRule type="expression" dxfId="4845" priority="5551" stopIfTrue="1">
      <formula>S247&lt;1</formula>
    </cfRule>
    <cfRule type="expression" dxfId="4844" priority="5552">
      <formula>S247&gt;=1</formula>
    </cfRule>
  </conditionalFormatting>
  <conditionalFormatting sqref="U247">
    <cfRule type="expression" dxfId="4843" priority="5545" stopIfTrue="1">
      <formula>U247=""</formula>
    </cfRule>
    <cfRule type="expression" dxfId="4842" priority="5546" stopIfTrue="1">
      <formula>U247&lt;=0</formula>
    </cfRule>
    <cfRule type="expression" dxfId="4841" priority="5547" stopIfTrue="1">
      <formula>U247&lt;1</formula>
    </cfRule>
    <cfRule type="expression" dxfId="4840" priority="5548">
      <formula>U247&gt;=1</formula>
    </cfRule>
  </conditionalFormatting>
  <conditionalFormatting sqref="P247">
    <cfRule type="expression" dxfId="4839" priority="5544" stopIfTrue="1">
      <formula>P247=""</formula>
    </cfRule>
  </conditionalFormatting>
  <conditionalFormatting sqref="L247">
    <cfRule type="expression" dxfId="4838" priority="5543" stopIfTrue="1">
      <formula>L247=""</formula>
    </cfRule>
  </conditionalFormatting>
  <conditionalFormatting sqref="N247">
    <cfRule type="expression" dxfId="4837" priority="5542" stopIfTrue="1">
      <formula>N247=""</formula>
    </cfRule>
  </conditionalFormatting>
  <conditionalFormatting sqref="R247">
    <cfRule type="expression" dxfId="4836" priority="5541" stopIfTrue="1">
      <formula>R247=""</formula>
    </cfRule>
  </conditionalFormatting>
  <conditionalFormatting sqref="T247">
    <cfRule type="expression" dxfId="4835" priority="5540" stopIfTrue="1">
      <formula>T247=""</formula>
    </cfRule>
  </conditionalFormatting>
  <conditionalFormatting sqref="W307:W363 Y307:AD363">
    <cfRule type="expression" dxfId="4834" priority="5536" stopIfTrue="1">
      <formula>W307=""</formula>
    </cfRule>
    <cfRule type="expression" dxfId="4833" priority="5537" stopIfTrue="1">
      <formula>W307&lt;=0</formula>
    </cfRule>
    <cfRule type="expression" dxfId="4832" priority="5538" stopIfTrue="1">
      <formula>W307&lt;1</formula>
    </cfRule>
    <cfRule type="expression" dxfId="4831" priority="5539">
      <formula>W307&gt;=1</formula>
    </cfRule>
  </conditionalFormatting>
  <conditionalFormatting sqref="W307:W363 Y307:AD363">
    <cfRule type="expression" dxfId="4830" priority="5532" stopIfTrue="1">
      <formula>W307=""</formula>
    </cfRule>
    <cfRule type="expression" dxfId="4829" priority="5533" stopIfTrue="1">
      <formula>W307&lt;=0</formula>
    </cfRule>
    <cfRule type="expression" dxfId="4828" priority="5534" stopIfTrue="1">
      <formula>W307&lt;1</formula>
    </cfRule>
    <cfRule type="expression" dxfId="4827" priority="5535">
      <formula>W307&gt;=1</formula>
    </cfRule>
  </conditionalFormatting>
  <conditionalFormatting sqref="M307:M363">
    <cfRule type="expression" dxfId="4826" priority="5528" stopIfTrue="1">
      <formula>M307=""</formula>
    </cfRule>
    <cfRule type="expression" dxfId="4825" priority="5529" stopIfTrue="1">
      <formula>M307&lt;=0</formula>
    </cfRule>
    <cfRule type="expression" dxfId="4824" priority="5530" stopIfTrue="1">
      <formula>M307&lt;1</formula>
    </cfRule>
    <cfRule type="expression" dxfId="4823" priority="5531">
      <formula>M307&gt;=1</formula>
    </cfRule>
  </conditionalFormatting>
  <conditionalFormatting sqref="X307:X363">
    <cfRule type="expression" dxfId="4822" priority="5524" stopIfTrue="1">
      <formula>X307=""</formula>
    </cfRule>
    <cfRule type="expression" dxfId="4821" priority="5525" stopIfTrue="1">
      <formula>X307&lt;=0</formula>
    </cfRule>
    <cfRule type="expression" dxfId="4820" priority="5526" stopIfTrue="1">
      <formula>X307&lt;1</formula>
    </cfRule>
    <cfRule type="expression" dxfId="4819" priority="5527">
      <formula>X307&gt;=1</formula>
    </cfRule>
  </conditionalFormatting>
  <conditionalFormatting sqref="X307:X363">
    <cfRule type="expression" dxfId="4818" priority="5520" stopIfTrue="1">
      <formula>X307=""</formula>
    </cfRule>
    <cfRule type="expression" dxfId="4817" priority="5521" stopIfTrue="1">
      <formula>X307&lt;=0</formula>
    </cfRule>
    <cfRule type="expression" dxfId="4816" priority="5522" stopIfTrue="1">
      <formula>X307&lt;1</formula>
    </cfRule>
    <cfRule type="expression" dxfId="4815" priority="5523">
      <formula>X307&gt;=1</formula>
    </cfRule>
  </conditionalFormatting>
  <conditionalFormatting sqref="O307:O363">
    <cfRule type="expression" dxfId="4814" priority="5516" stopIfTrue="1">
      <formula>O307=""</formula>
    </cfRule>
    <cfRule type="expression" dxfId="4813" priority="5517" stopIfTrue="1">
      <formula>O307&lt;=0</formula>
    </cfRule>
    <cfRule type="expression" dxfId="4812" priority="5518" stopIfTrue="1">
      <formula>O307&lt;1</formula>
    </cfRule>
    <cfRule type="expression" dxfId="4811" priority="5519">
      <formula>O307&gt;=1</formula>
    </cfRule>
  </conditionalFormatting>
  <conditionalFormatting sqref="Q307:Q363">
    <cfRule type="expression" dxfId="4810" priority="5512" stopIfTrue="1">
      <formula>Q307=""</formula>
    </cfRule>
    <cfRule type="expression" dxfId="4809" priority="5513" stopIfTrue="1">
      <formula>Q307&lt;=0</formula>
    </cfRule>
    <cfRule type="expression" dxfId="4808" priority="5514" stopIfTrue="1">
      <formula>Q307&lt;1</formula>
    </cfRule>
    <cfRule type="expression" dxfId="4807" priority="5515">
      <formula>Q307&gt;=1</formula>
    </cfRule>
  </conditionalFormatting>
  <conditionalFormatting sqref="S307:S363">
    <cfRule type="expression" dxfId="4806" priority="5508" stopIfTrue="1">
      <formula>S307=""</formula>
    </cfRule>
    <cfRule type="expression" dxfId="4805" priority="5509" stopIfTrue="1">
      <formula>S307&lt;=0</formula>
    </cfRule>
    <cfRule type="expression" dxfId="4804" priority="5510" stopIfTrue="1">
      <formula>S307&lt;1</formula>
    </cfRule>
    <cfRule type="expression" dxfId="4803" priority="5511">
      <formula>S307&gt;=1</formula>
    </cfRule>
  </conditionalFormatting>
  <conditionalFormatting sqref="U307:U363">
    <cfRule type="expression" dxfId="4802" priority="5504" stopIfTrue="1">
      <formula>U307=""</formula>
    </cfRule>
    <cfRule type="expression" dxfId="4801" priority="5505" stopIfTrue="1">
      <formula>U307&lt;=0</formula>
    </cfRule>
    <cfRule type="expression" dxfId="4800" priority="5506" stopIfTrue="1">
      <formula>U307&lt;1</formula>
    </cfRule>
    <cfRule type="expression" dxfId="4799" priority="5507">
      <formula>U307&gt;=1</formula>
    </cfRule>
  </conditionalFormatting>
  <conditionalFormatting sqref="P307:P363">
    <cfRule type="expression" dxfId="4798" priority="5503" stopIfTrue="1">
      <formula>P307=""</formula>
    </cfRule>
  </conditionalFormatting>
  <conditionalFormatting sqref="L307:L363">
    <cfRule type="expression" dxfId="4797" priority="5502" stopIfTrue="1">
      <formula>L307=""</formula>
    </cfRule>
  </conditionalFormatting>
  <conditionalFormatting sqref="N307:N363">
    <cfRule type="expression" dxfId="4796" priority="5501" stopIfTrue="1">
      <formula>N307=""</formula>
    </cfRule>
  </conditionalFormatting>
  <conditionalFormatting sqref="R307:R363">
    <cfRule type="expression" dxfId="4795" priority="5500" stopIfTrue="1">
      <formula>R307=""</formula>
    </cfRule>
  </conditionalFormatting>
  <conditionalFormatting sqref="T307:T363">
    <cfRule type="expression" dxfId="4794" priority="5499" stopIfTrue="1">
      <formula>T307=""</formula>
    </cfRule>
  </conditionalFormatting>
  <conditionalFormatting sqref="W364:W420 Y364:AD420">
    <cfRule type="expression" dxfId="4793" priority="5495" stopIfTrue="1">
      <formula>W364=""</formula>
    </cfRule>
    <cfRule type="expression" dxfId="4792" priority="5496" stopIfTrue="1">
      <formula>W364&lt;=0</formula>
    </cfRule>
    <cfRule type="expression" dxfId="4791" priority="5497" stopIfTrue="1">
      <formula>W364&lt;1</formula>
    </cfRule>
    <cfRule type="expression" dxfId="4790" priority="5498">
      <formula>W364&gt;=1</formula>
    </cfRule>
  </conditionalFormatting>
  <conditionalFormatting sqref="W364:W420 Y364:AD420">
    <cfRule type="expression" dxfId="4789" priority="5491" stopIfTrue="1">
      <formula>W364=""</formula>
    </cfRule>
    <cfRule type="expression" dxfId="4788" priority="5492" stopIfTrue="1">
      <formula>W364&lt;=0</formula>
    </cfRule>
    <cfRule type="expression" dxfId="4787" priority="5493" stopIfTrue="1">
      <formula>W364&lt;1</formula>
    </cfRule>
    <cfRule type="expression" dxfId="4786" priority="5494">
      <formula>W364&gt;=1</formula>
    </cfRule>
  </conditionalFormatting>
  <conditionalFormatting sqref="M364:M420">
    <cfRule type="expression" dxfId="4785" priority="5487" stopIfTrue="1">
      <formula>M364=""</formula>
    </cfRule>
    <cfRule type="expression" dxfId="4784" priority="5488" stopIfTrue="1">
      <formula>M364&lt;=0</formula>
    </cfRule>
    <cfRule type="expression" dxfId="4783" priority="5489" stopIfTrue="1">
      <formula>M364&lt;1</formula>
    </cfRule>
    <cfRule type="expression" dxfId="4782" priority="5490">
      <formula>M364&gt;=1</formula>
    </cfRule>
  </conditionalFormatting>
  <conditionalFormatting sqref="X364:X420">
    <cfRule type="expression" dxfId="4781" priority="5483" stopIfTrue="1">
      <formula>X364=""</formula>
    </cfRule>
    <cfRule type="expression" dxfId="4780" priority="5484" stopIfTrue="1">
      <formula>X364&lt;=0</formula>
    </cfRule>
    <cfRule type="expression" dxfId="4779" priority="5485" stopIfTrue="1">
      <formula>X364&lt;1</formula>
    </cfRule>
    <cfRule type="expression" dxfId="4778" priority="5486">
      <formula>X364&gt;=1</formula>
    </cfRule>
  </conditionalFormatting>
  <conditionalFormatting sqref="X364:X420">
    <cfRule type="expression" dxfId="4777" priority="5479" stopIfTrue="1">
      <formula>X364=""</formula>
    </cfRule>
    <cfRule type="expression" dxfId="4776" priority="5480" stopIfTrue="1">
      <formula>X364&lt;=0</formula>
    </cfRule>
    <cfRule type="expression" dxfId="4775" priority="5481" stopIfTrue="1">
      <formula>X364&lt;1</formula>
    </cfRule>
    <cfRule type="expression" dxfId="4774" priority="5482">
      <formula>X364&gt;=1</formula>
    </cfRule>
  </conditionalFormatting>
  <conditionalFormatting sqref="O364:O420">
    <cfRule type="expression" dxfId="4773" priority="5475" stopIfTrue="1">
      <formula>O364=""</formula>
    </cfRule>
    <cfRule type="expression" dxfId="4772" priority="5476" stopIfTrue="1">
      <formula>O364&lt;=0</formula>
    </cfRule>
    <cfRule type="expression" dxfId="4771" priority="5477" stopIfTrue="1">
      <formula>O364&lt;1</formula>
    </cfRule>
    <cfRule type="expression" dxfId="4770" priority="5478">
      <formula>O364&gt;=1</formula>
    </cfRule>
  </conditionalFormatting>
  <conditionalFormatting sqref="Q364:Q420">
    <cfRule type="expression" dxfId="4769" priority="5471" stopIfTrue="1">
      <formula>Q364=""</formula>
    </cfRule>
    <cfRule type="expression" dxfId="4768" priority="5472" stopIfTrue="1">
      <formula>Q364&lt;=0</formula>
    </cfRule>
    <cfRule type="expression" dxfId="4767" priority="5473" stopIfTrue="1">
      <formula>Q364&lt;1</formula>
    </cfRule>
    <cfRule type="expression" dxfId="4766" priority="5474">
      <formula>Q364&gt;=1</formula>
    </cfRule>
  </conditionalFormatting>
  <conditionalFormatting sqref="S364:S420">
    <cfRule type="expression" dxfId="4765" priority="5467" stopIfTrue="1">
      <formula>S364=""</formula>
    </cfRule>
    <cfRule type="expression" dxfId="4764" priority="5468" stopIfTrue="1">
      <formula>S364&lt;=0</formula>
    </cfRule>
    <cfRule type="expression" dxfId="4763" priority="5469" stopIfTrue="1">
      <formula>S364&lt;1</formula>
    </cfRule>
    <cfRule type="expression" dxfId="4762" priority="5470">
      <formula>S364&gt;=1</formula>
    </cfRule>
  </conditionalFormatting>
  <conditionalFormatting sqref="U364:U420">
    <cfRule type="expression" dxfId="4761" priority="5463" stopIfTrue="1">
      <formula>U364=""</formula>
    </cfRule>
    <cfRule type="expression" dxfId="4760" priority="5464" stopIfTrue="1">
      <formula>U364&lt;=0</formula>
    </cfRule>
    <cfRule type="expression" dxfId="4759" priority="5465" stopIfTrue="1">
      <formula>U364&lt;1</formula>
    </cfRule>
    <cfRule type="expression" dxfId="4758" priority="5466">
      <formula>U364&gt;=1</formula>
    </cfRule>
  </conditionalFormatting>
  <conditionalFormatting sqref="P364:P420">
    <cfRule type="expression" dxfId="4757" priority="5462" stopIfTrue="1">
      <formula>P364=""</formula>
    </cfRule>
  </conditionalFormatting>
  <conditionalFormatting sqref="L364:L420">
    <cfRule type="expression" dxfId="4756" priority="5461" stopIfTrue="1">
      <formula>L364=""</formula>
    </cfRule>
  </conditionalFormatting>
  <conditionalFormatting sqref="N364:N420">
    <cfRule type="expression" dxfId="4755" priority="5460" stopIfTrue="1">
      <formula>N364=""</formula>
    </cfRule>
  </conditionalFormatting>
  <conditionalFormatting sqref="R364:R420">
    <cfRule type="expression" dxfId="4754" priority="5459" stopIfTrue="1">
      <formula>R364=""</formula>
    </cfRule>
  </conditionalFormatting>
  <conditionalFormatting sqref="T364:T420">
    <cfRule type="expression" dxfId="4753" priority="5458" stopIfTrue="1">
      <formula>T364=""</formula>
    </cfRule>
  </conditionalFormatting>
  <conditionalFormatting sqref="W421:W450 Y421:AD450">
    <cfRule type="expression" dxfId="4752" priority="5454" stopIfTrue="1">
      <formula>W421=""</formula>
    </cfRule>
    <cfRule type="expression" dxfId="4751" priority="5455" stopIfTrue="1">
      <formula>W421&lt;=0</formula>
    </cfRule>
    <cfRule type="expression" dxfId="4750" priority="5456" stopIfTrue="1">
      <formula>W421&lt;1</formula>
    </cfRule>
    <cfRule type="expression" dxfId="4749" priority="5457">
      <formula>W421&gt;=1</formula>
    </cfRule>
  </conditionalFormatting>
  <conditionalFormatting sqref="W421:W450 Y421:AD450">
    <cfRule type="expression" dxfId="4748" priority="5450" stopIfTrue="1">
      <formula>W421=""</formula>
    </cfRule>
    <cfRule type="expression" dxfId="4747" priority="5451" stopIfTrue="1">
      <formula>W421&lt;=0</formula>
    </cfRule>
    <cfRule type="expression" dxfId="4746" priority="5452" stopIfTrue="1">
      <formula>W421&lt;1</formula>
    </cfRule>
    <cfRule type="expression" dxfId="4745" priority="5453">
      <formula>W421&gt;=1</formula>
    </cfRule>
  </conditionalFormatting>
  <conditionalFormatting sqref="M421:M450">
    <cfRule type="expression" dxfId="4744" priority="5446" stopIfTrue="1">
      <formula>M421=""</formula>
    </cfRule>
    <cfRule type="expression" dxfId="4743" priority="5447" stopIfTrue="1">
      <formula>M421&lt;=0</formula>
    </cfRule>
    <cfRule type="expression" dxfId="4742" priority="5448" stopIfTrue="1">
      <formula>M421&lt;1</formula>
    </cfRule>
    <cfRule type="expression" dxfId="4741" priority="5449">
      <formula>M421&gt;=1</formula>
    </cfRule>
  </conditionalFormatting>
  <conditionalFormatting sqref="X421:X450">
    <cfRule type="expression" dxfId="4740" priority="5442" stopIfTrue="1">
      <formula>X421=""</formula>
    </cfRule>
    <cfRule type="expression" dxfId="4739" priority="5443" stopIfTrue="1">
      <formula>X421&lt;=0</formula>
    </cfRule>
    <cfRule type="expression" dxfId="4738" priority="5444" stopIfTrue="1">
      <formula>X421&lt;1</formula>
    </cfRule>
    <cfRule type="expression" dxfId="4737" priority="5445">
      <formula>X421&gt;=1</formula>
    </cfRule>
  </conditionalFormatting>
  <conditionalFormatting sqref="X421:X450">
    <cfRule type="expression" dxfId="4736" priority="5438" stopIfTrue="1">
      <formula>X421=""</formula>
    </cfRule>
    <cfRule type="expression" dxfId="4735" priority="5439" stopIfTrue="1">
      <formula>X421&lt;=0</formula>
    </cfRule>
    <cfRule type="expression" dxfId="4734" priority="5440" stopIfTrue="1">
      <formula>X421&lt;1</formula>
    </cfRule>
    <cfRule type="expression" dxfId="4733" priority="5441">
      <formula>X421&gt;=1</formula>
    </cfRule>
  </conditionalFormatting>
  <conditionalFormatting sqref="O421:O450">
    <cfRule type="expression" dxfId="4732" priority="5434" stopIfTrue="1">
      <formula>O421=""</formula>
    </cfRule>
    <cfRule type="expression" dxfId="4731" priority="5435" stopIfTrue="1">
      <formula>O421&lt;=0</formula>
    </cfRule>
    <cfRule type="expression" dxfId="4730" priority="5436" stopIfTrue="1">
      <formula>O421&lt;1</formula>
    </cfRule>
    <cfRule type="expression" dxfId="4729" priority="5437">
      <formula>O421&gt;=1</formula>
    </cfRule>
  </conditionalFormatting>
  <conditionalFormatting sqref="Q421:Q450">
    <cfRule type="expression" dxfId="4728" priority="5430" stopIfTrue="1">
      <formula>Q421=""</formula>
    </cfRule>
    <cfRule type="expression" dxfId="4727" priority="5431" stopIfTrue="1">
      <formula>Q421&lt;=0</formula>
    </cfRule>
    <cfRule type="expression" dxfId="4726" priority="5432" stopIfTrue="1">
      <formula>Q421&lt;1</formula>
    </cfRule>
    <cfRule type="expression" dxfId="4725" priority="5433">
      <formula>Q421&gt;=1</formula>
    </cfRule>
  </conditionalFormatting>
  <conditionalFormatting sqref="S421:S450">
    <cfRule type="expression" dxfId="4724" priority="5426" stopIfTrue="1">
      <formula>S421=""</formula>
    </cfRule>
    <cfRule type="expression" dxfId="4723" priority="5427" stopIfTrue="1">
      <formula>S421&lt;=0</formula>
    </cfRule>
    <cfRule type="expression" dxfId="4722" priority="5428" stopIfTrue="1">
      <formula>S421&lt;1</formula>
    </cfRule>
    <cfRule type="expression" dxfId="4721" priority="5429">
      <formula>S421&gt;=1</formula>
    </cfRule>
  </conditionalFormatting>
  <conditionalFormatting sqref="U421:U450">
    <cfRule type="expression" dxfId="4720" priority="5422" stopIfTrue="1">
      <formula>U421=""</formula>
    </cfRule>
    <cfRule type="expression" dxfId="4719" priority="5423" stopIfTrue="1">
      <formula>U421&lt;=0</formula>
    </cfRule>
    <cfRule type="expression" dxfId="4718" priority="5424" stopIfTrue="1">
      <formula>U421&lt;1</formula>
    </cfRule>
    <cfRule type="expression" dxfId="4717" priority="5425">
      <formula>U421&gt;=1</formula>
    </cfRule>
  </conditionalFormatting>
  <conditionalFormatting sqref="P421:P450">
    <cfRule type="expression" dxfId="4716" priority="5421" stopIfTrue="1">
      <formula>P421=""</formula>
    </cfRule>
  </conditionalFormatting>
  <conditionalFormatting sqref="L421:L450">
    <cfRule type="expression" dxfId="4715" priority="5420" stopIfTrue="1">
      <formula>L421=""</formula>
    </cfRule>
  </conditionalFormatting>
  <conditionalFormatting sqref="N421:N450">
    <cfRule type="expression" dxfId="4714" priority="5419" stopIfTrue="1">
      <formula>N421=""</formula>
    </cfRule>
  </conditionalFormatting>
  <conditionalFormatting sqref="R421:R450">
    <cfRule type="expression" dxfId="4713" priority="5418" stopIfTrue="1">
      <formula>R421=""</formula>
    </cfRule>
  </conditionalFormatting>
  <conditionalFormatting sqref="T421:T450">
    <cfRule type="expression" dxfId="4712" priority="5417" stopIfTrue="1">
      <formula>T421=""</formula>
    </cfRule>
  </conditionalFormatting>
  <conditionalFormatting sqref="W500:W523 Y500:AD523">
    <cfRule type="expression" dxfId="4711" priority="5331" stopIfTrue="1">
      <formula>W500=""</formula>
    </cfRule>
    <cfRule type="expression" dxfId="4710" priority="5332" stopIfTrue="1">
      <formula>W500&lt;=0</formula>
    </cfRule>
    <cfRule type="expression" dxfId="4709" priority="5333" stopIfTrue="1">
      <formula>W500&lt;1</formula>
    </cfRule>
    <cfRule type="expression" dxfId="4708" priority="5334">
      <formula>W500&gt;=1</formula>
    </cfRule>
  </conditionalFormatting>
  <conditionalFormatting sqref="W500:W523 Y500:AD523">
    <cfRule type="expression" dxfId="4707" priority="5327" stopIfTrue="1">
      <formula>W500=""</formula>
    </cfRule>
    <cfRule type="expression" dxfId="4706" priority="5328" stopIfTrue="1">
      <formula>W500&lt;=0</formula>
    </cfRule>
    <cfRule type="expression" dxfId="4705" priority="5329" stopIfTrue="1">
      <formula>W500&lt;1</formula>
    </cfRule>
    <cfRule type="expression" dxfId="4704" priority="5330">
      <formula>W500&gt;=1</formula>
    </cfRule>
  </conditionalFormatting>
  <conditionalFormatting sqref="M500:M523">
    <cfRule type="expression" dxfId="4703" priority="5323" stopIfTrue="1">
      <formula>M500=""</formula>
    </cfRule>
    <cfRule type="expression" dxfId="4702" priority="5324" stopIfTrue="1">
      <formula>M500&lt;=0</formula>
    </cfRule>
    <cfRule type="expression" dxfId="4701" priority="5325" stopIfTrue="1">
      <formula>M500&lt;1</formula>
    </cfRule>
    <cfRule type="expression" dxfId="4700" priority="5326">
      <formula>M500&gt;=1</formula>
    </cfRule>
  </conditionalFormatting>
  <conditionalFormatting sqref="X500:X523">
    <cfRule type="expression" dxfId="4699" priority="5319" stopIfTrue="1">
      <formula>X500=""</formula>
    </cfRule>
    <cfRule type="expression" dxfId="4698" priority="5320" stopIfTrue="1">
      <formula>X500&lt;=0</formula>
    </cfRule>
    <cfRule type="expression" dxfId="4697" priority="5321" stopIfTrue="1">
      <formula>X500&lt;1</formula>
    </cfRule>
    <cfRule type="expression" dxfId="4696" priority="5322">
      <formula>X500&gt;=1</formula>
    </cfRule>
  </conditionalFormatting>
  <conditionalFormatting sqref="X500:X523">
    <cfRule type="expression" dxfId="4695" priority="5315" stopIfTrue="1">
      <formula>X500=""</formula>
    </cfRule>
    <cfRule type="expression" dxfId="4694" priority="5316" stopIfTrue="1">
      <formula>X500&lt;=0</formula>
    </cfRule>
    <cfRule type="expression" dxfId="4693" priority="5317" stopIfTrue="1">
      <formula>X500&lt;1</formula>
    </cfRule>
    <cfRule type="expression" dxfId="4692" priority="5318">
      <formula>X500&gt;=1</formula>
    </cfRule>
  </conditionalFormatting>
  <conditionalFormatting sqref="O500:O523">
    <cfRule type="expression" dxfId="4691" priority="5311" stopIfTrue="1">
      <formula>O500=""</formula>
    </cfRule>
    <cfRule type="expression" dxfId="4690" priority="5312" stopIfTrue="1">
      <formula>O500&lt;=0</formula>
    </cfRule>
    <cfRule type="expression" dxfId="4689" priority="5313" stopIfTrue="1">
      <formula>O500&lt;1</formula>
    </cfRule>
    <cfRule type="expression" dxfId="4688" priority="5314">
      <formula>O500&gt;=1</formula>
    </cfRule>
  </conditionalFormatting>
  <conditionalFormatting sqref="Q500:Q523">
    <cfRule type="expression" dxfId="4687" priority="5307" stopIfTrue="1">
      <formula>Q500=""</formula>
    </cfRule>
    <cfRule type="expression" dxfId="4686" priority="5308" stopIfTrue="1">
      <formula>Q500&lt;=0</formula>
    </cfRule>
    <cfRule type="expression" dxfId="4685" priority="5309" stopIfTrue="1">
      <formula>Q500&lt;1</formula>
    </cfRule>
    <cfRule type="expression" dxfId="4684" priority="5310">
      <formula>Q500&gt;=1</formula>
    </cfRule>
  </conditionalFormatting>
  <conditionalFormatting sqref="S500:S523">
    <cfRule type="expression" dxfId="4683" priority="5303" stopIfTrue="1">
      <formula>S500=""</formula>
    </cfRule>
    <cfRule type="expression" dxfId="4682" priority="5304" stopIfTrue="1">
      <formula>S500&lt;=0</formula>
    </cfRule>
    <cfRule type="expression" dxfId="4681" priority="5305" stopIfTrue="1">
      <formula>S500&lt;1</formula>
    </cfRule>
    <cfRule type="expression" dxfId="4680" priority="5306">
      <formula>S500&gt;=1</formula>
    </cfRule>
  </conditionalFormatting>
  <conditionalFormatting sqref="U500:U523">
    <cfRule type="expression" dxfId="4679" priority="5299" stopIfTrue="1">
      <formula>U500=""</formula>
    </cfRule>
    <cfRule type="expression" dxfId="4678" priority="5300" stopIfTrue="1">
      <formula>U500&lt;=0</formula>
    </cfRule>
    <cfRule type="expression" dxfId="4677" priority="5301" stopIfTrue="1">
      <formula>U500&lt;1</formula>
    </cfRule>
    <cfRule type="expression" dxfId="4676" priority="5302">
      <formula>U500&gt;=1</formula>
    </cfRule>
  </conditionalFormatting>
  <conditionalFormatting sqref="P500:P523">
    <cfRule type="expression" dxfId="4675" priority="5298" stopIfTrue="1">
      <formula>P500=""</formula>
    </cfRule>
  </conditionalFormatting>
  <conditionalFormatting sqref="L500:L523">
    <cfRule type="expression" dxfId="4674" priority="5297" stopIfTrue="1">
      <formula>L500=""</formula>
    </cfRule>
  </conditionalFormatting>
  <conditionalFormatting sqref="N500:N523">
    <cfRule type="expression" dxfId="4673" priority="5296" stopIfTrue="1">
      <formula>N500=""</formula>
    </cfRule>
  </conditionalFormatting>
  <conditionalFormatting sqref="R500:R523">
    <cfRule type="expression" dxfId="4672" priority="5295" stopIfTrue="1">
      <formula>R500=""</formula>
    </cfRule>
  </conditionalFormatting>
  <conditionalFormatting sqref="T500:T523">
    <cfRule type="expression" dxfId="4671" priority="5294" stopIfTrue="1">
      <formula>T500=""</formula>
    </cfRule>
  </conditionalFormatting>
  <conditionalFormatting sqref="W548:W571 Y548:AD571">
    <cfRule type="expression" dxfId="4670" priority="5249" stopIfTrue="1">
      <formula>W548=""</formula>
    </cfRule>
    <cfRule type="expression" dxfId="4669" priority="5250" stopIfTrue="1">
      <formula>W548&lt;=0</formula>
    </cfRule>
    <cfRule type="expression" dxfId="4668" priority="5251" stopIfTrue="1">
      <formula>W548&lt;1</formula>
    </cfRule>
    <cfRule type="expression" dxfId="4667" priority="5252">
      <formula>W548&gt;=1</formula>
    </cfRule>
  </conditionalFormatting>
  <conditionalFormatting sqref="W548:W571 Y548:AD571">
    <cfRule type="expression" dxfId="4666" priority="5245" stopIfTrue="1">
      <formula>W548=""</formula>
    </cfRule>
    <cfRule type="expression" dxfId="4665" priority="5246" stopIfTrue="1">
      <formula>W548&lt;=0</formula>
    </cfRule>
    <cfRule type="expression" dxfId="4664" priority="5247" stopIfTrue="1">
      <formula>W548&lt;1</formula>
    </cfRule>
    <cfRule type="expression" dxfId="4663" priority="5248">
      <formula>W548&gt;=1</formula>
    </cfRule>
  </conditionalFormatting>
  <conditionalFormatting sqref="M548:M571">
    <cfRule type="expression" dxfId="4662" priority="5241" stopIfTrue="1">
      <formula>M548=""</formula>
    </cfRule>
    <cfRule type="expression" dxfId="4661" priority="5242" stopIfTrue="1">
      <formula>M548&lt;=0</formula>
    </cfRule>
    <cfRule type="expression" dxfId="4660" priority="5243" stopIfTrue="1">
      <formula>M548&lt;1</formula>
    </cfRule>
    <cfRule type="expression" dxfId="4659" priority="5244">
      <formula>M548&gt;=1</formula>
    </cfRule>
  </conditionalFormatting>
  <conditionalFormatting sqref="X548:X571">
    <cfRule type="expression" dxfId="4658" priority="5237" stopIfTrue="1">
      <formula>X548=""</formula>
    </cfRule>
    <cfRule type="expression" dxfId="4657" priority="5238" stopIfTrue="1">
      <formula>X548&lt;=0</formula>
    </cfRule>
    <cfRule type="expression" dxfId="4656" priority="5239" stopIfTrue="1">
      <formula>X548&lt;1</formula>
    </cfRule>
    <cfRule type="expression" dxfId="4655" priority="5240">
      <formula>X548&gt;=1</formula>
    </cfRule>
  </conditionalFormatting>
  <conditionalFormatting sqref="X548:X571">
    <cfRule type="expression" dxfId="4654" priority="5233" stopIfTrue="1">
      <formula>X548=""</formula>
    </cfRule>
    <cfRule type="expression" dxfId="4653" priority="5234" stopIfTrue="1">
      <formula>X548&lt;=0</formula>
    </cfRule>
    <cfRule type="expression" dxfId="4652" priority="5235" stopIfTrue="1">
      <formula>X548&lt;1</formula>
    </cfRule>
    <cfRule type="expression" dxfId="4651" priority="5236">
      <formula>X548&gt;=1</formula>
    </cfRule>
  </conditionalFormatting>
  <conditionalFormatting sqref="O548:O571">
    <cfRule type="expression" dxfId="4650" priority="5229" stopIfTrue="1">
      <formula>O548=""</formula>
    </cfRule>
    <cfRule type="expression" dxfId="4649" priority="5230" stopIfTrue="1">
      <formula>O548&lt;=0</formula>
    </cfRule>
    <cfRule type="expression" dxfId="4648" priority="5231" stopIfTrue="1">
      <formula>O548&lt;1</formula>
    </cfRule>
    <cfRule type="expression" dxfId="4647" priority="5232">
      <formula>O548&gt;=1</formula>
    </cfRule>
  </conditionalFormatting>
  <conditionalFormatting sqref="Q548:Q571">
    <cfRule type="expression" dxfId="4646" priority="5225" stopIfTrue="1">
      <formula>Q548=""</formula>
    </cfRule>
    <cfRule type="expression" dxfId="4645" priority="5226" stopIfTrue="1">
      <formula>Q548&lt;=0</formula>
    </cfRule>
    <cfRule type="expression" dxfId="4644" priority="5227" stopIfTrue="1">
      <formula>Q548&lt;1</formula>
    </cfRule>
    <cfRule type="expression" dxfId="4643" priority="5228">
      <formula>Q548&gt;=1</formula>
    </cfRule>
  </conditionalFormatting>
  <conditionalFormatting sqref="S548:S571">
    <cfRule type="expression" dxfId="4642" priority="5221" stopIfTrue="1">
      <formula>S548=""</formula>
    </cfRule>
    <cfRule type="expression" dxfId="4641" priority="5222" stopIfTrue="1">
      <formula>S548&lt;=0</formula>
    </cfRule>
    <cfRule type="expression" dxfId="4640" priority="5223" stopIfTrue="1">
      <formula>S548&lt;1</formula>
    </cfRule>
    <cfRule type="expression" dxfId="4639" priority="5224">
      <formula>S548&gt;=1</formula>
    </cfRule>
  </conditionalFormatting>
  <conditionalFormatting sqref="U548:U571">
    <cfRule type="expression" dxfId="4638" priority="5217" stopIfTrue="1">
      <formula>U548=""</formula>
    </cfRule>
    <cfRule type="expression" dxfId="4637" priority="5218" stopIfTrue="1">
      <formula>U548&lt;=0</formula>
    </cfRule>
    <cfRule type="expression" dxfId="4636" priority="5219" stopIfTrue="1">
      <formula>U548&lt;1</formula>
    </cfRule>
    <cfRule type="expression" dxfId="4635" priority="5220">
      <formula>U548&gt;=1</formula>
    </cfRule>
  </conditionalFormatting>
  <conditionalFormatting sqref="P548:P571">
    <cfRule type="expression" dxfId="4634" priority="5216" stopIfTrue="1">
      <formula>P548=""</formula>
    </cfRule>
  </conditionalFormatting>
  <conditionalFormatting sqref="L548:L571">
    <cfRule type="expression" dxfId="4633" priority="5215" stopIfTrue="1">
      <formula>L548=""</formula>
    </cfRule>
  </conditionalFormatting>
  <conditionalFormatting sqref="N548:N571">
    <cfRule type="expression" dxfId="4632" priority="5214" stopIfTrue="1">
      <formula>N548=""</formula>
    </cfRule>
  </conditionalFormatting>
  <conditionalFormatting sqref="R548:R571">
    <cfRule type="expression" dxfId="4631" priority="5213" stopIfTrue="1">
      <formula>R548=""</formula>
    </cfRule>
  </conditionalFormatting>
  <conditionalFormatting sqref="T548:T571">
    <cfRule type="expression" dxfId="4630" priority="5212" stopIfTrue="1">
      <formula>T548=""</formula>
    </cfRule>
  </conditionalFormatting>
  <conditionalFormatting sqref="W476:W499 Y476:AD499">
    <cfRule type="expression" dxfId="4629" priority="5290" stopIfTrue="1">
      <formula>W476=""</formula>
    </cfRule>
    <cfRule type="expression" dxfId="4628" priority="5291" stopIfTrue="1">
      <formula>W476&lt;=0</formula>
    </cfRule>
    <cfRule type="expression" dxfId="4627" priority="5292" stopIfTrue="1">
      <formula>W476&lt;1</formula>
    </cfRule>
    <cfRule type="expression" dxfId="4626" priority="5293">
      <formula>W476&gt;=1</formula>
    </cfRule>
  </conditionalFormatting>
  <conditionalFormatting sqref="W476:W499 Y476:AD499">
    <cfRule type="expression" dxfId="4625" priority="5286" stopIfTrue="1">
      <formula>W476=""</formula>
    </cfRule>
    <cfRule type="expression" dxfId="4624" priority="5287" stopIfTrue="1">
      <formula>W476&lt;=0</formula>
    </cfRule>
    <cfRule type="expression" dxfId="4623" priority="5288" stopIfTrue="1">
      <formula>W476&lt;1</formula>
    </cfRule>
    <cfRule type="expression" dxfId="4622" priority="5289">
      <formula>W476&gt;=1</formula>
    </cfRule>
  </conditionalFormatting>
  <conditionalFormatting sqref="M476:M499">
    <cfRule type="expression" dxfId="4621" priority="5282" stopIfTrue="1">
      <formula>M476=""</formula>
    </cfRule>
    <cfRule type="expression" dxfId="4620" priority="5283" stopIfTrue="1">
      <formula>M476&lt;=0</formula>
    </cfRule>
    <cfRule type="expression" dxfId="4619" priority="5284" stopIfTrue="1">
      <formula>M476&lt;1</formula>
    </cfRule>
    <cfRule type="expression" dxfId="4618" priority="5285">
      <formula>M476&gt;=1</formula>
    </cfRule>
  </conditionalFormatting>
  <conditionalFormatting sqref="X476:X499">
    <cfRule type="expression" dxfId="4617" priority="5278" stopIfTrue="1">
      <formula>X476=""</formula>
    </cfRule>
    <cfRule type="expression" dxfId="4616" priority="5279" stopIfTrue="1">
      <formula>X476&lt;=0</formula>
    </cfRule>
    <cfRule type="expression" dxfId="4615" priority="5280" stopIfTrue="1">
      <formula>X476&lt;1</formula>
    </cfRule>
    <cfRule type="expression" dxfId="4614" priority="5281">
      <formula>X476&gt;=1</formula>
    </cfRule>
  </conditionalFormatting>
  <conditionalFormatting sqref="X476:X499">
    <cfRule type="expression" dxfId="4613" priority="5274" stopIfTrue="1">
      <formula>X476=""</formula>
    </cfRule>
    <cfRule type="expression" dxfId="4612" priority="5275" stopIfTrue="1">
      <formula>X476&lt;=0</formula>
    </cfRule>
    <cfRule type="expression" dxfId="4611" priority="5276" stopIfTrue="1">
      <formula>X476&lt;1</formula>
    </cfRule>
    <cfRule type="expression" dxfId="4610" priority="5277">
      <formula>X476&gt;=1</formula>
    </cfRule>
  </conditionalFormatting>
  <conditionalFormatting sqref="O476:O499">
    <cfRule type="expression" dxfId="4609" priority="5270" stopIfTrue="1">
      <formula>O476=""</formula>
    </cfRule>
    <cfRule type="expression" dxfId="4608" priority="5271" stopIfTrue="1">
      <formula>O476&lt;=0</formula>
    </cfRule>
    <cfRule type="expression" dxfId="4607" priority="5272" stopIfTrue="1">
      <formula>O476&lt;1</formula>
    </cfRule>
    <cfRule type="expression" dxfId="4606" priority="5273">
      <formula>O476&gt;=1</formula>
    </cfRule>
  </conditionalFormatting>
  <conditionalFormatting sqref="Q476:Q499">
    <cfRule type="expression" dxfId="4605" priority="5266" stopIfTrue="1">
      <formula>Q476=""</formula>
    </cfRule>
    <cfRule type="expression" dxfId="4604" priority="5267" stopIfTrue="1">
      <formula>Q476&lt;=0</formula>
    </cfRule>
    <cfRule type="expression" dxfId="4603" priority="5268" stopIfTrue="1">
      <formula>Q476&lt;1</formula>
    </cfRule>
    <cfRule type="expression" dxfId="4602" priority="5269">
      <formula>Q476&gt;=1</formula>
    </cfRule>
  </conditionalFormatting>
  <conditionalFormatting sqref="S476:S499">
    <cfRule type="expression" dxfId="4601" priority="5262" stopIfTrue="1">
      <formula>S476=""</formula>
    </cfRule>
    <cfRule type="expression" dxfId="4600" priority="5263" stopIfTrue="1">
      <formula>S476&lt;=0</formula>
    </cfRule>
    <cfRule type="expression" dxfId="4599" priority="5264" stopIfTrue="1">
      <formula>S476&lt;1</formula>
    </cfRule>
    <cfRule type="expression" dxfId="4598" priority="5265">
      <formula>S476&gt;=1</formula>
    </cfRule>
  </conditionalFormatting>
  <conditionalFormatting sqref="U476:U499">
    <cfRule type="expression" dxfId="4597" priority="5258" stopIfTrue="1">
      <formula>U476=""</formula>
    </cfRule>
    <cfRule type="expression" dxfId="4596" priority="5259" stopIfTrue="1">
      <formula>U476&lt;=0</formula>
    </cfRule>
    <cfRule type="expression" dxfId="4595" priority="5260" stopIfTrue="1">
      <formula>U476&lt;1</formula>
    </cfRule>
    <cfRule type="expression" dxfId="4594" priority="5261">
      <formula>U476&gt;=1</formula>
    </cfRule>
  </conditionalFormatting>
  <conditionalFormatting sqref="P476:P499">
    <cfRule type="expression" dxfId="4593" priority="5257" stopIfTrue="1">
      <formula>P476=""</formula>
    </cfRule>
  </conditionalFormatting>
  <conditionalFormatting sqref="L476:L499">
    <cfRule type="expression" dxfId="4592" priority="5256" stopIfTrue="1">
      <formula>L476=""</formula>
    </cfRule>
  </conditionalFormatting>
  <conditionalFormatting sqref="N476:N499">
    <cfRule type="expression" dxfId="4591" priority="5255" stopIfTrue="1">
      <formula>N476=""</formula>
    </cfRule>
  </conditionalFormatting>
  <conditionalFormatting sqref="R476:R499">
    <cfRule type="expression" dxfId="4590" priority="5254" stopIfTrue="1">
      <formula>R476=""</formula>
    </cfRule>
  </conditionalFormatting>
  <conditionalFormatting sqref="T476:T499">
    <cfRule type="expression" dxfId="4589" priority="5253" stopIfTrue="1">
      <formula>T476=""</formula>
    </cfRule>
  </conditionalFormatting>
  <conditionalFormatting sqref="W524:W547 Y524:AD547">
    <cfRule type="expression" dxfId="4588" priority="5208" stopIfTrue="1">
      <formula>W524=""</formula>
    </cfRule>
    <cfRule type="expression" dxfId="4587" priority="5209" stopIfTrue="1">
      <formula>W524&lt;=0</formula>
    </cfRule>
    <cfRule type="expression" dxfId="4586" priority="5210" stopIfTrue="1">
      <formula>W524&lt;1</formula>
    </cfRule>
    <cfRule type="expression" dxfId="4585" priority="5211">
      <formula>W524&gt;=1</formula>
    </cfRule>
  </conditionalFormatting>
  <conditionalFormatting sqref="W524:W547 Y524:AD547">
    <cfRule type="expression" dxfId="4584" priority="5204" stopIfTrue="1">
      <formula>W524=""</formula>
    </cfRule>
    <cfRule type="expression" dxfId="4583" priority="5205" stopIfTrue="1">
      <formula>W524&lt;=0</formula>
    </cfRule>
    <cfRule type="expression" dxfId="4582" priority="5206" stopIfTrue="1">
      <formula>W524&lt;1</formula>
    </cfRule>
    <cfRule type="expression" dxfId="4581" priority="5207">
      <formula>W524&gt;=1</formula>
    </cfRule>
  </conditionalFormatting>
  <conditionalFormatting sqref="M524:M547">
    <cfRule type="expression" dxfId="4580" priority="5200" stopIfTrue="1">
      <formula>M524=""</formula>
    </cfRule>
    <cfRule type="expression" dxfId="4579" priority="5201" stopIfTrue="1">
      <formula>M524&lt;=0</formula>
    </cfRule>
    <cfRule type="expression" dxfId="4578" priority="5202" stopIfTrue="1">
      <formula>M524&lt;1</formula>
    </cfRule>
    <cfRule type="expression" dxfId="4577" priority="5203">
      <formula>M524&gt;=1</formula>
    </cfRule>
  </conditionalFormatting>
  <conditionalFormatting sqref="X524:X547">
    <cfRule type="expression" dxfId="4576" priority="5196" stopIfTrue="1">
      <formula>X524=""</formula>
    </cfRule>
    <cfRule type="expression" dxfId="4575" priority="5197" stopIfTrue="1">
      <formula>X524&lt;=0</formula>
    </cfRule>
    <cfRule type="expression" dxfId="4574" priority="5198" stopIfTrue="1">
      <formula>X524&lt;1</formula>
    </cfRule>
    <cfRule type="expression" dxfId="4573" priority="5199">
      <formula>X524&gt;=1</formula>
    </cfRule>
  </conditionalFormatting>
  <conditionalFormatting sqref="X524:X547">
    <cfRule type="expression" dxfId="4572" priority="5192" stopIfTrue="1">
      <formula>X524=""</formula>
    </cfRule>
    <cfRule type="expression" dxfId="4571" priority="5193" stopIfTrue="1">
      <formula>X524&lt;=0</formula>
    </cfRule>
    <cfRule type="expression" dxfId="4570" priority="5194" stopIfTrue="1">
      <formula>X524&lt;1</formula>
    </cfRule>
    <cfRule type="expression" dxfId="4569" priority="5195">
      <formula>X524&gt;=1</formula>
    </cfRule>
  </conditionalFormatting>
  <conditionalFormatting sqref="O524:O547">
    <cfRule type="expression" dxfId="4568" priority="5188" stopIfTrue="1">
      <formula>O524=""</formula>
    </cfRule>
    <cfRule type="expression" dxfId="4567" priority="5189" stopIfTrue="1">
      <formula>O524&lt;=0</formula>
    </cfRule>
    <cfRule type="expression" dxfId="4566" priority="5190" stopIfTrue="1">
      <formula>O524&lt;1</formula>
    </cfRule>
    <cfRule type="expression" dxfId="4565" priority="5191">
      <formula>O524&gt;=1</formula>
    </cfRule>
  </conditionalFormatting>
  <conditionalFormatting sqref="Q524:Q547">
    <cfRule type="expression" dxfId="4564" priority="5184" stopIfTrue="1">
      <formula>Q524=""</formula>
    </cfRule>
    <cfRule type="expression" dxfId="4563" priority="5185" stopIfTrue="1">
      <formula>Q524&lt;=0</formula>
    </cfRule>
    <cfRule type="expression" dxfId="4562" priority="5186" stopIfTrue="1">
      <formula>Q524&lt;1</formula>
    </cfRule>
    <cfRule type="expression" dxfId="4561" priority="5187">
      <formula>Q524&gt;=1</formula>
    </cfRule>
  </conditionalFormatting>
  <conditionalFormatting sqref="S524:S547">
    <cfRule type="expression" dxfId="4560" priority="5180" stopIfTrue="1">
      <formula>S524=""</formula>
    </cfRule>
    <cfRule type="expression" dxfId="4559" priority="5181" stopIfTrue="1">
      <formula>S524&lt;=0</formula>
    </cfRule>
    <cfRule type="expression" dxfId="4558" priority="5182" stopIfTrue="1">
      <formula>S524&lt;1</formula>
    </cfRule>
    <cfRule type="expression" dxfId="4557" priority="5183">
      <formula>S524&gt;=1</formula>
    </cfRule>
  </conditionalFormatting>
  <conditionalFormatting sqref="U524:U547">
    <cfRule type="expression" dxfId="4556" priority="5176" stopIfTrue="1">
      <formula>U524=""</formula>
    </cfRule>
    <cfRule type="expression" dxfId="4555" priority="5177" stopIfTrue="1">
      <formula>U524&lt;=0</formula>
    </cfRule>
    <cfRule type="expression" dxfId="4554" priority="5178" stopIfTrue="1">
      <formula>U524&lt;1</formula>
    </cfRule>
    <cfRule type="expression" dxfId="4553" priority="5179">
      <formula>U524&gt;=1</formula>
    </cfRule>
  </conditionalFormatting>
  <conditionalFormatting sqref="P524:P547">
    <cfRule type="expression" dxfId="4552" priority="5175" stopIfTrue="1">
      <formula>P524=""</formula>
    </cfRule>
  </conditionalFormatting>
  <conditionalFormatting sqref="L524:L547">
    <cfRule type="expression" dxfId="4551" priority="5174" stopIfTrue="1">
      <formula>L524=""</formula>
    </cfRule>
  </conditionalFormatting>
  <conditionalFormatting sqref="N524:N547">
    <cfRule type="expression" dxfId="4550" priority="5173" stopIfTrue="1">
      <formula>N524=""</formula>
    </cfRule>
  </conditionalFormatting>
  <conditionalFormatting sqref="R524:R547">
    <cfRule type="expression" dxfId="4549" priority="5172" stopIfTrue="1">
      <formula>R524=""</formula>
    </cfRule>
  </conditionalFormatting>
  <conditionalFormatting sqref="T524:T547">
    <cfRule type="expression" dxfId="4548" priority="5171" stopIfTrue="1">
      <formula>T524=""</formula>
    </cfRule>
  </conditionalFormatting>
  <conditionalFormatting sqref="W605:W630 Y605:AD630">
    <cfRule type="expression" dxfId="4547" priority="4712" stopIfTrue="1">
      <formula>W605=""</formula>
    </cfRule>
    <cfRule type="expression" dxfId="4546" priority="4713" stopIfTrue="1">
      <formula>W605&lt;=0</formula>
    </cfRule>
    <cfRule type="expression" dxfId="4545" priority="4714" stopIfTrue="1">
      <formula>W605&lt;1</formula>
    </cfRule>
    <cfRule type="expression" dxfId="4544" priority="4715">
      <formula>W605&gt;=1</formula>
    </cfRule>
  </conditionalFormatting>
  <conditionalFormatting sqref="M605:M630">
    <cfRule type="expression" dxfId="4543" priority="4708" stopIfTrue="1">
      <formula>M605=""</formula>
    </cfRule>
    <cfRule type="expression" dxfId="4542" priority="4709" stopIfTrue="1">
      <formula>M605&lt;=0</formula>
    </cfRule>
    <cfRule type="expression" dxfId="4541" priority="4710" stopIfTrue="1">
      <formula>M605&lt;1</formula>
    </cfRule>
    <cfRule type="expression" dxfId="4540" priority="4711">
      <formula>M605&gt;=1</formula>
    </cfRule>
  </conditionalFormatting>
  <conditionalFormatting sqref="X605:X630">
    <cfRule type="expression" dxfId="4539" priority="4704" stopIfTrue="1">
      <formula>X605=""</formula>
    </cfRule>
    <cfRule type="expression" dxfId="4538" priority="4705" stopIfTrue="1">
      <formula>X605&lt;=0</formula>
    </cfRule>
    <cfRule type="expression" dxfId="4537" priority="4706" stopIfTrue="1">
      <formula>X605&lt;1</formula>
    </cfRule>
    <cfRule type="expression" dxfId="4536" priority="4707">
      <formula>X605&gt;=1</formula>
    </cfRule>
  </conditionalFormatting>
  <conditionalFormatting sqref="X605:X630">
    <cfRule type="expression" dxfId="4535" priority="4700" stopIfTrue="1">
      <formula>X605=""</formula>
    </cfRule>
    <cfRule type="expression" dxfId="4534" priority="4701" stopIfTrue="1">
      <formula>X605&lt;=0</formula>
    </cfRule>
    <cfRule type="expression" dxfId="4533" priority="4702" stopIfTrue="1">
      <formula>X605&lt;1</formula>
    </cfRule>
    <cfRule type="expression" dxfId="4532" priority="4703">
      <formula>X605&gt;=1</formula>
    </cfRule>
  </conditionalFormatting>
  <conditionalFormatting sqref="O605:O630">
    <cfRule type="expression" dxfId="4531" priority="4696" stopIfTrue="1">
      <formula>O605=""</formula>
    </cfRule>
    <cfRule type="expression" dxfId="4530" priority="4697" stopIfTrue="1">
      <formula>O605&lt;=0</formula>
    </cfRule>
    <cfRule type="expression" dxfId="4529" priority="4698" stopIfTrue="1">
      <formula>O605&lt;1</formula>
    </cfRule>
    <cfRule type="expression" dxfId="4528" priority="4699">
      <formula>O605&gt;=1</formula>
    </cfRule>
  </conditionalFormatting>
  <conditionalFormatting sqref="Q605:Q630">
    <cfRule type="expression" dxfId="4527" priority="4692" stopIfTrue="1">
      <formula>Q605=""</formula>
    </cfRule>
    <cfRule type="expression" dxfId="4526" priority="4693" stopIfTrue="1">
      <formula>Q605&lt;=0</formula>
    </cfRule>
    <cfRule type="expression" dxfId="4525" priority="4694" stopIfTrue="1">
      <formula>Q605&lt;1</formula>
    </cfRule>
    <cfRule type="expression" dxfId="4524" priority="4695">
      <formula>Q605&gt;=1</formula>
    </cfRule>
  </conditionalFormatting>
  <conditionalFormatting sqref="S605:S630">
    <cfRule type="expression" dxfId="4523" priority="4688" stopIfTrue="1">
      <formula>S605=""</formula>
    </cfRule>
    <cfRule type="expression" dxfId="4522" priority="4689" stopIfTrue="1">
      <formula>S605&lt;=0</formula>
    </cfRule>
    <cfRule type="expression" dxfId="4521" priority="4690" stopIfTrue="1">
      <formula>S605&lt;1</formula>
    </cfRule>
    <cfRule type="expression" dxfId="4520" priority="4691">
      <formula>S605&gt;=1</formula>
    </cfRule>
  </conditionalFormatting>
  <conditionalFormatting sqref="U605:U630">
    <cfRule type="expression" dxfId="4519" priority="4684" stopIfTrue="1">
      <formula>U605=""</formula>
    </cfRule>
    <cfRule type="expression" dxfId="4518" priority="4685" stopIfTrue="1">
      <formula>U605&lt;=0</formula>
    </cfRule>
    <cfRule type="expression" dxfId="4517" priority="4686" stopIfTrue="1">
      <formula>U605&lt;1</formula>
    </cfRule>
    <cfRule type="expression" dxfId="4516" priority="4687">
      <formula>U605&gt;=1</formula>
    </cfRule>
  </conditionalFormatting>
  <conditionalFormatting sqref="U635">
    <cfRule type="expression" dxfId="4515" priority="4557" stopIfTrue="1">
      <formula>U635=""</formula>
    </cfRule>
    <cfRule type="expression" dxfId="4514" priority="4558" stopIfTrue="1">
      <formula>U635&lt;=0</formula>
    </cfRule>
    <cfRule type="expression" dxfId="4513" priority="4559" stopIfTrue="1">
      <formula>U635&lt;1</formula>
    </cfRule>
    <cfRule type="expression" dxfId="4512" priority="4560">
      <formula>U635&gt;=1</formula>
    </cfRule>
  </conditionalFormatting>
  <conditionalFormatting sqref="T605:T630">
    <cfRule type="expression" dxfId="4511" priority="4679" stopIfTrue="1">
      <formula>T605=""</formula>
    </cfRule>
  </conditionalFormatting>
  <conditionalFormatting sqref="L635">
    <cfRule type="expression" dxfId="4510" priority="4555" stopIfTrue="1">
      <formula>L635=""</formula>
    </cfRule>
  </conditionalFormatting>
  <conditionalFormatting sqref="N635">
    <cfRule type="expression" dxfId="4509" priority="4554" stopIfTrue="1">
      <formula>N635=""</formula>
    </cfRule>
  </conditionalFormatting>
  <conditionalFormatting sqref="R635">
    <cfRule type="expression" dxfId="4508" priority="4553" stopIfTrue="1">
      <formula>R635=""</formula>
    </cfRule>
  </conditionalFormatting>
  <conditionalFormatting sqref="T635">
    <cfRule type="expression" dxfId="4507" priority="4552" stopIfTrue="1">
      <formula>T635=""</formula>
    </cfRule>
  </conditionalFormatting>
  <conditionalFormatting sqref="W572:W573 Y572:AD573">
    <cfRule type="expression" dxfId="4506" priority="4962" stopIfTrue="1">
      <formula>W572=""</formula>
    </cfRule>
    <cfRule type="expression" dxfId="4505" priority="4963" stopIfTrue="1">
      <formula>W572&lt;=0</formula>
    </cfRule>
    <cfRule type="expression" dxfId="4504" priority="4964" stopIfTrue="1">
      <formula>W572&lt;1</formula>
    </cfRule>
    <cfRule type="expression" dxfId="4503" priority="4965">
      <formula>W572&gt;=1</formula>
    </cfRule>
  </conditionalFormatting>
  <conditionalFormatting sqref="W572:W573 Y572:AD573">
    <cfRule type="expression" dxfId="4502" priority="4958" stopIfTrue="1">
      <formula>W572=""</formula>
    </cfRule>
    <cfRule type="expression" dxfId="4501" priority="4959" stopIfTrue="1">
      <formula>W572&lt;=0</formula>
    </cfRule>
    <cfRule type="expression" dxfId="4500" priority="4960" stopIfTrue="1">
      <formula>W572&lt;1</formula>
    </cfRule>
    <cfRule type="expression" dxfId="4499" priority="4961">
      <formula>W572&gt;=1</formula>
    </cfRule>
  </conditionalFormatting>
  <conditionalFormatting sqref="M572:M573">
    <cfRule type="expression" dxfId="4498" priority="4954" stopIfTrue="1">
      <formula>M572=""</formula>
    </cfRule>
    <cfRule type="expression" dxfId="4497" priority="4955" stopIfTrue="1">
      <formula>M572&lt;=0</formula>
    </cfRule>
    <cfRule type="expression" dxfId="4496" priority="4956" stopIfTrue="1">
      <formula>M572&lt;1</formula>
    </cfRule>
    <cfRule type="expression" dxfId="4495" priority="4957">
      <formula>M572&gt;=1</formula>
    </cfRule>
  </conditionalFormatting>
  <conditionalFormatting sqref="X572:X573">
    <cfRule type="expression" dxfId="4494" priority="4950" stopIfTrue="1">
      <formula>X572=""</formula>
    </cfRule>
    <cfRule type="expression" dxfId="4493" priority="4951" stopIfTrue="1">
      <formula>X572&lt;=0</formula>
    </cfRule>
    <cfRule type="expression" dxfId="4492" priority="4952" stopIfTrue="1">
      <formula>X572&lt;1</formula>
    </cfRule>
    <cfRule type="expression" dxfId="4491" priority="4953">
      <formula>X572&gt;=1</formula>
    </cfRule>
  </conditionalFormatting>
  <conditionalFormatting sqref="X572:X573">
    <cfRule type="expression" dxfId="4490" priority="4946" stopIfTrue="1">
      <formula>X572=""</formula>
    </cfRule>
    <cfRule type="expression" dxfId="4489" priority="4947" stopIfTrue="1">
      <formula>X572&lt;=0</formula>
    </cfRule>
    <cfRule type="expression" dxfId="4488" priority="4948" stopIfTrue="1">
      <formula>X572&lt;1</formula>
    </cfRule>
    <cfRule type="expression" dxfId="4487" priority="4949">
      <formula>X572&gt;=1</formula>
    </cfRule>
  </conditionalFormatting>
  <conditionalFormatting sqref="O572:O573">
    <cfRule type="expression" dxfId="4486" priority="4942" stopIfTrue="1">
      <formula>O572=""</formula>
    </cfRule>
    <cfRule type="expression" dxfId="4485" priority="4943" stopIfTrue="1">
      <formula>O572&lt;=0</formula>
    </cfRule>
    <cfRule type="expression" dxfId="4484" priority="4944" stopIfTrue="1">
      <formula>O572&lt;1</formula>
    </cfRule>
    <cfRule type="expression" dxfId="4483" priority="4945">
      <formula>O572&gt;=1</formula>
    </cfRule>
  </conditionalFormatting>
  <conditionalFormatting sqref="Q572:Q573">
    <cfRule type="expression" dxfId="4482" priority="4938" stopIfTrue="1">
      <formula>Q572=""</formula>
    </cfRule>
    <cfRule type="expression" dxfId="4481" priority="4939" stopIfTrue="1">
      <formula>Q572&lt;=0</formula>
    </cfRule>
    <cfRule type="expression" dxfId="4480" priority="4940" stopIfTrue="1">
      <formula>Q572&lt;1</formula>
    </cfRule>
    <cfRule type="expression" dxfId="4479" priority="4941">
      <formula>Q572&gt;=1</formula>
    </cfRule>
  </conditionalFormatting>
  <conditionalFormatting sqref="S572:S573">
    <cfRule type="expression" dxfId="4478" priority="4934" stopIfTrue="1">
      <formula>S572=""</formula>
    </cfRule>
    <cfRule type="expression" dxfId="4477" priority="4935" stopIfTrue="1">
      <formula>S572&lt;=0</formula>
    </cfRule>
    <cfRule type="expression" dxfId="4476" priority="4936" stopIfTrue="1">
      <formula>S572&lt;1</formula>
    </cfRule>
    <cfRule type="expression" dxfId="4475" priority="4937">
      <formula>S572&gt;=1</formula>
    </cfRule>
  </conditionalFormatting>
  <conditionalFormatting sqref="U572:U573">
    <cfRule type="expression" dxfId="4474" priority="4930" stopIfTrue="1">
      <formula>U572=""</formula>
    </cfRule>
    <cfRule type="expression" dxfId="4473" priority="4931" stopIfTrue="1">
      <formula>U572&lt;=0</formula>
    </cfRule>
    <cfRule type="expression" dxfId="4472" priority="4932" stopIfTrue="1">
      <formula>U572&lt;1</formula>
    </cfRule>
    <cfRule type="expression" dxfId="4471" priority="4933">
      <formula>U572&gt;=1</formula>
    </cfRule>
  </conditionalFormatting>
  <conditionalFormatting sqref="P572:P573">
    <cfRule type="expression" dxfId="4470" priority="4929" stopIfTrue="1">
      <formula>P572=""</formula>
    </cfRule>
  </conditionalFormatting>
  <conditionalFormatting sqref="L572:L573">
    <cfRule type="expression" dxfId="4469" priority="4928" stopIfTrue="1">
      <formula>L572=""</formula>
    </cfRule>
  </conditionalFormatting>
  <conditionalFormatting sqref="N572:N573">
    <cfRule type="expression" dxfId="4468" priority="4927" stopIfTrue="1">
      <formula>N572=""</formula>
    </cfRule>
  </conditionalFormatting>
  <conditionalFormatting sqref="R572:R573">
    <cfRule type="expression" dxfId="4467" priority="4926" stopIfTrue="1">
      <formula>R572=""</formula>
    </cfRule>
  </conditionalFormatting>
  <conditionalFormatting sqref="T572:T573">
    <cfRule type="expression" dxfId="4466" priority="4925" stopIfTrue="1">
      <formula>T572=""</formula>
    </cfRule>
  </conditionalFormatting>
  <conditionalFormatting sqref="W632 Y632:AD632">
    <cfRule type="expression" dxfId="4465" priority="4671" stopIfTrue="1">
      <formula>W632=""</formula>
    </cfRule>
    <cfRule type="expression" dxfId="4464" priority="4672" stopIfTrue="1">
      <formula>W632&lt;=0</formula>
    </cfRule>
    <cfRule type="expression" dxfId="4463" priority="4673" stopIfTrue="1">
      <formula>W632&lt;1</formula>
    </cfRule>
    <cfRule type="expression" dxfId="4462" priority="4674">
      <formula>W632&gt;=1</formula>
    </cfRule>
  </conditionalFormatting>
  <conditionalFormatting sqref="M632">
    <cfRule type="expression" dxfId="4461" priority="4667" stopIfTrue="1">
      <formula>M632=""</formula>
    </cfRule>
    <cfRule type="expression" dxfId="4460" priority="4668" stopIfTrue="1">
      <formula>M632&lt;=0</formula>
    </cfRule>
    <cfRule type="expression" dxfId="4459" priority="4669" stopIfTrue="1">
      <formula>M632&lt;1</formula>
    </cfRule>
    <cfRule type="expression" dxfId="4458" priority="4670">
      <formula>M632&gt;=1</formula>
    </cfRule>
  </conditionalFormatting>
  <conditionalFormatting sqref="X632">
    <cfRule type="expression" dxfId="4457" priority="4663" stopIfTrue="1">
      <formula>X632=""</formula>
    </cfRule>
    <cfRule type="expression" dxfId="4456" priority="4664" stopIfTrue="1">
      <formula>X632&lt;=0</formula>
    </cfRule>
    <cfRule type="expression" dxfId="4455" priority="4665" stopIfTrue="1">
      <formula>X632&lt;1</formula>
    </cfRule>
    <cfRule type="expression" dxfId="4454" priority="4666">
      <formula>X632&gt;=1</formula>
    </cfRule>
  </conditionalFormatting>
  <conditionalFormatting sqref="X632">
    <cfRule type="expression" dxfId="4453" priority="4659" stopIfTrue="1">
      <formula>X632=""</formula>
    </cfRule>
    <cfRule type="expression" dxfId="4452" priority="4660" stopIfTrue="1">
      <formula>X632&lt;=0</formula>
    </cfRule>
    <cfRule type="expression" dxfId="4451" priority="4661" stopIfTrue="1">
      <formula>X632&lt;1</formula>
    </cfRule>
    <cfRule type="expression" dxfId="4450" priority="4662">
      <formula>X632&gt;=1</formula>
    </cfRule>
  </conditionalFormatting>
  <conditionalFormatting sqref="O632">
    <cfRule type="expression" dxfId="4449" priority="4655" stopIfTrue="1">
      <formula>O632=""</formula>
    </cfRule>
    <cfRule type="expression" dxfId="4448" priority="4656" stopIfTrue="1">
      <formula>O632&lt;=0</formula>
    </cfRule>
    <cfRule type="expression" dxfId="4447" priority="4657" stopIfTrue="1">
      <formula>O632&lt;1</formula>
    </cfRule>
    <cfRule type="expression" dxfId="4446" priority="4658">
      <formula>O632&gt;=1</formula>
    </cfRule>
  </conditionalFormatting>
  <conditionalFormatting sqref="Q632">
    <cfRule type="expression" dxfId="4445" priority="4651" stopIfTrue="1">
      <formula>Q632=""</formula>
    </cfRule>
    <cfRule type="expression" dxfId="4444" priority="4652" stopIfTrue="1">
      <formula>Q632&lt;=0</formula>
    </cfRule>
    <cfRule type="expression" dxfId="4443" priority="4653" stopIfTrue="1">
      <formula>Q632&lt;1</formula>
    </cfRule>
    <cfRule type="expression" dxfId="4442" priority="4654">
      <formula>Q632&gt;=1</formula>
    </cfRule>
  </conditionalFormatting>
  <conditionalFormatting sqref="S632">
    <cfRule type="expression" dxfId="4441" priority="4647" stopIfTrue="1">
      <formula>S632=""</formula>
    </cfRule>
    <cfRule type="expression" dxfId="4440" priority="4648" stopIfTrue="1">
      <formula>S632&lt;=0</formula>
    </cfRule>
    <cfRule type="expression" dxfId="4439" priority="4649" stopIfTrue="1">
      <formula>S632&lt;1</formula>
    </cfRule>
    <cfRule type="expression" dxfId="4438" priority="4650">
      <formula>S632&gt;=1</formula>
    </cfRule>
  </conditionalFormatting>
  <conditionalFormatting sqref="U632">
    <cfRule type="expression" dxfId="4437" priority="4643" stopIfTrue="1">
      <formula>U632=""</formula>
    </cfRule>
    <cfRule type="expression" dxfId="4436" priority="4644" stopIfTrue="1">
      <formula>U632&lt;=0</formula>
    </cfRule>
    <cfRule type="expression" dxfId="4435" priority="4645" stopIfTrue="1">
      <formula>U632&lt;1</formula>
    </cfRule>
    <cfRule type="expression" dxfId="4434" priority="4646">
      <formula>U632&gt;=1</formula>
    </cfRule>
  </conditionalFormatting>
  <conditionalFormatting sqref="U636">
    <cfRule type="expression" dxfId="4433" priority="4475" stopIfTrue="1">
      <formula>U636=""</formula>
    </cfRule>
    <cfRule type="expression" dxfId="4432" priority="4476" stopIfTrue="1">
      <formula>U636&lt;=0</formula>
    </cfRule>
    <cfRule type="expression" dxfId="4431" priority="4477" stopIfTrue="1">
      <formula>U636&lt;1</formula>
    </cfRule>
    <cfRule type="expression" dxfId="4430" priority="4478">
      <formula>U636&gt;=1</formula>
    </cfRule>
  </conditionalFormatting>
  <conditionalFormatting sqref="T632">
    <cfRule type="expression" dxfId="4429" priority="4638" stopIfTrue="1">
      <formula>T632=""</formula>
    </cfRule>
  </conditionalFormatting>
  <conditionalFormatting sqref="L636">
    <cfRule type="expression" dxfId="4428" priority="4473" stopIfTrue="1">
      <formula>L636=""</formula>
    </cfRule>
  </conditionalFormatting>
  <conditionalFormatting sqref="N636">
    <cfRule type="expression" dxfId="4427" priority="4472" stopIfTrue="1">
      <formula>N636=""</formula>
    </cfRule>
  </conditionalFormatting>
  <conditionalFormatting sqref="R636">
    <cfRule type="expression" dxfId="4426" priority="4471" stopIfTrue="1">
      <formula>R636=""</formula>
    </cfRule>
  </conditionalFormatting>
  <conditionalFormatting sqref="T636">
    <cfRule type="expression" dxfId="4425" priority="4470" stopIfTrue="1">
      <formula>T636=""</formula>
    </cfRule>
  </conditionalFormatting>
  <conditionalFormatting sqref="Y635:AD635 W635">
    <cfRule type="expression" dxfId="4424" priority="4589" stopIfTrue="1">
      <formula>W635=""</formula>
    </cfRule>
    <cfRule type="expression" dxfId="4423" priority="4590" stopIfTrue="1">
      <formula>W635&lt;=0</formula>
    </cfRule>
    <cfRule type="expression" dxfId="4422" priority="4591" stopIfTrue="1">
      <formula>W635&lt;1</formula>
    </cfRule>
    <cfRule type="expression" dxfId="4421" priority="4592">
      <formula>W635&gt;=1</formula>
    </cfRule>
  </conditionalFormatting>
  <conditionalFormatting sqref="Y635:AD635 W635">
    <cfRule type="expression" dxfId="4420" priority="4585" stopIfTrue="1">
      <formula>W635=""</formula>
    </cfRule>
    <cfRule type="expression" dxfId="4419" priority="4586" stopIfTrue="1">
      <formula>W635&lt;=0</formula>
    </cfRule>
    <cfRule type="expression" dxfId="4418" priority="4587" stopIfTrue="1">
      <formula>W635&lt;1</formula>
    </cfRule>
    <cfRule type="expression" dxfId="4417" priority="4588">
      <formula>W635&gt;=1</formula>
    </cfRule>
  </conditionalFormatting>
  <conditionalFormatting sqref="M635">
    <cfRule type="expression" dxfId="4416" priority="4581" stopIfTrue="1">
      <formula>M635=""</formula>
    </cfRule>
    <cfRule type="expression" dxfId="4415" priority="4582" stopIfTrue="1">
      <formula>M635&lt;=0</formula>
    </cfRule>
    <cfRule type="expression" dxfId="4414" priority="4583" stopIfTrue="1">
      <formula>M635&lt;1</formula>
    </cfRule>
    <cfRule type="expression" dxfId="4413" priority="4584">
      <formula>M635&gt;=1</formula>
    </cfRule>
  </conditionalFormatting>
  <conditionalFormatting sqref="X635">
    <cfRule type="expression" dxfId="4412" priority="4577" stopIfTrue="1">
      <formula>X635=""</formula>
    </cfRule>
    <cfRule type="expression" dxfId="4411" priority="4578" stopIfTrue="1">
      <formula>X635&lt;=0</formula>
    </cfRule>
    <cfRule type="expression" dxfId="4410" priority="4579" stopIfTrue="1">
      <formula>X635&lt;1</formula>
    </cfRule>
    <cfRule type="expression" dxfId="4409" priority="4580">
      <formula>X635&gt;=1</formula>
    </cfRule>
  </conditionalFormatting>
  <conditionalFormatting sqref="X635">
    <cfRule type="expression" dxfId="4408" priority="4573" stopIfTrue="1">
      <formula>X635=""</formula>
    </cfRule>
    <cfRule type="expression" dxfId="4407" priority="4574" stopIfTrue="1">
      <formula>X635&lt;=0</formula>
    </cfRule>
    <cfRule type="expression" dxfId="4406" priority="4575" stopIfTrue="1">
      <formula>X635&lt;1</formula>
    </cfRule>
    <cfRule type="expression" dxfId="4405" priority="4576">
      <formula>X635&gt;=1</formula>
    </cfRule>
  </conditionalFormatting>
  <conditionalFormatting sqref="O635">
    <cfRule type="expression" dxfId="4404" priority="4569" stopIfTrue="1">
      <formula>O635=""</formula>
    </cfRule>
    <cfRule type="expression" dxfId="4403" priority="4570" stopIfTrue="1">
      <formula>O635&lt;=0</formula>
    </cfRule>
    <cfRule type="expression" dxfId="4402" priority="4571" stopIfTrue="1">
      <formula>O635&lt;1</formula>
    </cfRule>
    <cfRule type="expression" dxfId="4401" priority="4572">
      <formula>O635&gt;=1</formula>
    </cfRule>
  </conditionalFormatting>
  <conditionalFormatting sqref="Q635">
    <cfRule type="expression" dxfId="4400" priority="4565" stopIfTrue="1">
      <formula>Q635=""</formula>
    </cfRule>
    <cfRule type="expression" dxfId="4399" priority="4566" stopIfTrue="1">
      <formula>Q635&lt;=0</formula>
    </cfRule>
    <cfRule type="expression" dxfId="4398" priority="4567" stopIfTrue="1">
      <formula>Q635&lt;1</formula>
    </cfRule>
    <cfRule type="expression" dxfId="4397" priority="4568">
      <formula>Q635&gt;=1</formula>
    </cfRule>
  </conditionalFormatting>
  <conditionalFormatting sqref="S635">
    <cfRule type="expression" dxfId="4396" priority="4561" stopIfTrue="1">
      <formula>S635=""</formula>
    </cfRule>
    <cfRule type="expression" dxfId="4395" priority="4562" stopIfTrue="1">
      <formula>S635&lt;=0</formula>
    </cfRule>
    <cfRule type="expression" dxfId="4394" priority="4563" stopIfTrue="1">
      <formula>S635&lt;1</formula>
    </cfRule>
    <cfRule type="expression" dxfId="4393" priority="4564">
      <formula>S635&gt;=1</formula>
    </cfRule>
  </conditionalFormatting>
  <conditionalFormatting sqref="U639">
    <cfRule type="expression" dxfId="4392" priority="4434" stopIfTrue="1">
      <formula>U639=""</formula>
    </cfRule>
    <cfRule type="expression" dxfId="4391" priority="4435" stopIfTrue="1">
      <formula>U639&lt;=0</formula>
    </cfRule>
    <cfRule type="expression" dxfId="4390" priority="4436" stopIfTrue="1">
      <formula>U639&lt;1</formula>
    </cfRule>
    <cfRule type="expression" dxfId="4389" priority="4437">
      <formula>U639&gt;=1</formula>
    </cfRule>
  </conditionalFormatting>
  <conditionalFormatting sqref="P635">
    <cfRule type="expression" dxfId="4388" priority="4556" stopIfTrue="1">
      <formula>P635=""</formula>
    </cfRule>
  </conditionalFormatting>
  <conditionalFormatting sqref="L639">
    <cfRule type="expression" dxfId="4387" priority="4432" stopIfTrue="1">
      <formula>L639=""</formula>
    </cfRule>
  </conditionalFormatting>
  <conditionalFormatting sqref="N639">
    <cfRule type="expression" dxfId="4386" priority="4431" stopIfTrue="1">
      <formula>N639=""</formula>
    </cfRule>
  </conditionalFormatting>
  <conditionalFormatting sqref="R639">
    <cfRule type="expression" dxfId="4385" priority="4430" stopIfTrue="1">
      <formula>R639=""</formula>
    </cfRule>
  </conditionalFormatting>
  <conditionalFormatting sqref="T639">
    <cfRule type="expression" dxfId="4384" priority="4429" stopIfTrue="1">
      <formula>T639=""</formula>
    </cfRule>
  </conditionalFormatting>
  <conditionalFormatting sqref="Y637:AD637 W637">
    <cfRule type="expression" dxfId="4383" priority="4548" stopIfTrue="1">
      <formula>W637=""</formula>
    </cfRule>
    <cfRule type="expression" dxfId="4382" priority="4549" stopIfTrue="1">
      <formula>W637&lt;=0</formula>
    </cfRule>
    <cfRule type="expression" dxfId="4381" priority="4550" stopIfTrue="1">
      <formula>W637&lt;1</formula>
    </cfRule>
    <cfRule type="expression" dxfId="4380" priority="4551">
      <formula>W637&gt;=1</formula>
    </cfRule>
  </conditionalFormatting>
  <conditionalFormatting sqref="Y637:AD637 W637">
    <cfRule type="expression" dxfId="4379" priority="4544" stopIfTrue="1">
      <formula>W637=""</formula>
    </cfRule>
    <cfRule type="expression" dxfId="4378" priority="4545" stopIfTrue="1">
      <formula>W637&lt;=0</formula>
    </cfRule>
    <cfRule type="expression" dxfId="4377" priority="4546" stopIfTrue="1">
      <formula>W637&lt;1</formula>
    </cfRule>
    <cfRule type="expression" dxfId="4376" priority="4547">
      <formula>W637&gt;=1</formula>
    </cfRule>
  </conditionalFormatting>
  <conditionalFormatting sqref="M637">
    <cfRule type="expression" dxfId="4375" priority="4540" stopIfTrue="1">
      <formula>M637=""</formula>
    </cfRule>
    <cfRule type="expression" dxfId="4374" priority="4541" stopIfTrue="1">
      <formula>M637&lt;=0</formula>
    </cfRule>
    <cfRule type="expression" dxfId="4373" priority="4542" stopIfTrue="1">
      <formula>M637&lt;1</formula>
    </cfRule>
    <cfRule type="expression" dxfId="4372" priority="4543">
      <formula>M637&gt;=1</formula>
    </cfRule>
  </conditionalFormatting>
  <conditionalFormatting sqref="X637">
    <cfRule type="expression" dxfId="4371" priority="4536" stopIfTrue="1">
      <formula>X637=""</formula>
    </cfRule>
    <cfRule type="expression" dxfId="4370" priority="4537" stopIfTrue="1">
      <formula>X637&lt;=0</formula>
    </cfRule>
    <cfRule type="expression" dxfId="4369" priority="4538" stopIfTrue="1">
      <formula>X637&lt;1</formula>
    </cfRule>
    <cfRule type="expression" dxfId="4368" priority="4539">
      <formula>X637&gt;=1</formula>
    </cfRule>
  </conditionalFormatting>
  <conditionalFormatting sqref="X637">
    <cfRule type="expression" dxfId="4367" priority="4532" stopIfTrue="1">
      <formula>X637=""</formula>
    </cfRule>
    <cfRule type="expression" dxfId="4366" priority="4533" stopIfTrue="1">
      <formula>X637&lt;=0</formula>
    </cfRule>
    <cfRule type="expression" dxfId="4365" priority="4534" stopIfTrue="1">
      <formula>X637&lt;1</formula>
    </cfRule>
    <cfRule type="expression" dxfId="4364" priority="4535">
      <formula>X637&gt;=1</formula>
    </cfRule>
  </conditionalFormatting>
  <conditionalFormatting sqref="O637">
    <cfRule type="expression" dxfId="4363" priority="4528" stopIfTrue="1">
      <formula>O637=""</formula>
    </cfRule>
    <cfRule type="expression" dxfId="4362" priority="4529" stopIfTrue="1">
      <formula>O637&lt;=0</formula>
    </cfRule>
    <cfRule type="expression" dxfId="4361" priority="4530" stopIfTrue="1">
      <formula>O637&lt;1</formula>
    </cfRule>
    <cfRule type="expression" dxfId="4360" priority="4531">
      <formula>O637&gt;=1</formula>
    </cfRule>
  </conditionalFormatting>
  <conditionalFormatting sqref="Q637">
    <cfRule type="expression" dxfId="4359" priority="4524" stopIfTrue="1">
      <formula>Q637=""</formula>
    </cfRule>
    <cfRule type="expression" dxfId="4358" priority="4525" stopIfTrue="1">
      <formula>Q637&lt;=0</formula>
    </cfRule>
    <cfRule type="expression" dxfId="4357" priority="4526" stopIfTrue="1">
      <formula>Q637&lt;1</formula>
    </cfRule>
    <cfRule type="expression" dxfId="4356" priority="4527">
      <formula>Q637&gt;=1</formula>
    </cfRule>
  </conditionalFormatting>
  <conditionalFormatting sqref="S637">
    <cfRule type="expression" dxfId="4355" priority="4520" stopIfTrue="1">
      <formula>S637=""</formula>
    </cfRule>
    <cfRule type="expression" dxfId="4354" priority="4521" stopIfTrue="1">
      <formula>S637&lt;=0</formula>
    </cfRule>
    <cfRule type="expression" dxfId="4353" priority="4522" stopIfTrue="1">
      <formula>S637&lt;1</formula>
    </cfRule>
    <cfRule type="expression" dxfId="4352" priority="4523">
      <formula>S637&gt;=1</formula>
    </cfRule>
  </conditionalFormatting>
  <conditionalFormatting sqref="U637">
    <cfRule type="expression" dxfId="4351" priority="4516" stopIfTrue="1">
      <formula>U637=""</formula>
    </cfRule>
    <cfRule type="expression" dxfId="4350" priority="4517" stopIfTrue="1">
      <formula>U637&lt;=0</formula>
    </cfRule>
    <cfRule type="expression" dxfId="4349" priority="4518" stopIfTrue="1">
      <formula>U637&lt;1</formula>
    </cfRule>
    <cfRule type="expression" dxfId="4348" priority="4519">
      <formula>U637&gt;=1</formula>
    </cfRule>
  </conditionalFormatting>
  <conditionalFormatting sqref="P637">
    <cfRule type="expression" dxfId="4347" priority="4515" stopIfTrue="1">
      <formula>P637=""</formula>
    </cfRule>
  </conditionalFormatting>
  <conditionalFormatting sqref="L637">
    <cfRule type="expression" dxfId="4346" priority="4514" stopIfTrue="1">
      <formula>L637=""</formula>
    </cfRule>
  </conditionalFormatting>
  <conditionalFormatting sqref="N637">
    <cfRule type="expression" dxfId="4345" priority="4513" stopIfTrue="1">
      <formula>N637=""</formula>
    </cfRule>
  </conditionalFormatting>
  <conditionalFormatting sqref="R637">
    <cfRule type="expression" dxfId="4344" priority="4512" stopIfTrue="1">
      <formula>R637=""</formula>
    </cfRule>
  </conditionalFormatting>
  <conditionalFormatting sqref="T637">
    <cfRule type="expression" dxfId="4343" priority="4511" stopIfTrue="1">
      <formula>T637=""</formula>
    </cfRule>
  </conditionalFormatting>
  <conditionalFormatting sqref="W632 Y632:AD632">
    <cfRule type="expression" dxfId="4342" priority="4675" stopIfTrue="1">
      <formula>W632=""</formula>
    </cfRule>
    <cfRule type="expression" dxfId="4341" priority="4676" stopIfTrue="1">
      <formula>W632&lt;=0</formula>
    </cfRule>
    <cfRule type="expression" dxfId="4340" priority="4677" stopIfTrue="1">
      <formula>W632&lt;1</formula>
    </cfRule>
    <cfRule type="expression" dxfId="4339" priority="4678">
      <formula>W632&gt;=1</formula>
    </cfRule>
  </conditionalFormatting>
  <conditionalFormatting sqref="Y636:AD636 W636">
    <cfRule type="expression" dxfId="4338" priority="4507" stopIfTrue="1">
      <formula>W636=""</formula>
    </cfRule>
    <cfRule type="expression" dxfId="4337" priority="4508" stopIfTrue="1">
      <formula>W636&lt;=0</formula>
    </cfRule>
    <cfRule type="expression" dxfId="4336" priority="4509" stopIfTrue="1">
      <formula>W636&lt;1</formula>
    </cfRule>
    <cfRule type="expression" dxfId="4335" priority="4510">
      <formula>W636&gt;=1</formula>
    </cfRule>
  </conditionalFormatting>
  <conditionalFormatting sqref="Y636:AD636 W636">
    <cfRule type="expression" dxfId="4334" priority="4503" stopIfTrue="1">
      <formula>W636=""</formula>
    </cfRule>
    <cfRule type="expression" dxfId="4333" priority="4504" stopIfTrue="1">
      <formula>W636&lt;=0</formula>
    </cfRule>
    <cfRule type="expression" dxfId="4332" priority="4505" stopIfTrue="1">
      <formula>W636&lt;1</formula>
    </cfRule>
    <cfRule type="expression" dxfId="4331" priority="4506">
      <formula>W636&gt;=1</formula>
    </cfRule>
  </conditionalFormatting>
  <conditionalFormatting sqref="M636">
    <cfRule type="expression" dxfId="4330" priority="4499" stopIfTrue="1">
      <formula>M636=""</formula>
    </cfRule>
    <cfRule type="expression" dxfId="4329" priority="4500" stopIfTrue="1">
      <formula>M636&lt;=0</formula>
    </cfRule>
    <cfRule type="expression" dxfId="4328" priority="4501" stopIfTrue="1">
      <formula>M636&lt;1</formula>
    </cfRule>
    <cfRule type="expression" dxfId="4327" priority="4502">
      <formula>M636&gt;=1</formula>
    </cfRule>
  </conditionalFormatting>
  <conditionalFormatting sqref="X636">
    <cfRule type="expression" dxfId="4326" priority="4495" stopIfTrue="1">
      <formula>X636=""</formula>
    </cfRule>
    <cfRule type="expression" dxfId="4325" priority="4496" stopIfTrue="1">
      <formula>X636&lt;=0</formula>
    </cfRule>
    <cfRule type="expression" dxfId="4324" priority="4497" stopIfTrue="1">
      <formula>X636&lt;1</formula>
    </cfRule>
    <cfRule type="expression" dxfId="4323" priority="4498">
      <formula>X636&gt;=1</formula>
    </cfRule>
  </conditionalFormatting>
  <conditionalFormatting sqref="X636">
    <cfRule type="expression" dxfId="4322" priority="4491" stopIfTrue="1">
      <formula>X636=""</formula>
    </cfRule>
    <cfRule type="expression" dxfId="4321" priority="4492" stopIfTrue="1">
      <formula>X636&lt;=0</formula>
    </cfRule>
    <cfRule type="expression" dxfId="4320" priority="4493" stopIfTrue="1">
      <formula>X636&lt;1</formula>
    </cfRule>
    <cfRule type="expression" dxfId="4319" priority="4494">
      <formula>X636&gt;=1</formula>
    </cfRule>
  </conditionalFormatting>
  <conditionalFormatting sqref="O636">
    <cfRule type="expression" dxfId="4318" priority="4487" stopIfTrue="1">
      <formula>O636=""</formula>
    </cfRule>
    <cfRule type="expression" dxfId="4317" priority="4488" stopIfTrue="1">
      <formula>O636&lt;=0</formula>
    </cfRule>
    <cfRule type="expression" dxfId="4316" priority="4489" stopIfTrue="1">
      <formula>O636&lt;1</formula>
    </cfRule>
    <cfRule type="expression" dxfId="4315" priority="4490">
      <formula>O636&gt;=1</formula>
    </cfRule>
  </conditionalFormatting>
  <conditionalFormatting sqref="Q636">
    <cfRule type="expression" dxfId="4314" priority="4483" stopIfTrue="1">
      <formula>Q636=""</formula>
    </cfRule>
    <cfRule type="expression" dxfId="4313" priority="4484" stopIfTrue="1">
      <formula>Q636&lt;=0</formula>
    </cfRule>
    <cfRule type="expression" dxfId="4312" priority="4485" stopIfTrue="1">
      <formula>Q636&lt;1</formula>
    </cfRule>
    <cfRule type="expression" dxfId="4311" priority="4486">
      <formula>Q636&gt;=1</formula>
    </cfRule>
  </conditionalFormatting>
  <conditionalFormatting sqref="S636">
    <cfRule type="expression" dxfId="4310" priority="4479" stopIfTrue="1">
      <formula>S636=""</formula>
    </cfRule>
    <cfRule type="expression" dxfId="4309" priority="4480" stopIfTrue="1">
      <formula>S636&lt;=0</formula>
    </cfRule>
    <cfRule type="expression" dxfId="4308" priority="4481" stopIfTrue="1">
      <formula>S636&lt;1</formula>
    </cfRule>
    <cfRule type="expression" dxfId="4307" priority="4482">
      <formula>S636&gt;=1</formula>
    </cfRule>
  </conditionalFormatting>
  <conditionalFormatting sqref="P632">
    <cfRule type="expression" dxfId="4306" priority="4642" stopIfTrue="1">
      <formula>P632=""</formula>
    </cfRule>
  </conditionalFormatting>
  <conditionalFormatting sqref="L632">
    <cfRule type="expression" dxfId="4305" priority="4641" stopIfTrue="1">
      <formula>L632=""</formula>
    </cfRule>
  </conditionalFormatting>
  <conditionalFormatting sqref="N632">
    <cfRule type="expression" dxfId="4304" priority="4640" stopIfTrue="1">
      <formula>N632=""</formula>
    </cfRule>
  </conditionalFormatting>
  <conditionalFormatting sqref="R632">
    <cfRule type="expression" dxfId="4303" priority="4639" stopIfTrue="1">
      <formula>R632=""</formula>
    </cfRule>
  </conditionalFormatting>
  <conditionalFormatting sqref="P636">
    <cfRule type="expression" dxfId="4302" priority="4474" stopIfTrue="1">
      <formula>P636=""</formula>
    </cfRule>
  </conditionalFormatting>
  <conditionalFormatting sqref="Y639:AD639 W639">
    <cfRule type="expression" dxfId="4301" priority="4466" stopIfTrue="1">
      <formula>W639=""</formula>
    </cfRule>
    <cfRule type="expression" dxfId="4300" priority="4467" stopIfTrue="1">
      <formula>W639&lt;=0</formula>
    </cfRule>
    <cfRule type="expression" dxfId="4299" priority="4468" stopIfTrue="1">
      <formula>W639&lt;1</formula>
    </cfRule>
    <cfRule type="expression" dxfId="4298" priority="4469">
      <formula>W639&gt;=1</formula>
    </cfRule>
  </conditionalFormatting>
  <conditionalFormatting sqref="Y639:AD639 W639">
    <cfRule type="expression" dxfId="4297" priority="4462" stopIfTrue="1">
      <formula>W639=""</formula>
    </cfRule>
    <cfRule type="expression" dxfId="4296" priority="4463" stopIfTrue="1">
      <formula>W639&lt;=0</formula>
    </cfRule>
    <cfRule type="expression" dxfId="4295" priority="4464" stopIfTrue="1">
      <formula>W639&lt;1</formula>
    </cfRule>
    <cfRule type="expression" dxfId="4294" priority="4465">
      <formula>W639&gt;=1</formula>
    </cfRule>
  </conditionalFormatting>
  <conditionalFormatting sqref="M639">
    <cfRule type="expression" dxfId="4293" priority="4458" stopIfTrue="1">
      <formula>M639=""</formula>
    </cfRule>
    <cfRule type="expression" dxfId="4292" priority="4459" stopIfTrue="1">
      <formula>M639&lt;=0</formula>
    </cfRule>
    <cfRule type="expression" dxfId="4291" priority="4460" stopIfTrue="1">
      <formula>M639&lt;1</formula>
    </cfRule>
    <cfRule type="expression" dxfId="4290" priority="4461">
      <formula>M639&gt;=1</formula>
    </cfRule>
  </conditionalFormatting>
  <conditionalFormatting sqref="X639">
    <cfRule type="expression" dxfId="4289" priority="4454" stopIfTrue="1">
      <formula>X639=""</formula>
    </cfRule>
    <cfRule type="expression" dxfId="4288" priority="4455" stopIfTrue="1">
      <formula>X639&lt;=0</formula>
    </cfRule>
    <cfRule type="expression" dxfId="4287" priority="4456" stopIfTrue="1">
      <formula>X639&lt;1</formula>
    </cfRule>
    <cfRule type="expression" dxfId="4286" priority="4457">
      <formula>X639&gt;=1</formula>
    </cfRule>
  </conditionalFormatting>
  <conditionalFormatting sqref="X639">
    <cfRule type="expression" dxfId="4285" priority="4450" stopIfTrue="1">
      <formula>X639=""</formula>
    </cfRule>
    <cfRule type="expression" dxfId="4284" priority="4451" stopIfTrue="1">
      <formula>X639&lt;=0</formula>
    </cfRule>
    <cfRule type="expression" dxfId="4283" priority="4452" stopIfTrue="1">
      <formula>X639&lt;1</formula>
    </cfRule>
    <cfRule type="expression" dxfId="4282" priority="4453">
      <formula>X639&gt;=1</formula>
    </cfRule>
  </conditionalFormatting>
  <conditionalFormatting sqref="O639">
    <cfRule type="expression" dxfId="4281" priority="4446" stopIfTrue="1">
      <formula>O639=""</formula>
    </cfRule>
    <cfRule type="expression" dxfId="4280" priority="4447" stopIfTrue="1">
      <formula>O639&lt;=0</formula>
    </cfRule>
    <cfRule type="expression" dxfId="4279" priority="4448" stopIfTrue="1">
      <formula>O639&lt;1</formula>
    </cfRule>
    <cfRule type="expression" dxfId="4278" priority="4449">
      <formula>O639&gt;=1</formula>
    </cfRule>
  </conditionalFormatting>
  <conditionalFormatting sqref="Q639">
    <cfRule type="expression" dxfId="4277" priority="4442" stopIfTrue="1">
      <formula>Q639=""</formula>
    </cfRule>
    <cfRule type="expression" dxfId="4276" priority="4443" stopIfTrue="1">
      <formula>Q639&lt;=0</formula>
    </cfRule>
    <cfRule type="expression" dxfId="4275" priority="4444" stopIfTrue="1">
      <formula>Q639&lt;1</formula>
    </cfRule>
    <cfRule type="expression" dxfId="4274" priority="4445">
      <formula>Q639&gt;=1</formula>
    </cfRule>
  </conditionalFormatting>
  <conditionalFormatting sqref="S639">
    <cfRule type="expression" dxfId="4273" priority="4438" stopIfTrue="1">
      <formula>S639=""</formula>
    </cfRule>
    <cfRule type="expression" dxfId="4272" priority="4439" stopIfTrue="1">
      <formula>S639&lt;=0</formula>
    </cfRule>
    <cfRule type="expression" dxfId="4271" priority="4440" stopIfTrue="1">
      <formula>S639&lt;1</formula>
    </cfRule>
    <cfRule type="expression" dxfId="4270" priority="4441">
      <formula>S639&gt;=1</formula>
    </cfRule>
  </conditionalFormatting>
  <conditionalFormatting sqref="U640">
    <cfRule type="expression" dxfId="4269" priority="4393" stopIfTrue="1">
      <formula>U640=""</formula>
    </cfRule>
    <cfRule type="expression" dxfId="4268" priority="4394" stopIfTrue="1">
      <formula>U640&lt;=0</formula>
    </cfRule>
    <cfRule type="expression" dxfId="4267" priority="4395" stopIfTrue="1">
      <formula>U640&lt;1</formula>
    </cfRule>
    <cfRule type="expression" dxfId="4266" priority="4396">
      <formula>U640&gt;=1</formula>
    </cfRule>
  </conditionalFormatting>
  <conditionalFormatting sqref="P639">
    <cfRule type="expression" dxfId="4265" priority="4433" stopIfTrue="1">
      <formula>P639=""</formula>
    </cfRule>
  </conditionalFormatting>
  <conditionalFormatting sqref="L640">
    <cfRule type="expression" dxfId="4264" priority="4391" stopIfTrue="1">
      <formula>L640=""</formula>
    </cfRule>
  </conditionalFormatting>
  <conditionalFormatting sqref="N640">
    <cfRule type="expression" dxfId="4263" priority="4390" stopIfTrue="1">
      <formula>N640=""</formula>
    </cfRule>
  </conditionalFormatting>
  <conditionalFormatting sqref="R640">
    <cfRule type="expression" dxfId="4262" priority="4389" stopIfTrue="1">
      <formula>R640=""</formula>
    </cfRule>
  </conditionalFormatting>
  <conditionalFormatting sqref="T640">
    <cfRule type="expression" dxfId="4261" priority="4388" stopIfTrue="1">
      <formula>T640=""</formula>
    </cfRule>
  </conditionalFormatting>
  <conditionalFormatting sqref="Y640:AD640 W640">
    <cfRule type="expression" dxfId="4260" priority="4425" stopIfTrue="1">
      <formula>W640=""</formula>
    </cfRule>
    <cfRule type="expression" dxfId="4259" priority="4426" stopIfTrue="1">
      <formula>W640&lt;=0</formula>
    </cfRule>
    <cfRule type="expression" dxfId="4258" priority="4427" stopIfTrue="1">
      <formula>W640&lt;1</formula>
    </cfRule>
    <cfRule type="expression" dxfId="4257" priority="4428">
      <formula>W640&gt;=1</formula>
    </cfRule>
  </conditionalFormatting>
  <conditionalFormatting sqref="Y640:AD640 W640">
    <cfRule type="expression" dxfId="4256" priority="4421" stopIfTrue="1">
      <formula>W640=""</formula>
    </cfRule>
    <cfRule type="expression" dxfId="4255" priority="4422" stopIfTrue="1">
      <formula>W640&lt;=0</formula>
    </cfRule>
    <cfRule type="expression" dxfId="4254" priority="4423" stopIfTrue="1">
      <formula>W640&lt;1</formula>
    </cfRule>
    <cfRule type="expression" dxfId="4253" priority="4424">
      <formula>W640&gt;=1</formula>
    </cfRule>
  </conditionalFormatting>
  <conditionalFormatting sqref="M640">
    <cfRule type="expression" dxfId="4252" priority="4417" stopIfTrue="1">
      <formula>M640=""</formula>
    </cfRule>
    <cfRule type="expression" dxfId="4251" priority="4418" stopIfTrue="1">
      <formula>M640&lt;=0</formula>
    </cfRule>
    <cfRule type="expression" dxfId="4250" priority="4419" stopIfTrue="1">
      <formula>M640&lt;1</formula>
    </cfRule>
    <cfRule type="expression" dxfId="4249" priority="4420">
      <formula>M640&gt;=1</formula>
    </cfRule>
  </conditionalFormatting>
  <conditionalFormatting sqref="X640">
    <cfRule type="expression" dxfId="4248" priority="4413" stopIfTrue="1">
      <formula>X640=""</formula>
    </cfRule>
    <cfRule type="expression" dxfId="4247" priority="4414" stopIfTrue="1">
      <formula>X640&lt;=0</formula>
    </cfRule>
    <cfRule type="expression" dxfId="4246" priority="4415" stopIfTrue="1">
      <formula>X640&lt;1</formula>
    </cfRule>
    <cfRule type="expression" dxfId="4245" priority="4416">
      <formula>X640&gt;=1</formula>
    </cfRule>
  </conditionalFormatting>
  <conditionalFormatting sqref="X640">
    <cfRule type="expression" dxfId="4244" priority="4409" stopIfTrue="1">
      <formula>X640=""</formula>
    </cfRule>
    <cfRule type="expression" dxfId="4243" priority="4410" stopIfTrue="1">
      <formula>X640&lt;=0</formula>
    </cfRule>
    <cfRule type="expression" dxfId="4242" priority="4411" stopIfTrue="1">
      <formula>X640&lt;1</formula>
    </cfRule>
    <cfRule type="expression" dxfId="4241" priority="4412">
      <formula>X640&gt;=1</formula>
    </cfRule>
  </conditionalFormatting>
  <conditionalFormatting sqref="O640">
    <cfRule type="expression" dxfId="4240" priority="4405" stopIfTrue="1">
      <formula>O640=""</formula>
    </cfRule>
    <cfRule type="expression" dxfId="4239" priority="4406" stopIfTrue="1">
      <formula>O640&lt;=0</formula>
    </cfRule>
    <cfRule type="expression" dxfId="4238" priority="4407" stopIfTrue="1">
      <formula>O640&lt;1</formula>
    </cfRule>
    <cfRule type="expression" dxfId="4237" priority="4408">
      <formula>O640&gt;=1</formula>
    </cfRule>
  </conditionalFormatting>
  <conditionalFormatting sqref="Q640">
    <cfRule type="expression" dxfId="4236" priority="4401" stopIfTrue="1">
      <formula>Q640=""</formula>
    </cfRule>
    <cfRule type="expression" dxfId="4235" priority="4402" stopIfTrue="1">
      <formula>Q640&lt;=0</formula>
    </cfRule>
    <cfRule type="expression" dxfId="4234" priority="4403" stopIfTrue="1">
      <formula>Q640&lt;1</formula>
    </cfRule>
    <cfRule type="expression" dxfId="4233" priority="4404">
      <formula>Q640&gt;=1</formula>
    </cfRule>
  </conditionalFormatting>
  <conditionalFormatting sqref="S640">
    <cfRule type="expression" dxfId="4232" priority="4397" stopIfTrue="1">
      <formula>S640=""</formula>
    </cfRule>
    <cfRule type="expression" dxfId="4231" priority="4398" stopIfTrue="1">
      <formula>S640&lt;=0</formula>
    </cfRule>
    <cfRule type="expression" dxfId="4230" priority="4399" stopIfTrue="1">
      <formula>S640&lt;1</formula>
    </cfRule>
    <cfRule type="expression" dxfId="4229" priority="4400">
      <formula>S640&gt;=1</formula>
    </cfRule>
  </conditionalFormatting>
  <conditionalFormatting sqref="U641">
    <cfRule type="expression" dxfId="4228" priority="4352" stopIfTrue="1">
      <formula>U641=""</formula>
    </cfRule>
    <cfRule type="expression" dxfId="4227" priority="4353" stopIfTrue="1">
      <formula>U641&lt;=0</formula>
    </cfRule>
    <cfRule type="expression" dxfId="4226" priority="4354" stopIfTrue="1">
      <formula>U641&lt;1</formula>
    </cfRule>
    <cfRule type="expression" dxfId="4225" priority="4355">
      <formula>U641&gt;=1</formula>
    </cfRule>
  </conditionalFormatting>
  <conditionalFormatting sqref="P640">
    <cfRule type="expression" dxfId="4224" priority="4392" stopIfTrue="1">
      <formula>P640=""</formula>
    </cfRule>
  </conditionalFormatting>
  <conditionalFormatting sqref="L641">
    <cfRule type="expression" dxfId="4223" priority="4350" stopIfTrue="1">
      <formula>L641=""</formula>
    </cfRule>
  </conditionalFormatting>
  <conditionalFormatting sqref="N641">
    <cfRule type="expression" dxfId="4222" priority="4349" stopIfTrue="1">
      <formula>N641=""</formula>
    </cfRule>
  </conditionalFormatting>
  <conditionalFormatting sqref="R641">
    <cfRule type="expression" dxfId="4221" priority="4348" stopIfTrue="1">
      <formula>R641=""</formula>
    </cfRule>
  </conditionalFormatting>
  <conditionalFormatting sqref="T641">
    <cfRule type="expression" dxfId="4220" priority="4347" stopIfTrue="1">
      <formula>T641=""</formula>
    </cfRule>
  </conditionalFormatting>
  <conditionalFormatting sqref="Y641:AD641 W641">
    <cfRule type="expression" dxfId="4219" priority="4384" stopIfTrue="1">
      <formula>W641=""</formula>
    </cfRule>
    <cfRule type="expression" dxfId="4218" priority="4385" stopIfTrue="1">
      <formula>W641&lt;=0</formula>
    </cfRule>
    <cfRule type="expression" dxfId="4217" priority="4386" stopIfTrue="1">
      <formula>W641&lt;1</formula>
    </cfRule>
    <cfRule type="expression" dxfId="4216" priority="4387">
      <formula>W641&gt;=1</formula>
    </cfRule>
  </conditionalFormatting>
  <conditionalFormatting sqref="Y641:AD641 W641">
    <cfRule type="expression" dxfId="4215" priority="4380" stopIfTrue="1">
      <formula>W641=""</formula>
    </cfRule>
    <cfRule type="expression" dxfId="4214" priority="4381" stopIfTrue="1">
      <formula>W641&lt;=0</formula>
    </cfRule>
    <cfRule type="expression" dxfId="4213" priority="4382" stopIfTrue="1">
      <formula>W641&lt;1</formula>
    </cfRule>
    <cfRule type="expression" dxfId="4212" priority="4383">
      <formula>W641&gt;=1</formula>
    </cfRule>
  </conditionalFormatting>
  <conditionalFormatting sqref="M641">
    <cfRule type="expression" dxfId="4211" priority="4376" stopIfTrue="1">
      <formula>M641=""</formula>
    </cfRule>
    <cfRule type="expression" dxfId="4210" priority="4377" stopIfTrue="1">
      <formula>M641&lt;=0</formula>
    </cfRule>
    <cfRule type="expression" dxfId="4209" priority="4378" stopIfTrue="1">
      <formula>M641&lt;1</formula>
    </cfRule>
    <cfRule type="expression" dxfId="4208" priority="4379">
      <formula>M641&gt;=1</formula>
    </cfRule>
  </conditionalFormatting>
  <conditionalFormatting sqref="X641">
    <cfRule type="expression" dxfId="4207" priority="4372" stopIfTrue="1">
      <formula>X641=""</formula>
    </cfRule>
    <cfRule type="expression" dxfId="4206" priority="4373" stopIfTrue="1">
      <formula>X641&lt;=0</formula>
    </cfRule>
    <cfRule type="expression" dxfId="4205" priority="4374" stopIfTrue="1">
      <formula>X641&lt;1</formula>
    </cfRule>
    <cfRule type="expression" dxfId="4204" priority="4375">
      <formula>X641&gt;=1</formula>
    </cfRule>
  </conditionalFormatting>
  <conditionalFormatting sqref="X641">
    <cfRule type="expression" dxfId="4203" priority="4368" stopIfTrue="1">
      <formula>X641=""</formula>
    </cfRule>
    <cfRule type="expression" dxfId="4202" priority="4369" stopIfTrue="1">
      <formula>X641&lt;=0</formula>
    </cfRule>
    <cfRule type="expression" dxfId="4201" priority="4370" stopIfTrue="1">
      <formula>X641&lt;1</formula>
    </cfRule>
    <cfRule type="expression" dxfId="4200" priority="4371">
      <formula>X641&gt;=1</formula>
    </cfRule>
  </conditionalFormatting>
  <conditionalFormatting sqref="O641">
    <cfRule type="expression" dxfId="4199" priority="4364" stopIfTrue="1">
      <formula>O641=""</formula>
    </cfRule>
    <cfRule type="expression" dxfId="4198" priority="4365" stopIfTrue="1">
      <formula>O641&lt;=0</formula>
    </cfRule>
    <cfRule type="expression" dxfId="4197" priority="4366" stopIfTrue="1">
      <formula>O641&lt;1</formula>
    </cfRule>
    <cfRule type="expression" dxfId="4196" priority="4367">
      <formula>O641&gt;=1</formula>
    </cfRule>
  </conditionalFormatting>
  <conditionalFormatting sqref="Q641">
    <cfRule type="expression" dxfId="4195" priority="4360" stopIfTrue="1">
      <formula>Q641=""</formula>
    </cfRule>
    <cfRule type="expression" dxfId="4194" priority="4361" stopIfTrue="1">
      <formula>Q641&lt;=0</formula>
    </cfRule>
    <cfRule type="expression" dxfId="4193" priority="4362" stopIfTrue="1">
      <formula>Q641&lt;1</formula>
    </cfRule>
    <cfRule type="expression" dxfId="4192" priority="4363">
      <formula>Q641&gt;=1</formula>
    </cfRule>
  </conditionalFormatting>
  <conditionalFormatting sqref="S641">
    <cfRule type="expression" dxfId="4191" priority="4356" stopIfTrue="1">
      <formula>S641=""</formula>
    </cfRule>
    <cfRule type="expression" dxfId="4190" priority="4357" stopIfTrue="1">
      <formula>S641&lt;=0</formula>
    </cfRule>
    <cfRule type="expression" dxfId="4189" priority="4358" stopIfTrue="1">
      <formula>S641&lt;1</formula>
    </cfRule>
    <cfRule type="expression" dxfId="4188" priority="4359">
      <formula>S641&gt;=1</formula>
    </cfRule>
  </conditionalFormatting>
  <conditionalFormatting sqref="U642">
    <cfRule type="expression" dxfId="4187" priority="4311" stopIfTrue="1">
      <formula>U642=""</formula>
    </cfRule>
    <cfRule type="expression" dxfId="4186" priority="4312" stopIfTrue="1">
      <formula>U642&lt;=0</formula>
    </cfRule>
    <cfRule type="expression" dxfId="4185" priority="4313" stopIfTrue="1">
      <formula>U642&lt;1</formula>
    </cfRule>
    <cfRule type="expression" dxfId="4184" priority="4314">
      <formula>U642&gt;=1</formula>
    </cfRule>
  </conditionalFormatting>
  <conditionalFormatting sqref="P641">
    <cfRule type="expression" dxfId="4183" priority="4351" stopIfTrue="1">
      <formula>P641=""</formula>
    </cfRule>
  </conditionalFormatting>
  <conditionalFormatting sqref="L642">
    <cfRule type="expression" dxfId="4182" priority="4309" stopIfTrue="1">
      <formula>L642=""</formula>
    </cfRule>
  </conditionalFormatting>
  <conditionalFormatting sqref="N642">
    <cfRule type="expression" dxfId="4181" priority="4308" stopIfTrue="1">
      <formula>N642=""</formula>
    </cfRule>
  </conditionalFormatting>
  <conditionalFormatting sqref="R642">
    <cfRule type="expression" dxfId="4180" priority="4307" stopIfTrue="1">
      <formula>R642=""</formula>
    </cfRule>
  </conditionalFormatting>
  <conditionalFormatting sqref="T642">
    <cfRule type="expression" dxfId="4179" priority="4306" stopIfTrue="1">
      <formula>T642=""</formula>
    </cfRule>
  </conditionalFormatting>
  <conditionalFormatting sqref="W605:W630 Y605:AD630">
    <cfRule type="expression" dxfId="4178" priority="4716" stopIfTrue="1">
      <formula>W605=""</formula>
    </cfRule>
    <cfRule type="expression" dxfId="4177" priority="4717" stopIfTrue="1">
      <formula>W605&lt;=0</formula>
    </cfRule>
    <cfRule type="expression" dxfId="4176" priority="4718" stopIfTrue="1">
      <formula>W605&lt;1</formula>
    </cfRule>
    <cfRule type="expression" dxfId="4175" priority="4719">
      <formula>W605&gt;=1</formula>
    </cfRule>
  </conditionalFormatting>
  <conditionalFormatting sqref="Y642:AD642 W642">
    <cfRule type="expression" dxfId="4174" priority="4343" stopIfTrue="1">
      <formula>W642=""</formula>
    </cfRule>
    <cfRule type="expression" dxfId="4173" priority="4344" stopIfTrue="1">
      <formula>W642&lt;=0</formula>
    </cfRule>
    <cfRule type="expression" dxfId="4172" priority="4345" stopIfTrue="1">
      <formula>W642&lt;1</formula>
    </cfRule>
    <cfRule type="expression" dxfId="4171" priority="4346">
      <formula>W642&gt;=1</formula>
    </cfRule>
  </conditionalFormatting>
  <conditionalFormatting sqref="Y642:AD642 W642">
    <cfRule type="expression" dxfId="4170" priority="4339" stopIfTrue="1">
      <formula>W642=""</formula>
    </cfRule>
    <cfRule type="expression" dxfId="4169" priority="4340" stopIfTrue="1">
      <formula>W642&lt;=0</formula>
    </cfRule>
    <cfRule type="expression" dxfId="4168" priority="4341" stopIfTrue="1">
      <formula>W642&lt;1</formula>
    </cfRule>
    <cfRule type="expression" dxfId="4167" priority="4342">
      <formula>W642&gt;=1</formula>
    </cfRule>
  </conditionalFormatting>
  <conditionalFormatting sqref="M642">
    <cfRule type="expression" dxfId="4166" priority="4335" stopIfTrue="1">
      <formula>M642=""</formula>
    </cfRule>
    <cfRule type="expression" dxfId="4165" priority="4336" stopIfTrue="1">
      <formula>M642&lt;=0</formula>
    </cfRule>
    <cfRule type="expression" dxfId="4164" priority="4337" stopIfTrue="1">
      <formula>M642&lt;1</formula>
    </cfRule>
    <cfRule type="expression" dxfId="4163" priority="4338">
      <formula>M642&gt;=1</formula>
    </cfRule>
  </conditionalFormatting>
  <conditionalFormatting sqref="X642">
    <cfRule type="expression" dxfId="4162" priority="4331" stopIfTrue="1">
      <formula>X642=""</formula>
    </cfRule>
    <cfRule type="expression" dxfId="4161" priority="4332" stopIfTrue="1">
      <formula>X642&lt;=0</formula>
    </cfRule>
    <cfRule type="expression" dxfId="4160" priority="4333" stopIfTrue="1">
      <formula>X642&lt;1</formula>
    </cfRule>
    <cfRule type="expression" dxfId="4159" priority="4334">
      <formula>X642&gt;=1</formula>
    </cfRule>
  </conditionalFormatting>
  <conditionalFormatting sqref="X642">
    <cfRule type="expression" dxfId="4158" priority="4327" stopIfTrue="1">
      <formula>X642=""</formula>
    </cfRule>
    <cfRule type="expression" dxfId="4157" priority="4328" stopIfTrue="1">
      <formula>X642&lt;=0</formula>
    </cfRule>
    <cfRule type="expression" dxfId="4156" priority="4329" stopIfTrue="1">
      <formula>X642&lt;1</formula>
    </cfRule>
    <cfRule type="expression" dxfId="4155" priority="4330">
      <formula>X642&gt;=1</formula>
    </cfRule>
  </conditionalFormatting>
  <conditionalFormatting sqref="O642">
    <cfRule type="expression" dxfId="4154" priority="4323" stopIfTrue="1">
      <formula>O642=""</formula>
    </cfRule>
    <cfRule type="expression" dxfId="4153" priority="4324" stopIfTrue="1">
      <formula>O642&lt;=0</formula>
    </cfRule>
    <cfRule type="expression" dxfId="4152" priority="4325" stopIfTrue="1">
      <formula>O642&lt;1</formula>
    </cfRule>
    <cfRule type="expression" dxfId="4151" priority="4326">
      <formula>O642&gt;=1</formula>
    </cfRule>
  </conditionalFormatting>
  <conditionalFormatting sqref="Q642">
    <cfRule type="expression" dxfId="4150" priority="4319" stopIfTrue="1">
      <formula>Q642=""</formula>
    </cfRule>
    <cfRule type="expression" dxfId="4149" priority="4320" stopIfTrue="1">
      <formula>Q642&lt;=0</formula>
    </cfRule>
    <cfRule type="expression" dxfId="4148" priority="4321" stopIfTrue="1">
      <formula>Q642&lt;1</formula>
    </cfRule>
    <cfRule type="expression" dxfId="4147" priority="4322">
      <formula>Q642&gt;=1</formula>
    </cfRule>
  </conditionalFormatting>
  <conditionalFormatting sqref="S642">
    <cfRule type="expression" dxfId="4146" priority="4315" stopIfTrue="1">
      <formula>S642=""</formula>
    </cfRule>
    <cfRule type="expression" dxfId="4145" priority="4316" stopIfTrue="1">
      <formula>S642&lt;=0</formula>
    </cfRule>
    <cfRule type="expression" dxfId="4144" priority="4317" stopIfTrue="1">
      <formula>S642&lt;1</formula>
    </cfRule>
    <cfRule type="expression" dxfId="4143" priority="4318">
      <formula>S642&gt;=1</formula>
    </cfRule>
  </conditionalFormatting>
  <conditionalFormatting sqref="P605:P630">
    <cfRule type="expression" dxfId="4142" priority="4683" stopIfTrue="1">
      <formula>P605=""</formula>
    </cfRule>
  </conditionalFormatting>
  <conditionalFormatting sqref="L605:L630">
    <cfRule type="expression" dxfId="4141" priority="4682" stopIfTrue="1">
      <formula>L605=""</formula>
    </cfRule>
  </conditionalFormatting>
  <conditionalFormatting sqref="N605:N630">
    <cfRule type="expression" dxfId="4140" priority="4681" stopIfTrue="1">
      <formula>N605=""</formula>
    </cfRule>
  </conditionalFormatting>
  <conditionalFormatting sqref="R605:R630">
    <cfRule type="expression" dxfId="4139" priority="4680" stopIfTrue="1">
      <formula>R605=""</formula>
    </cfRule>
  </conditionalFormatting>
  <conditionalFormatting sqref="P642">
    <cfRule type="expression" dxfId="4138" priority="4310" stopIfTrue="1">
      <formula>P642=""</formula>
    </cfRule>
  </conditionalFormatting>
  <conditionalFormatting sqref="Y643:AD643 W643">
    <cfRule type="expression" dxfId="4137" priority="4302" stopIfTrue="1">
      <formula>W643=""</formula>
    </cfRule>
    <cfRule type="expression" dxfId="4136" priority="4303" stopIfTrue="1">
      <formula>W643&lt;=0</formula>
    </cfRule>
    <cfRule type="expression" dxfId="4135" priority="4304" stopIfTrue="1">
      <formula>W643&lt;1</formula>
    </cfRule>
    <cfRule type="expression" dxfId="4134" priority="4305">
      <formula>W643&gt;=1</formula>
    </cfRule>
  </conditionalFormatting>
  <conditionalFormatting sqref="Y643:AD643 W643">
    <cfRule type="expression" dxfId="4133" priority="4298" stopIfTrue="1">
      <formula>W643=""</formula>
    </cfRule>
    <cfRule type="expression" dxfId="4132" priority="4299" stopIfTrue="1">
      <formula>W643&lt;=0</formula>
    </cfRule>
    <cfRule type="expression" dxfId="4131" priority="4300" stopIfTrue="1">
      <formula>W643&lt;1</formula>
    </cfRule>
    <cfRule type="expression" dxfId="4130" priority="4301">
      <formula>W643&gt;=1</formula>
    </cfRule>
  </conditionalFormatting>
  <conditionalFormatting sqref="M643">
    <cfRule type="expression" dxfId="4129" priority="4294" stopIfTrue="1">
      <formula>M643=""</formula>
    </cfRule>
    <cfRule type="expression" dxfId="4128" priority="4295" stopIfTrue="1">
      <formula>M643&lt;=0</formula>
    </cfRule>
    <cfRule type="expression" dxfId="4127" priority="4296" stopIfTrue="1">
      <formula>M643&lt;1</formula>
    </cfRule>
    <cfRule type="expression" dxfId="4126" priority="4297">
      <formula>M643&gt;=1</formula>
    </cfRule>
  </conditionalFormatting>
  <conditionalFormatting sqref="X643">
    <cfRule type="expression" dxfId="4125" priority="4290" stopIfTrue="1">
      <formula>X643=""</formula>
    </cfRule>
    <cfRule type="expression" dxfId="4124" priority="4291" stopIfTrue="1">
      <formula>X643&lt;=0</formula>
    </cfRule>
    <cfRule type="expression" dxfId="4123" priority="4292" stopIfTrue="1">
      <formula>X643&lt;1</formula>
    </cfRule>
    <cfRule type="expression" dxfId="4122" priority="4293">
      <formula>X643&gt;=1</formula>
    </cfRule>
  </conditionalFormatting>
  <conditionalFormatting sqref="X643">
    <cfRule type="expression" dxfId="4121" priority="4286" stopIfTrue="1">
      <formula>X643=""</formula>
    </cfRule>
    <cfRule type="expression" dxfId="4120" priority="4287" stopIfTrue="1">
      <formula>X643&lt;=0</formula>
    </cfRule>
    <cfRule type="expression" dxfId="4119" priority="4288" stopIfTrue="1">
      <formula>X643&lt;1</formula>
    </cfRule>
    <cfRule type="expression" dxfId="4118" priority="4289">
      <formula>X643&gt;=1</formula>
    </cfRule>
  </conditionalFormatting>
  <conditionalFormatting sqref="O643">
    <cfRule type="expression" dxfId="4117" priority="4282" stopIfTrue="1">
      <formula>O643=""</formula>
    </cfRule>
    <cfRule type="expression" dxfId="4116" priority="4283" stopIfTrue="1">
      <formula>O643&lt;=0</formula>
    </cfRule>
    <cfRule type="expression" dxfId="4115" priority="4284" stopIfTrue="1">
      <formula>O643&lt;1</formula>
    </cfRule>
    <cfRule type="expression" dxfId="4114" priority="4285">
      <formula>O643&gt;=1</formula>
    </cfRule>
  </conditionalFormatting>
  <conditionalFormatting sqref="Q643">
    <cfRule type="expression" dxfId="4113" priority="4278" stopIfTrue="1">
      <formula>Q643=""</formula>
    </cfRule>
    <cfRule type="expression" dxfId="4112" priority="4279" stopIfTrue="1">
      <formula>Q643&lt;=0</formula>
    </cfRule>
    <cfRule type="expression" dxfId="4111" priority="4280" stopIfTrue="1">
      <formula>Q643&lt;1</formula>
    </cfRule>
    <cfRule type="expression" dxfId="4110" priority="4281">
      <formula>Q643&gt;=1</formula>
    </cfRule>
  </conditionalFormatting>
  <conditionalFormatting sqref="S643">
    <cfRule type="expression" dxfId="4109" priority="4274" stopIfTrue="1">
      <formula>S643=""</formula>
    </cfRule>
    <cfRule type="expression" dxfId="4108" priority="4275" stopIfTrue="1">
      <formula>S643&lt;=0</formula>
    </cfRule>
    <cfRule type="expression" dxfId="4107" priority="4276" stopIfTrue="1">
      <formula>S643&lt;1</formula>
    </cfRule>
    <cfRule type="expression" dxfId="4106" priority="4277">
      <formula>S643&gt;=1</formula>
    </cfRule>
  </conditionalFormatting>
  <conditionalFormatting sqref="U643">
    <cfRule type="expression" dxfId="4105" priority="4270" stopIfTrue="1">
      <formula>U643=""</formula>
    </cfRule>
    <cfRule type="expression" dxfId="4104" priority="4271" stopIfTrue="1">
      <formula>U643&lt;=0</formula>
    </cfRule>
    <cfRule type="expression" dxfId="4103" priority="4272" stopIfTrue="1">
      <formula>U643&lt;1</formula>
    </cfRule>
    <cfRule type="expression" dxfId="4102" priority="4273">
      <formula>U643&gt;=1</formula>
    </cfRule>
  </conditionalFormatting>
  <conditionalFormatting sqref="P643">
    <cfRule type="expression" dxfId="4101" priority="4269" stopIfTrue="1">
      <formula>P643=""</formula>
    </cfRule>
  </conditionalFormatting>
  <conditionalFormatting sqref="L643">
    <cfRule type="expression" dxfId="4100" priority="4268" stopIfTrue="1">
      <formula>L643=""</formula>
    </cfRule>
  </conditionalFormatting>
  <conditionalFormatting sqref="N643">
    <cfRule type="expression" dxfId="4099" priority="4267" stopIfTrue="1">
      <formula>N643=""</formula>
    </cfRule>
  </conditionalFormatting>
  <conditionalFormatting sqref="R643">
    <cfRule type="expression" dxfId="4098" priority="4266" stopIfTrue="1">
      <formula>R643=""</formula>
    </cfRule>
  </conditionalFormatting>
  <conditionalFormatting sqref="T643">
    <cfRule type="expression" dxfId="4097" priority="4265" stopIfTrue="1">
      <formula>T643=""</formula>
    </cfRule>
  </conditionalFormatting>
  <conditionalFormatting sqref="O647">
    <cfRule type="expression" dxfId="4096" priority="4159" stopIfTrue="1">
      <formula>O647=""</formula>
    </cfRule>
    <cfRule type="expression" dxfId="4095" priority="4160" stopIfTrue="1">
      <formula>O647&lt;=0</formula>
    </cfRule>
    <cfRule type="expression" dxfId="4094" priority="4161" stopIfTrue="1">
      <formula>O647&lt;1</formula>
    </cfRule>
    <cfRule type="expression" dxfId="4093" priority="4162">
      <formula>O647&gt;=1</formula>
    </cfRule>
  </conditionalFormatting>
  <conditionalFormatting sqref="Q647">
    <cfRule type="expression" dxfId="4092" priority="4155" stopIfTrue="1">
      <formula>Q647=""</formula>
    </cfRule>
    <cfRule type="expression" dxfId="4091" priority="4156" stopIfTrue="1">
      <formula>Q647&lt;=0</formula>
    </cfRule>
    <cfRule type="expression" dxfId="4090" priority="4157" stopIfTrue="1">
      <formula>Q647&lt;1</formula>
    </cfRule>
    <cfRule type="expression" dxfId="4089" priority="4158">
      <formula>Q647&gt;=1</formula>
    </cfRule>
  </conditionalFormatting>
  <conditionalFormatting sqref="S647">
    <cfRule type="expression" dxfId="4088" priority="4151" stopIfTrue="1">
      <formula>S647=""</formula>
    </cfRule>
    <cfRule type="expression" dxfId="4087" priority="4152" stopIfTrue="1">
      <formula>S647&lt;=0</formula>
    </cfRule>
    <cfRule type="expression" dxfId="4086" priority="4153" stopIfTrue="1">
      <formula>S647&lt;1</formula>
    </cfRule>
    <cfRule type="expression" dxfId="4085" priority="4154">
      <formula>S647&gt;=1</formula>
    </cfRule>
  </conditionalFormatting>
  <conditionalFormatting sqref="U647">
    <cfRule type="expression" dxfId="4084" priority="4147" stopIfTrue="1">
      <formula>U647=""</formula>
    </cfRule>
    <cfRule type="expression" dxfId="4083" priority="4148" stopIfTrue="1">
      <formula>U647&lt;=0</formula>
    </cfRule>
    <cfRule type="expression" dxfId="4082" priority="4149" stopIfTrue="1">
      <formula>U647&lt;1</formula>
    </cfRule>
    <cfRule type="expression" dxfId="4081" priority="4150">
      <formula>U647&gt;=1</formula>
    </cfRule>
  </conditionalFormatting>
  <conditionalFormatting sqref="O697">
    <cfRule type="expression" dxfId="4080" priority="1485" stopIfTrue="1">
      <formula>O697=""</formula>
    </cfRule>
    <cfRule type="expression" dxfId="4079" priority="1486" stopIfTrue="1">
      <formula>O697&lt;=0</formula>
    </cfRule>
    <cfRule type="expression" dxfId="4078" priority="1487" stopIfTrue="1">
      <formula>O697&lt;1</formula>
    </cfRule>
    <cfRule type="expression" dxfId="4077" priority="1488">
      <formula>O697&gt;=1</formula>
    </cfRule>
  </conditionalFormatting>
  <conditionalFormatting sqref="Q697">
    <cfRule type="expression" dxfId="4076" priority="1481" stopIfTrue="1">
      <formula>Q697=""</formula>
    </cfRule>
    <cfRule type="expression" dxfId="4075" priority="1482" stopIfTrue="1">
      <formula>Q697&lt;=0</formula>
    </cfRule>
    <cfRule type="expression" dxfId="4074" priority="1483" stopIfTrue="1">
      <formula>Q697&lt;1</formula>
    </cfRule>
    <cfRule type="expression" dxfId="4073" priority="1484">
      <formula>Q697&gt;=1</formula>
    </cfRule>
  </conditionalFormatting>
  <conditionalFormatting sqref="S697">
    <cfRule type="expression" dxfId="4072" priority="1477" stopIfTrue="1">
      <formula>S697=""</formula>
    </cfRule>
    <cfRule type="expression" dxfId="4071" priority="1478" stopIfTrue="1">
      <formula>S697&lt;=0</formula>
    </cfRule>
    <cfRule type="expression" dxfId="4070" priority="1479" stopIfTrue="1">
      <formula>S697&lt;1</formula>
    </cfRule>
    <cfRule type="expression" dxfId="4069" priority="1480">
      <formula>S697&gt;=1</formula>
    </cfRule>
  </conditionalFormatting>
  <conditionalFormatting sqref="U697">
    <cfRule type="expression" dxfId="4068" priority="1473" stopIfTrue="1">
      <formula>U697=""</formula>
    </cfRule>
    <cfRule type="expression" dxfId="4067" priority="1474" stopIfTrue="1">
      <formula>U697&lt;=0</formula>
    </cfRule>
    <cfRule type="expression" dxfId="4066" priority="1475" stopIfTrue="1">
      <formula>U697&lt;1</formula>
    </cfRule>
    <cfRule type="expression" dxfId="4065" priority="1476">
      <formula>U697&gt;=1</formula>
    </cfRule>
  </conditionalFormatting>
  <conditionalFormatting sqref="M697 O697 Q697 S697 U697 W697:AD697">
    <cfRule type="expression" dxfId="4064" priority="1464" stopIfTrue="1">
      <formula>M697=""</formula>
    </cfRule>
    <cfRule type="expression" dxfId="4063" priority="1465" stopIfTrue="1">
      <formula>M697&lt;=0</formula>
    </cfRule>
    <cfRule type="expression" dxfId="4062" priority="1466" stopIfTrue="1">
      <formula>M697&lt;1</formula>
    </cfRule>
    <cfRule type="expression" dxfId="4061" priority="1467">
      <formula>M697&gt;=1</formula>
    </cfRule>
  </conditionalFormatting>
  <conditionalFormatting sqref="T697">
    <cfRule type="expression" dxfId="4060" priority="1468" stopIfTrue="1">
      <formula>T697=""</formula>
    </cfRule>
  </conditionalFormatting>
  <conditionalFormatting sqref="P697">
    <cfRule type="expression" dxfId="4059" priority="1472" stopIfTrue="1">
      <formula>P697=""</formula>
    </cfRule>
  </conditionalFormatting>
  <conditionalFormatting sqref="L697">
    <cfRule type="expression" dxfId="4058" priority="1471" stopIfTrue="1">
      <formula>L697=""</formula>
    </cfRule>
  </conditionalFormatting>
  <conditionalFormatting sqref="N697">
    <cfRule type="expression" dxfId="4057" priority="1470" stopIfTrue="1">
      <formula>N697=""</formula>
    </cfRule>
  </conditionalFormatting>
  <conditionalFormatting sqref="R697">
    <cfRule type="expression" dxfId="4056" priority="1469" stopIfTrue="1">
      <formula>R697=""</formula>
    </cfRule>
  </conditionalFormatting>
  <conditionalFormatting sqref="Y644:AD644 W644">
    <cfRule type="expression" dxfId="4055" priority="4261" stopIfTrue="1">
      <formula>W644=""</formula>
    </cfRule>
    <cfRule type="expression" dxfId="4054" priority="4262" stopIfTrue="1">
      <formula>W644&lt;=0</formula>
    </cfRule>
    <cfRule type="expression" dxfId="4053" priority="4263" stopIfTrue="1">
      <formula>W644&lt;1</formula>
    </cfRule>
    <cfRule type="expression" dxfId="4052" priority="4264">
      <formula>W644&gt;=1</formula>
    </cfRule>
  </conditionalFormatting>
  <conditionalFormatting sqref="Y644:AD644 W644">
    <cfRule type="expression" dxfId="4051" priority="4257" stopIfTrue="1">
      <formula>W644=""</formula>
    </cfRule>
    <cfRule type="expression" dxfId="4050" priority="4258" stopIfTrue="1">
      <formula>W644&lt;=0</formula>
    </cfRule>
    <cfRule type="expression" dxfId="4049" priority="4259" stopIfTrue="1">
      <formula>W644&lt;1</formula>
    </cfRule>
    <cfRule type="expression" dxfId="4048" priority="4260">
      <formula>W644&gt;=1</formula>
    </cfRule>
  </conditionalFormatting>
  <conditionalFormatting sqref="M644">
    <cfRule type="expression" dxfId="4047" priority="4253" stopIfTrue="1">
      <formula>M644=""</formula>
    </cfRule>
    <cfRule type="expression" dxfId="4046" priority="4254" stopIfTrue="1">
      <formula>M644&lt;=0</formula>
    </cfRule>
    <cfRule type="expression" dxfId="4045" priority="4255" stopIfTrue="1">
      <formula>M644&lt;1</formula>
    </cfRule>
    <cfRule type="expression" dxfId="4044" priority="4256">
      <formula>M644&gt;=1</formula>
    </cfRule>
  </conditionalFormatting>
  <conditionalFormatting sqref="X644">
    <cfRule type="expression" dxfId="4043" priority="4249" stopIfTrue="1">
      <formula>X644=""</formula>
    </cfRule>
    <cfRule type="expression" dxfId="4042" priority="4250" stopIfTrue="1">
      <formula>X644&lt;=0</formula>
    </cfRule>
    <cfRule type="expression" dxfId="4041" priority="4251" stopIfTrue="1">
      <formula>X644&lt;1</formula>
    </cfRule>
    <cfRule type="expression" dxfId="4040" priority="4252">
      <formula>X644&gt;=1</formula>
    </cfRule>
  </conditionalFormatting>
  <conditionalFormatting sqref="X644">
    <cfRule type="expression" dxfId="4039" priority="4245" stopIfTrue="1">
      <formula>X644=""</formula>
    </cfRule>
    <cfRule type="expression" dxfId="4038" priority="4246" stopIfTrue="1">
      <formula>X644&lt;=0</formula>
    </cfRule>
    <cfRule type="expression" dxfId="4037" priority="4247" stopIfTrue="1">
      <formula>X644&lt;1</formula>
    </cfRule>
    <cfRule type="expression" dxfId="4036" priority="4248">
      <formula>X644&gt;=1</formula>
    </cfRule>
  </conditionalFormatting>
  <conditionalFormatting sqref="O644">
    <cfRule type="expression" dxfId="4035" priority="4241" stopIfTrue="1">
      <formula>O644=""</formula>
    </cfRule>
    <cfRule type="expression" dxfId="4034" priority="4242" stopIfTrue="1">
      <formula>O644&lt;=0</formula>
    </cfRule>
    <cfRule type="expression" dxfId="4033" priority="4243" stopIfTrue="1">
      <formula>O644&lt;1</formula>
    </cfRule>
    <cfRule type="expression" dxfId="4032" priority="4244">
      <formula>O644&gt;=1</formula>
    </cfRule>
  </conditionalFormatting>
  <conditionalFormatting sqref="Q644">
    <cfRule type="expression" dxfId="4031" priority="4237" stopIfTrue="1">
      <formula>Q644=""</formula>
    </cfRule>
    <cfRule type="expression" dxfId="4030" priority="4238" stopIfTrue="1">
      <formula>Q644&lt;=0</formula>
    </cfRule>
    <cfRule type="expression" dxfId="4029" priority="4239" stopIfTrue="1">
      <formula>Q644&lt;1</formula>
    </cfRule>
    <cfRule type="expression" dxfId="4028" priority="4240">
      <formula>Q644&gt;=1</formula>
    </cfRule>
  </conditionalFormatting>
  <conditionalFormatting sqref="S644">
    <cfRule type="expression" dxfId="4027" priority="4233" stopIfTrue="1">
      <formula>S644=""</formula>
    </cfRule>
    <cfRule type="expression" dxfId="4026" priority="4234" stopIfTrue="1">
      <formula>S644&lt;=0</formula>
    </cfRule>
    <cfRule type="expression" dxfId="4025" priority="4235" stopIfTrue="1">
      <formula>S644&lt;1</formula>
    </cfRule>
    <cfRule type="expression" dxfId="4024" priority="4236">
      <formula>S644&gt;=1</formula>
    </cfRule>
  </conditionalFormatting>
  <conditionalFormatting sqref="U644">
    <cfRule type="expression" dxfId="4023" priority="4229" stopIfTrue="1">
      <formula>U644=""</formula>
    </cfRule>
    <cfRule type="expression" dxfId="4022" priority="4230" stopIfTrue="1">
      <formula>U644&lt;=0</formula>
    </cfRule>
    <cfRule type="expression" dxfId="4021" priority="4231" stopIfTrue="1">
      <formula>U644&lt;1</formula>
    </cfRule>
    <cfRule type="expression" dxfId="4020" priority="4232">
      <formula>U644&gt;=1</formula>
    </cfRule>
  </conditionalFormatting>
  <conditionalFormatting sqref="P644">
    <cfRule type="expression" dxfId="4019" priority="4228" stopIfTrue="1">
      <formula>P644=""</formula>
    </cfRule>
  </conditionalFormatting>
  <conditionalFormatting sqref="L644">
    <cfRule type="expression" dxfId="4018" priority="4227" stopIfTrue="1">
      <formula>L644=""</formula>
    </cfRule>
  </conditionalFormatting>
  <conditionalFormatting sqref="N644">
    <cfRule type="expression" dxfId="4017" priority="4226" stopIfTrue="1">
      <formula>N644=""</formula>
    </cfRule>
  </conditionalFormatting>
  <conditionalFormatting sqref="R644">
    <cfRule type="expression" dxfId="4016" priority="4225" stopIfTrue="1">
      <formula>R644=""</formula>
    </cfRule>
  </conditionalFormatting>
  <conditionalFormatting sqref="T644">
    <cfRule type="expression" dxfId="4015" priority="4224" stopIfTrue="1">
      <formula>T644=""</formula>
    </cfRule>
  </conditionalFormatting>
  <conditionalFormatting sqref="O649">
    <cfRule type="expression" dxfId="4014" priority="4118" stopIfTrue="1">
      <formula>O649=""</formula>
    </cfRule>
    <cfRule type="expression" dxfId="4013" priority="4119" stopIfTrue="1">
      <formula>O649&lt;=0</formula>
    </cfRule>
    <cfRule type="expression" dxfId="4012" priority="4120" stopIfTrue="1">
      <formula>O649&lt;1</formula>
    </cfRule>
    <cfRule type="expression" dxfId="4011" priority="4121">
      <formula>O649&gt;=1</formula>
    </cfRule>
  </conditionalFormatting>
  <conditionalFormatting sqref="Q649">
    <cfRule type="expression" dxfId="4010" priority="4114" stopIfTrue="1">
      <formula>Q649=""</formula>
    </cfRule>
    <cfRule type="expression" dxfId="4009" priority="4115" stopIfTrue="1">
      <formula>Q649&lt;=0</formula>
    </cfRule>
    <cfRule type="expression" dxfId="4008" priority="4116" stopIfTrue="1">
      <formula>Q649&lt;1</formula>
    </cfRule>
    <cfRule type="expression" dxfId="4007" priority="4117">
      <formula>Q649&gt;=1</formula>
    </cfRule>
  </conditionalFormatting>
  <conditionalFormatting sqref="S649">
    <cfRule type="expression" dxfId="4006" priority="4110" stopIfTrue="1">
      <formula>S649=""</formula>
    </cfRule>
    <cfRule type="expression" dxfId="4005" priority="4111" stopIfTrue="1">
      <formula>S649&lt;=0</formula>
    </cfRule>
    <cfRule type="expression" dxfId="4004" priority="4112" stopIfTrue="1">
      <formula>S649&lt;1</formula>
    </cfRule>
    <cfRule type="expression" dxfId="4003" priority="4113">
      <formula>S649&gt;=1</formula>
    </cfRule>
  </conditionalFormatting>
  <conditionalFormatting sqref="U649">
    <cfRule type="expression" dxfId="4002" priority="4106" stopIfTrue="1">
      <formula>U649=""</formula>
    </cfRule>
    <cfRule type="expression" dxfId="4001" priority="4107" stopIfTrue="1">
      <formula>U649&lt;=0</formula>
    </cfRule>
    <cfRule type="expression" dxfId="4000" priority="4108" stopIfTrue="1">
      <formula>U649&lt;1</formula>
    </cfRule>
    <cfRule type="expression" dxfId="3999" priority="4109">
      <formula>U649&gt;=1</formula>
    </cfRule>
  </conditionalFormatting>
  <conditionalFormatting sqref="W688:W692 Y688:AD692">
    <cfRule type="expression" dxfId="3998" priority="2543" stopIfTrue="1">
      <formula>W688=""</formula>
    </cfRule>
    <cfRule type="expression" dxfId="3997" priority="2544" stopIfTrue="1">
      <formula>W688&lt;=0</formula>
    </cfRule>
    <cfRule type="expression" dxfId="3996" priority="2545" stopIfTrue="1">
      <formula>W688&lt;1</formula>
    </cfRule>
    <cfRule type="expression" dxfId="3995" priority="2546">
      <formula>W688&gt;=1</formula>
    </cfRule>
  </conditionalFormatting>
  <conditionalFormatting sqref="W688:W692 Y688:AD692">
    <cfRule type="expression" dxfId="3994" priority="2539" stopIfTrue="1">
      <formula>W688=""</formula>
    </cfRule>
    <cfRule type="expression" dxfId="3993" priority="2540" stopIfTrue="1">
      <formula>W688&lt;=0</formula>
    </cfRule>
    <cfRule type="expression" dxfId="3992" priority="2541" stopIfTrue="1">
      <formula>W688&lt;1</formula>
    </cfRule>
    <cfRule type="expression" dxfId="3991" priority="2542">
      <formula>W688&gt;=1</formula>
    </cfRule>
  </conditionalFormatting>
  <conditionalFormatting sqref="M688:M692">
    <cfRule type="expression" dxfId="3990" priority="2535" stopIfTrue="1">
      <formula>M688=""</formula>
    </cfRule>
    <cfRule type="expression" dxfId="3989" priority="2536" stopIfTrue="1">
      <formula>M688&lt;=0</formula>
    </cfRule>
    <cfRule type="expression" dxfId="3988" priority="2537" stopIfTrue="1">
      <formula>M688&lt;1</formula>
    </cfRule>
    <cfRule type="expression" dxfId="3987" priority="2538">
      <formula>M688&gt;=1</formula>
    </cfRule>
  </conditionalFormatting>
  <conditionalFormatting sqref="X688:X692">
    <cfRule type="expression" dxfId="3986" priority="2531" stopIfTrue="1">
      <formula>X688=""</formula>
    </cfRule>
    <cfRule type="expression" dxfId="3985" priority="2532" stopIfTrue="1">
      <formula>X688&lt;=0</formula>
    </cfRule>
    <cfRule type="expression" dxfId="3984" priority="2533" stopIfTrue="1">
      <formula>X688&lt;1</formula>
    </cfRule>
    <cfRule type="expression" dxfId="3983" priority="2534">
      <formula>X688&gt;=1</formula>
    </cfRule>
  </conditionalFormatting>
  <conditionalFormatting sqref="X688:X692">
    <cfRule type="expression" dxfId="3982" priority="2527" stopIfTrue="1">
      <formula>X688=""</formula>
    </cfRule>
    <cfRule type="expression" dxfId="3981" priority="2528" stopIfTrue="1">
      <formula>X688&lt;=0</formula>
    </cfRule>
    <cfRule type="expression" dxfId="3980" priority="2529" stopIfTrue="1">
      <formula>X688&lt;1</formula>
    </cfRule>
    <cfRule type="expression" dxfId="3979" priority="2530">
      <formula>X688&gt;=1</formula>
    </cfRule>
  </conditionalFormatting>
  <conditionalFormatting sqref="T698:T702">
    <cfRule type="expression" dxfId="3978" priority="1422" stopIfTrue="1">
      <formula>T698=""</formula>
    </cfRule>
  </conditionalFormatting>
  <conditionalFormatting sqref="P698:P702">
    <cfRule type="expression" dxfId="3977" priority="1426" stopIfTrue="1">
      <formula>P698=""</formula>
    </cfRule>
  </conditionalFormatting>
  <conditionalFormatting sqref="L698:L702">
    <cfRule type="expression" dxfId="3976" priority="1425" stopIfTrue="1">
      <formula>L698=""</formula>
    </cfRule>
  </conditionalFormatting>
  <conditionalFormatting sqref="N698:N702">
    <cfRule type="expression" dxfId="3975" priority="1424" stopIfTrue="1">
      <formula>N698=""</formula>
    </cfRule>
  </conditionalFormatting>
  <conditionalFormatting sqref="R698:R702">
    <cfRule type="expression" dxfId="3974" priority="1423" stopIfTrue="1">
      <formula>R698=""</formula>
    </cfRule>
  </conditionalFormatting>
  <conditionalFormatting sqref="Y645:AD645 W645">
    <cfRule type="expression" dxfId="3973" priority="4220" stopIfTrue="1">
      <formula>W645=""</formula>
    </cfRule>
    <cfRule type="expression" dxfId="3972" priority="4221" stopIfTrue="1">
      <formula>W645&lt;=0</formula>
    </cfRule>
    <cfRule type="expression" dxfId="3971" priority="4222" stopIfTrue="1">
      <formula>W645&lt;1</formula>
    </cfRule>
    <cfRule type="expression" dxfId="3970" priority="4223">
      <formula>W645&gt;=1</formula>
    </cfRule>
  </conditionalFormatting>
  <conditionalFormatting sqref="Y645:AD645 W645">
    <cfRule type="expression" dxfId="3969" priority="4216" stopIfTrue="1">
      <formula>W645=""</formula>
    </cfRule>
    <cfRule type="expression" dxfId="3968" priority="4217" stopIfTrue="1">
      <formula>W645&lt;=0</formula>
    </cfRule>
    <cfRule type="expression" dxfId="3967" priority="4218" stopIfTrue="1">
      <formula>W645&lt;1</formula>
    </cfRule>
    <cfRule type="expression" dxfId="3966" priority="4219">
      <formula>W645&gt;=1</formula>
    </cfRule>
  </conditionalFormatting>
  <conditionalFormatting sqref="M645">
    <cfRule type="expression" dxfId="3965" priority="4212" stopIfTrue="1">
      <formula>M645=""</formula>
    </cfRule>
    <cfRule type="expression" dxfId="3964" priority="4213" stopIfTrue="1">
      <formula>M645&lt;=0</formula>
    </cfRule>
    <cfRule type="expression" dxfId="3963" priority="4214" stopIfTrue="1">
      <formula>M645&lt;1</formula>
    </cfRule>
    <cfRule type="expression" dxfId="3962" priority="4215">
      <formula>M645&gt;=1</formula>
    </cfRule>
  </conditionalFormatting>
  <conditionalFormatting sqref="X645">
    <cfRule type="expression" dxfId="3961" priority="4208" stopIfTrue="1">
      <formula>X645=""</formula>
    </cfRule>
    <cfRule type="expression" dxfId="3960" priority="4209" stopIfTrue="1">
      <formula>X645&lt;=0</formula>
    </cfRule>
    <cfRule type="expression" dxfId="3959" priority="4210" stopIfTrue="1">
      <formula>X645&lt;1</formula>
    </cfRule>
    <cfRule type="expression" dxfId="3958" priority="4211">
      <formula>X645&gt;=1</formula>
    </cfRule>
  </conditionalFormatting>
  <conditionalFormatting sqref="X645">
    <cfRule type="expression" dxfId="3957" priority="4204" stopIfTrue="1">
      <formula>X645=""</formula>
    </cfRule>
    <cfRule type="expression" dxfId="3956" priority="4205" stopIfTrue="1">
      <formula>X645&lt;=0</formula>
    </cfRule>
    <cfRule type="expression" dxfId="3955" priority="4206" stopIfTrue="1">
      <formula>X645&lt;1</formula>
    </cfRule>
    <cfRule type="expression" dxfId="3954" priority="4207">
      <formula>X645&gt;=1</formula>
    </cfRule>
  </conditionalFormatting>
  <conditionalFormatting sqref="O645">
    <cfRule type="expression" dxfId="3953" priority="4200" stopIfTrue="1">
      <formula>O645=""</formula>
    </cfRule>
    <cfRule type="expression" dxfId="3952" priority="4201" stopIfTrue="1">
      <formula>O645&lt;=0</formula>
    </cfRule>
    <cfRule type="expression" dxfId="3951" priority="4202" stopIfTrue="1">
      <formula>O645&lt;1</formula>
    </cfRule>
    <cfRule type="expression" dxfId="3950" priority="4203">
      <formula>O645&gt;=1</formula>
    </cfRule>
  </conditionalFormatting>
  <conditionalFormatting sqref="Q645">
    <cfRule type="expression" dxfId="3949" priority="4196" stopIfTrue="1">
      <formula>Q645=""</formula>
    </cfRule>
    <cfRule type="expression" dxfId="3948" priority="4197" stopIfTrue="1">
      <formula>Q645&lt;=0</formula>
    </cfRule>
    <cfRule type="expression" dxfId="3947" priority="4198" stopIfTrue="1">
      <formula>Q645&lt;1</formula>
    </cfRule>
    <cfRule type="expression" dxfId="3946" priority="4199">
      <formula>Q645&gt;=1</formula>
    </cfRule>
  </conditionalFormatting>
  <conditionalFormatting sqref="S645">
    <cfRule type="expression" dxfId="3945" priority="4192" stopIfTrue="1">
      <formula>S645=""</formula>
    </cfRule>
    <cfRule type="expression" dxfId="3944" priority="4193" stopIfTrue="1">
      <formula>S645&lt;=0</formula>
    </cfRule>
    <cfRule type="expression" dxfId="3943" priority="4194" stopIfTrue="1">
      <formula>S645&lt;1</formula>
    </cfRule>
    <cfRule type="expression" dxfId="3942" priority="4195">
      <formula>S645&gt;=1</formula>
    </cfRule>
  </conditionalFormatting>
  <conditionalFormatting sqref="U645">
    <cfRule type="expression" dxfId="3941" priority="4188" stopIfTrue="1">
      <formula>U645=""</formula>
    </cfRule>
    <cfRule type="expression" dxfId="3940" priority="4189" stopIfTrue="1">
      <formula>U645&lt;=0</formula>
    </cfRule>
    <cfRule type="expression" dxfId="3939" priority="4190" stopIfTrue="1">
      <formula>U645&lt;1</formula>
    </cfRule>
    <cfRule type="expression" dxfId="3938" priority="4191">
      <formula>U645&gt;=1</formula>
    </cfRule>
  </conditionalFormatting>
  <conditionalFormatting sqref="P645">
    <cfRule type="expression" dxfId="3937" priority="4187" stopIfTrue="1">
      <formula>P645=""</formula>
    </cfRule>
  </conditionalFormatting>
  <conditionalFormatting sqref="L645">
    <cfRule type="expression" dxfId="3936" priority="4186" stopIfTrue="1">
      <formula>L645=""</formula>
    </cfRule>
  </conditionalFormatting>
  <conditionalFormatting sqref="N645">
    <cfRule type="expression" dxfId="3935" priority="4185" stopIfTrue="1">
      <formula>N645=""</formula>
    </cfRule>
  </conditionalFormatting>
  <conditionalFormatting sqref="R645">
    <cfRule type="expression" dxfId="3934" priority="4184" stopIfTrue="1">
      <formula>R645=""</formula>
    </cfRule>
  </conditionalFormatting>
  <conditionalFormatting sqref="T645">
    <cfRule type="expression" dxfId="3933" priority="4183" stopIfTrue="1">
      <formula>T645=""</formula>
    </cfRule>
  </conditionalFormatting>
  <conditionalFormatting sqref="O648">
    <cfRule type="expression" dxfId="3932" priority="4077" stopIfTrue="1">
      <formula>O648=""</formula>
    </cfRule>
    <cfRule type="expression" dxfId="3931" priority="4078" stopIfTrue="1">
      <formula>O648&lt;=0</formula>
    </cfRule>
    <cfRule type="expression" dxfId="3930" priority="4079" stopIfTrue="1">
      <formula>O648&lt;1</formula>
    </cfRule>
    <cfRule type="expression" dxfId="3929" priority="4080">
      <formula>O648&gt;=1</formula>
    </cfRule>
  </conditionalFormatting>
  <conditionalFormatting sqref="Q648">
    <cfRule type="expression" dxfId="3928" priority="4073" stopIfTrue="1">
      <formula>Q648=""</formula>
    </cfRule>
    <cfRule type="expression" dxfId="3927" priority="4074" stopIfTrue="1">
      <formula>Q648&lt;=0</formula>
    </cfRule>
    <cfRule type="expression" dxfId="3926" priority="4075" stopIfTrue="1">
      <formula>Q648&lt;1</formula>
    </cfRule>
    <cfRule type="expression" dxfId="3925" priority="4076">
      <formula>Q648&gt;=1</formula>
    </cfRule>
  </conditionalFormatting>
  <conditionalFormatting sqref="S648">
    <cfRule type="expression" dxfId="3924" priority="4069" stopIfTrue="1">
      <formula>S648=""</formula>
    </cfRule>
    <cfRule type="expression" dxfId="3923" priority="4070" stopIfTrue="1">
      <formula>S648&lt;=0</formula>
    </cfRule>
    <cfRule type="expression" dxfId="3922" priority="4071" stopIfTrue="1">
      <formula>S648&lt;1</formula>
    </cfRule>
    <cfRule type="expression" dxfId="3921" priority="4072">
      <formula>S648&gt;=1</formula>
    </cfRule>
  </conditionalFormatting>
  <conditionalFormatting sqref="U648">
    <cfRule type="expression" dxfId="3920" priority="4065" stopIfTrue="1">
      <formula>U648=""</formula>
    </cfRule>
    <cfRule type="expression" dxfId="3919" priority="4066" stopIfTrue="1">
      <formula>U648&lt;=0</formula>
    </cfRule>
    <cfRule type="expression" dxfId="3918" priority="4067" stopIfTrue="1">
      <formula>U648&lt;1</formula>
    </cfRule>
    <cfRule type="expression" dxfId="3917" priority="4068">
      <formula>U648&gt;=1</formula>
    </cfRule>
  </conditionalFormatting>
  <conditionalFormatting sqref="Y658:AD658 W658">
    <cfRule type="expression" dxfId="3916" priority="3877" stopIfTrue="1">
      <formula>W658=""</formula>
    </cfRule>
    <cfRule type="expression" dxfId="3915" priority="3878" stopIfTrue="1">
      <formula>W658&lt;=0</formula>
    </cfRule>
    <cfRule type="expression" dxfId="3914" priority="3879" stopIfTrue="1">
      <formula>W658&lt;1</formula>
    </cfRule>
    <cfRule type="expression" dxfId="3913" priority="3880">
      <formula>W658&gt;=1</formula>
    </cfRule>
  </conditionalFormatting>
  <conditionalFormatting sqref="Y658:AD658 W658">
    <cfRule type="expression" dxfId="3912" priority="3873" stopIfTrue="1">
      <formula>W658=""</formula>
    </cfRule>
    <cfRule type="expression" dxfId="3911" priority="3874" stopIfTrue="1">
      <formula>W658&lt;=0</formula>
    </cfRule>
    <cfRule type="expression" dxfId="3910" priority="3875" stopIfTrue="1">
      <formula>W658&lt;1</formula>
    </cfRule>
    <cfRule type="expression" dxfId="3909" priority="3876">
      <formula>W658&gt;=1</formula>
    </cfRule>
  </conditionalFormatting>
  <conditionalFormatting sqref="M658">
    <cfRule type="expression" dxfId="3908" priority="3869" stopIfTrue="1">
      <formula>M658=""</formula>
    </cfRule>
    <cfRule type="expression" dxfId="3907" priority="3870" stopIfTrue="1">
      <formula>M658&lt;=0</formula>
    </cfRule>
    <cfRule type="expression" dxfId="3906" priority="3871" stopIfTrue="1">
      <formula>M658&lt;1</formula>
    </cfRule>
    <cfRule type="expression" dxfId="3905" priority="3872">
      <formula>M658&gt;=1</formula>
    </cfRule>
  </conditionalFormatting>
  <conditionalFormatting sqref="X658">
    <cfRule type="expression" dxfId="3904" priority="3865" stopIfTrue="1">
      <formula>X658=""</formula>
    </cfRule>
    <cfRule type="expression" dxfId="3903" priority="3866" stopIfTrue="1">
      <formula>X658&lt;=0</formula>
    </cfRule>
    <cfRule type="expression" dxfId="3902" priority="3867" stopIfTrue="1">
      <formula>X658&lt;1</formula>
    </cfRule>
    <cfRule type="expression" dxfId="3901" priority="3868">
      <formula>X658&gt;=1</formula>
    </cfRule>
  </conditionalFormatting>
  <conditionalFormatting sqref="X658">
    <cfRule type="expression" dxfId="3900" priority="3861" stopIfTrue="1">
      <formula>X658=""</formula>
    </cfRule>
    <cfRule type="expression" dxfId="3899" priority="3862" stopIfTrue="1">
      <formula>X658&lt;=0</formula>
    </cfRule>
    <cfRule type="expression" dxfId="3898" priority="3863" stopIfTrue="1">
      <formula>X658&lt;1</formula>
    </cfRule>
    <cfRule type="expression" dxfId="3897" priority="3864">
      <formula>X658&gt;=1</formula>
    </cfRule>
  </conditionalFormatting>
  <conditionalFormatting sqref="T698">
    <cfRule type="expression" dxfId="3896" priority="1381" stopIfTrue="1">
      <formula>T698=""</formula>
    </cfRule>
  </conditionalFormatting>
  <conditionalFormatting sqref="P698">
    <cfRule type="expression" dxfId="3895" priority="1385" stopIfTrue="1">
      <formula>P698=""</formula>
    </cfRule>
  </conditionalFormatting>
  <conditionalFormatting sqref="L698">
    <cfRule type="expression" dxfId="3894" priority="1384" stopIfTrue="1">
      <formula>L698=""</formula>
    </cfRule>
  </conditionalFormatting>
  <conditionalFormatting sqref="N698">
    <cfRule type="expression" dxfId="3893" priority="1383" stopIfTrue="1">
      <formula>N698=""</formula>
    </cfRule>
  </conditionalFormatting>
  <conditionalFormatting sqref="R698">
    <cfRule type="expression" dxfId="3892" priority="1382" stopIfTrue="1">
      <formula>R698=""</formula>
    </cfRule>
  </conditionalFormatting>
  <conditionalFormatting sqref="W764 W791 W806:W807">
    <cfRule type="expression" dxfId="3891" priority="4593" stopIfTrue="1">
      <formula>W764=""</formula>
    </cfRule>
    <cfRule type="expression" dxfId="3890" priority="4594" stopIfTrue="1">
      <formula>W764&lt;=0</formula>
    </cfRule>
    <cfRule type="expression" dxfId="3889" priority="4595" stopIfTrue="1">
      <formula>W764&lt;1</formula>
    </cfRule>
    <cfRule type="expression" dxfId="3888" priority="4596">
      <formula>W764&gt;=1</formula>
    </cfRule>
  </conditionalFormatting>
  <conditionalFormatting sqref="Y647:AD647 W647">
    <cfRule type="expression" dxfId="3887" priority="4179" stopIfTrue="1">
      <formula>W647=""</formula>
    </cfRule>
    <cfRule type="expression" dxfId="3886" priority="4180" stopIfTrue="1">
      <formula>W647&lt;=0</formula>
    </cfRule>
    <cfRule type="expression" dxfId="3885" priority="4181" stopIfTrue="1">
      <formula>W647&lt;1</formula>
    </cfRule>
    <cfRule type="expression" dxfId="3884" priority="4182">
      <formula>W647&gt;=1</formula>
    </cfRule>
  </conditionalFormatting>
  <conditionalFormatting sqref="Y647:AD647 W647">
    <cfRule type="expression" dxfId="3883" priority="4175" stopIfTrue="1">
      <formula>W647=""</formula>
    </cfRule>
    <cfRule type="expression" dxfId="3882" priority="4176" stopIfTrue="1">
      <formula>W647&lt;=0</formula>
    </cfRule>
    <cfRule type="expression" dxfId="3881" priority="4177" stopIfTrue="1">
      <formula>W647&lt;1</formula>
    </cfRule>
    <cfRule type="expression" dxfId="3880" priority="4178">
      <formula>W647&gt;=1</formula>
    </cfRule>
  </conditionalFormatting>
  <conditionalFormatting sqref="M647">
    <cfRule type="expression" dxfId="3879" priority="4171" stopIfTrue="1">
      <formula>M647=""</formula>
    </cfRule>
    <cfRule type="expression" dxfId="3878" priority="4172" stopIfTrue="1">
      <formula>M647&lt;=0</formula>
    </cfRule>
    <cfRule type="expression" dxfId="3877" priority="4173" stopIfTrue="1">
      <formula>M647&lt;1</formula>
    </cfRule>
    <cfRule type="expression" dxfId="3876" priority="4174">
      <formula>M647&gt;=1</formula>
    </cfRule>
  </conditionalFormatting>
  <conditionalFormatting sqref="X647">
    <cfRule type="expression" dxfId="3875" priority="4167" stopIfTrue="1">
      <formula>X647=""</formula>
    </cfRule>
    <cfRule type="expression" dxfId="3874" priority="4168" stopIfTrue="1">
      <formula>X647&lt;=0</formula>
    </cfRule>
    <cfRule type="expression" dxfId="3873" priority="4169" stopIfTrue="1">
      <formula>X647&lt;1</formula>
    </cfRule>
    <cfRule type="expression" dxfId="3872" priority="4170">
      <formula>X647&gt;=1</formula>
    </cfRule>
  </conditionalFormatting>
  <conditionalFormatting sqref="X647">
    <cfRule type="expression" dxfId="3871" priority="4163" stopIfTrue="1">
      <formula>X647=""</formula>
    </cfRule>
    <cfRule type="expression" dxfId="3870" priority="4164" stopIfTrue="1">
      <formula>X647&lt;=0</formula>
    </cfRule>
    <cfRule type="expression" dxfId="3869" priority="4165" stopIfTrue="1">
      <formula>X647&lt;1</formula>
    </cfRule>
    <cfRule type="expression" dxfId="3868" priority="4166">
      <formula>X647&gt;=1</formula>
    </cfRule>
  </conditionalFormatting>
  <conditionalFormatting sqref="Y697:AD697 W697">
    <cfRule type="expression" dxfId="3867" priority="1501" stopIfTrue="1">
      <formula>W697=""</formula>
    </cfRule>
    <cfRule type="expression" dxfId="3866" priority="1502" stopIfTrue="1">
      <formula>W697&lt;=0</formula>
    </cfRule>
    <cfRule type="expression" dxfId="3865" priority="1503" stopIfTrue="1">
      <formula>W697&lt;1</formula>
    </cfRule>
    <cfRule type="expression" dxfId="3864" priority="1504">
      <formula>W697&gt;=1</formula>
    </cfRule>
  </conditionalFormatting>
  <conditionalFormatting sqref="M697">
    <cfRule type="expression" dxfId="3863" priority="1497" stopIfTrue="1">
      <formula>M697=""</formula>
    </cfRule>
    <cfRule type="expression" dxfId="3862" priority="1498" stopIfTrue="1">
      <formula>M697&lt;=0</formula>
    </cfRule>
    <cfRule type="expression" dxfId="3861" priority="1499" stopIfTrue="1">
      <formula>M697&lt;1</formula>
    </cfRule>
    <cfRule type="expression" dxfId="3860" priority="1500">
      <formula>M697&gt;=1</formula>
    </cfRule>
  </conditionalFormatting>
  <conditionalFormatting sqref="X697">
    <cfRule type="expression" dxfId="3859" priority="1493" stopIfTrue="1">
      <formula>X697=""</formula>
    </cfRule>
    <cfRule type="expression" dxfId="3858" priority="1494" stopIfTrue="1">
      <formula>X697&lt;=0</formula>
    </cfRule>
    <cfRule type="expression" dxfId="3857" priority="1495" stopIfTrue="1">
      <formula>X697&lt;1</formula>
    </cfRule>
    <cfRule type="expression" dxfId="3856" priority="1496">
      <formula>X697&gt;=1</formula>
    </cfRule>
  </conditionalFormatting>
  <conditionalFormatting sqref="X697">
    <cfRule type="expression" dxfId="3855" priority="1489" stopIfTrue="1">
      <formula>X697=""</formula>
    </cfRule>
    <cfRule type="expression" dxfId="3854" priority="1490" stopIfTrue="1">
      <formula>X697&lt;=0</formula>
    </cfRule>
    <cfRule type="expression" dxfId="3853" priority="1491" stopIfTrue="1">
      <formula>X697&lt;1</formula>
    </cfRule>
    <cfRule type="expression" dxfId="3852" priority="1492">
      <formula>X697&gt;=1</formula>
    </cfRule>
  </conditionalFormatting>
  <conditionalFormatting sqref="P647">
    <cfRule type="expression" dxfId="3851" priority="4146" stopIfTrue="1">
      <formula>P647=""</formula>
    </cfRule>
  </conditionalFormatting>
  <conditionalFormatting sqref="L647">
    <cfRule type="expression" dxfId="3850" priority="4145" stopIfTrue="1">
      <formula>L647=""</formula>
    </cfRule>
  </conditionalFormatting>
  <conditionalFormatting sqref="N647">
    <cfRule type="expression" dxfId="3849" priority="4144" stopIfTrue="1">
      <formula>N647=""</formula>
    </cfRule>
  </conditionalFormatting>
  <conditionalFormatting sqref="R647">
    <cfRule type="expression" dxfId="3848" priority="4143" stopIfTrue="1">
      <formula>R647=""</formula>
    </cfRule>
  </conditionalFormatting>
  <conditionalFormatting sqref="T647">
    <cfRule type="expression" dxfId="3847" priority="4142" stopIfTrue="1">
      <formula>T647=""</formula>
    </cfRule>
  </conditionalFormatting>
  <conditionalFormatting sqref="O652">
    <cfRule type="expression" dxfId="3846" priority="4036" stopIfTrue="1">
      <formula>O652=""</formula>
    </cfRule>
    <cfRule type="expression" dxfId="3845" priority="4037" stopIfTrue="1">
      <formula>O652&lt;=0</formula>
    </cfRule>
    <cfRule type="expression" dxfId="3844" priority="4038" stopIfTrue="1">
      <formula>O652&lt;1</formula>
    </cfRule>
    <cfRule type="expression" dxfId="3843" priority="4039">
      <formula>O652&gt;=1</formula>
    </cfRule>
  </conditionalFormatting>
  <conditionalFormatting sqref="Q652">
    <cfRule type="expression" dxfId="3842" priority="4032" stopIfTrue="1">
      <formula>Q652=""</formula>
    </cfRule>
    <cfRule type="expression" dxfId="3841" priority="4033" stopIfTrue="1">
      <formula>Q652&lt;=0</formula>
    </cfRule>
    <cfRule type="expression" dxfId="3840" priority="4034" stopIfTrue="1">
      <formula>Q652&lt;1</formula>
    </cfRule>
    <cfRule type="expression" dxfId="3839" priority="4035">
      <formula>Q652&gt;=1</formula>
    </cfRule>
  </conditionalFormatting>
  <conditionalFormatting sqref="S652">
    <cfRule type="expression" dxfId="3838" priority="4028" stopIfTrue="1">
      <formula>S652=""</formula>
    </cfRule>
    <cfRule type="expression" dxfId="3837" priority="4029" stopIfTrue="1">
      <formula>S652&lt;=0</formula>
    </cfRule>
    <cfRule type="expression" dxfId="3836" priority="4030" stopIfTrue="1">
      <formula>S652&lt;1</formula>
    </cfRule>
    <cfRule type="expression" dxfId="3835" priority="4031">
      <formula>S652&gt;=1</formula>
    </cfRule>
  </conditionalFormatting>
  <conditionalFormatting sqref="U652">
    <cfRule type="expression" dxfId="3834" priority="4024" stopIfTrue="1">
      <formula>U652=""</formula>
    </cfRule>
    <cfRule type="expression" dxfId="3833" priority="4025" stopIfTrue="1">
      <formula>U652&lt;=0</formula>
    </cfRule>
    <cfRule type="expression" dxfId="3832" priority="4026" stopIfTrue="1">
      <formula>U652&lt;1</formula>
    </cfRule>
    <cfRule type="expression" dxfId="3831" priority="4027">
      <formula>U652&gt;=1</formula>
    </cfRule>
  </conditionalFormatting>
  <conditionalFormatting sqref="M658 O658 Q658 S658 U658 W658:AD658">
    <cfRule type="expression" dxfId="3830" priority="3836" stopIfTrue="1">
      <formula>M658=""</formula>
    </cfRule>
    <cfRule type="expression" dxfId="3829" priority="3837" stopIfTrue="1">
      <formula>M658&lt;=0</formula>
    </cfRule>
    <cfRule type="expression" dxfId="3828" priority="3838" stopIfTrue="1">
      <formula>M658&lt;1</formula>
    </cfRule>
    <cfRule type="expression" dxfId="3827" priority="3839">
      <formula>M658&gt;=1</formula>
    </cfRule>
  </conditionalFormatting>
  <conditionalFormatting sqref="Y699:AD699 W699">
    <cfRule type="expression" dxfId="3826" priority="1368" stopIfTrue="1">
      <formula>W699=""</formula>
    </cfRule>
    <cfRule type="expression" dxfId="3825" priority="1369" stopIfTrue="1">
      <formula>W699&lt;=0</formula>
    </cfRule>
    <cfRule type="expression" dxfId="3824" priority="1370" stopIfTrue="1">
      <formula>W699&lt;1</formula>
    </cfRule>
    <cfRule type="expression" dxfId="3823" priority="1371">
      <formula>W699&gt;=1</formula>
    </cfRule>
  </conditionalFormatting>
  <conditionalFormatting sqref="M699">
    <cfRule type="expression" dxfId="3822" priority="1364" stopIfTrue="1">
      <formula>M699=""</formula>
    </cfRule>
    <cfRule type="expression" dxfId="3821" priority="1365" stopIfTrue="1">
      <formula>M699&lt;=0</formula>
    </cfRule>
    <cfRule type="expression" dxfId="3820" priority="1366" stopIfTrue="1">
      <formula>M699&lt;1</formula>
    </cfRule>
    <cfRule type="expression" dxfId="3819" priority="1367">
      <formula>M699&gt;=1</formula>
    </cfRule>
  </conditionalFormatting>
  <conditionalFormatting sqref="X699">
    <cfRule type="expression" dxfId="3818" priority="1360" stopIfTrue="1">
      <formula>X699=""</formula>
    </cfRule>
    <cfRule type="expression" dxfId="3817" priority="1361" stopIfTrue="1">
      <formula>X699&lt;=0</formula>
    </cfRule>
    <cfRule type="expression" dxfId="3816" priority="1362" stopIfTrue="1">
      <formula>X699&lt;1</formula>
    </cfRule>
    <cfRule type="expression" dxfId="3815" priority="1363">
      <formula>X699&gt;=1</formula>
    </cfRule>
  </conditionalFormatting>
  <conditionalFormatting sqref="X699">
    <cfRule type="expression" dxfId="3814" priority="1356" stopIfTrue="1">
      <formula>X699=""</formula>
    </cfRule>
    <cfRule type="expression" dxfId="3813" priority="1357" stopIfTrue="1">
      <formula>X699&lt;=0</formula>
    </cfRule>
    <cfRule type="expression" dxfId="3812" priority="1358" stopIfTrue="1">
      <formula>X699&lt;1</formula>
    </cfRule>
    <cfRule type="expression" dxfId="3811" priority="1359">
      <formula>X699&gt;=1</formula>
    </cfRule>
  </conditionalFormatting>
  <conditionalFormatting sqref="T699">
    <cfRule type="expression" dxfId="3810" priority="1335" stopIfTrue="1">
      <formula>T699=""</formula>
    </cfRule>
  </conditionalFormatting>
  <conditionalFormatting sqref="P699">
    <cfRule type="expression" dxfId="3809" priority="1339" stopIfTrue="1">
      <formula>P699=""</formula>
    </cfRule>
  </conditionalFormatting>
  <conditionalFormatting sqref="L699">
    <cfRule type="expression" dxfId="3808" priority="1338" stopIfTrue="1">
      <formula>L699=""</formula>
    </cfRule>
  </conditionalFormatting>
  <conditionalFormatting sqref="N699">
    <cfRule type="expression" dxfId="3807" priority="1337" stopIfTrue="1">
      <formula>N699=""</formula>
    </cfRule>
  </conditionalFormatting>
  <conditionalFormatting sqref="R699">
    <cfRule type="expression" dxfId="3806" priority="1336" stopIfTrue="1">
      <formula>R699=""</formula>
    </cfRule>
  </conditionalFormatting>
  <conditionalFormatting sqref="Y649:AD649 W649">
    <cfRule type="expression" dxfId="3805" priority="4138" stopIfTrue="1">
      <formula>W649=""</formula>
    </cfRule>
    <cfRule type="expression" dxfId="3804" priority="4139" stopIfTrue="1">
      <formula>W649&lt;=0</formula>
    </cfRule>
    <cfRule type="expression" dxfId="3803" priority="4140" stopIfTrue="1">
      <formula>W649&lt;1</formula>
    </cfRule>
    <cfRule type="expression" dxfId="3802" priority="4141">
      <formula>W649&gt;=1</formula>
    </cfRule>
  </conditionalFormatting>
  <conditionalFormatting sqref="Y649:AD649 W649">
    <cfRule type="expression" dxfId="3801" priority="4134" stopIfTrue="1">
      <formula>W649=""</formula>
    </cfRule>
    <cfRule type="expression" dxfId="3800" priority="4135" stopIfTrue="1">
      <formula>W649&lt;=0</formula>
    </cfRule>
    <cfRule type="expression" dxfId="3799" priority="4136" stopIfTrue="1">
      <formula>W649&lt;1</formula>
    </cfRule>
    <cfRule type="expression" dxfId="3798" priority="4137">
      <formula>W649&gt;=1</formula>
    </cfRule>
  </conditionalFormatting>
  <conditionalFormatting sqref="M649">
    <cfRule type="expression" dxfId="3797" priority="4130" stopIfTrue="1">
      <formula>M649=""</formula>
    </cfRule>
    <cfRule type="expression" dxfId="3796" priority="4131" stopIfTrue="1">
      <formula>M649&lt;=0</formula>
    </cfRule>
    <cfRule type="expression" dxfId="3795" priority="4132" stopIfTrue="1">
      <formula>M649&lt;1</formula>
    </cfRule>
    <cfRule type="expression" dxfId="3794" priority="4133">
      <formula>M649&gt;=1</formula>
    </cfRule>
  </conditionalFormatting>
  <conditionalFormatting sqref="X649">
    <cfRule type="expression" dxfId="3793" priority="4126" stopIfTrue="1">
      <formula>X649=""</formula>
    </cfRule>
    <cfRule type="expression" dxfId="3792" priority="4127" stopIfTrue="1">
      <formula>X649&lt;=0</formula>
    </cfRule>
    <cfRule type="expression" dxfId="3791" priority="4128" stopIfTrue="1">
      <formula>X649&lt;1</formula>
    </cfRule>
    <cfRule type="expression" dxfId="3790" priority="4129">
      <formula>X649&gt;=1</formula>
    </cfRule>
  </conditionalFormatting>
  <conditionalFormatting sqref="X649">
    <cfRule type="expression" dxfId="3789" priority="4122" stopIfTrue="1">
      <formula>X649=""</formula>
    </cfRule>
    <cfRule type="expression" dxfId="3788" priority="4123" stopIfTrue="1">
      <formula>X649&lt;=0</formula>
    </cfRule>
    <cfRule type="expression" dxfId="3787" priority="4124" stopIfTrue="1">
      <formula>X649&lt;1</formula>
    </cfRule>
    <cfRule type="expression" dxfId="3786" priority="4125">
      <formula>X649&gt;=1</formula>
    </cfRule>
  </conditionalFormatting>
  <conditionalFormatting sqref="W698:W702 Y698:AD702">
    <cfRule type="expression" dxfId="3785" priority="1455" stopIfTrue="1">
      <formula>W698=""</formula>
    </cfRule>
    <cfRule type="expression" dxfId="3784" priority="1456" stopIfTrue="1">
      <formula>W698&lt;=0</formula>
    </cfRule>
    <cfRule type="expression" dxfId="3783" priority="1457" stopIfTrue="1">
      <formula>W698&lt;1</formula>
    </cfRule>
    <cfRule type="expression" dxfId="3782" priority="1458">
      <formula>W698&gt;=1</formula>
    </cfRule>
  </conditionalFormatting>
  <conditionalFormatting sqref="M698:M702">
    <cfRule type="expression" dxfId="3781" priority="1451" stopIfTrue="1">
      <formula>M698=""</formula>
    </cfRule>
    <cfRule type="expression" dxfId="3780" priority="1452" stopIfTrue="1">
      <formula>M698&lt;=0</formula>
    </cfRule>
    <cfRule type="expression" dxfId="3779" priority="1453" stopIfTrue="1">
      <formula>M698&lt;1</formula>
    </cfRule>
    <cfRule type="expression" dxfId="3778" priority="1454">
      <formula>M698&gt;=1</formula>
    </cfRule>
  </conditionalFormatting>
  <conditionalFormatting sqref="X698:X702">
    <cfRule type="expression" dxfId="3777" priority="1447" stopIfTrue="1">
      <formula>X698=""</formula>
    </cfRule>
    <cfRule type="expression" dxfId="3776" priority="1448" stopIfTrue="1">
      <formula>X698&lt;=0</formula>
    </cfRule>
    <cfRule type="expression" dxfId="3775" priority="1449" stopIfTrue="1">
      <formula>X698&lt;1</formula>
    </cfRule>
    <cfRule type="expression" dxfId="3774" priority="1450">
      <formula>X698&gt;=1</formula>
    </cfRule>
  </conditionalFormatting>
  <conditionalFormatting sqref="X698:X702">
    <cfRule type="expression" dxfId="3773" priority="1443" stopIfTrue="1">
      <formula>X698=""</formula>
    </cfRule>
    <cfRule type="expression" dxfId="3772" priority="1444" stopIfTrue="1">
      <formula>X698&lt;=0</formula>
    </cfRule>
    <cfRule type="expression" dxfId="3771" priority="1445" stopIfTrue="1">
      <formula>X698&lt;1</formula>
    </cfRule>
    <cfRule type="expression" dxfId="3770" priority="1446">
      <formula>X698&gt;=1</formula>
    </cfRule>
  </conditionalFormatting>
  <conditionalFormatting sqref="P649">
    <cfRule type="expression" dxfId="3769" priority="4105" stopIfTrue="1">
      <formula>P649=""</formula>
    </cfRule>
  </conditionalFormatting>
  <conditionalFormatting sqref="L649">
    <cfRule type="expression" dxfId="3768" priority="4104" stopIfTrue="1">
      <formula>L649=""</formula>
    </cfRule>
  </conditionalFormatting>
  <conditionalFormatting sqref="N649">
    <cfRule type="expression" dxfId="3767" priority="4103" stopIfTrue="1">
      <formula>N649=""</formula>
    </cfRule>
  </conditionalFormatting>
  <conditionalFormatting sqref="R649">
    <cfRule type="expression" dxfId="3766" priority="4102" stopIfTrue="1">
      <formula>R649=""</formula>
    </cfRule>
  </conditionalFormatting>
  <conditionalFormatting sqref="T649">
    <cfRule type="expression" dxfId="3765" priority="4101" stopIfTrue="1">
      <formula>T649=""</formula>
    </cfRule>
  </conditionalFormatting>
  <conditionalFormatting sqref="O651">
    <cfRule type="expression" dxfId="3764" priority="3995" stopIfTrue="1">
      <formula>O651=""</formula>
    </cfRule>
    <cfRule type="expression" dxfId="3763" priority="3996" stopIfTrue="1">
      <formula>O651&lt;=0</formula>
    </cfRule>
    <cfRule type="expression" dxfId="3762" priority="3997" stopIfTrue="1">
      <formula>O651&lt;1</formula>
    </cfRule>
    <cfRule type="expression" dxfId="3761" priority="3998">
      <formula>O651&gt;=1</formula>
    </cfRule>
  </conditionalFormatting>
  <conditionalFormatting sqref="Q651">
    <cfRule type="expression" dxfId="3760" priority="3991" stopIfTrue="1">
      <formula>Q651=""</formula>
    </cfRule>
    <cfRule type="expression" dxfId="3759" priority="3992" stopIfTrue="1">
      <formula>Q651&lt;=0</formula>
    </cfRule>
    <cfRule type="expression" dxfId="3758" priority="3993" stopIfTrue="1">
      <formula>Q651&lt;1</formula>
    </cfRule>
    <cfRule type="expression" dxfId="3757" priority="3994">
      <formula>Q651&gt;=1</formula>
    </cfRule>
  </conditionalFormatting>
  <conditionalFormatting sqref="S651">
    <cfRule type="expression" dxfId="3756" priority="3987" stopIfTrue="1">
      <formula>S651=""</formula>
    </cfRule>
    <cfRule type="expression" dxfId="3755" priority="3988" stopIfTrue="1">
      <formula>S651&lt;=0</formula>
    </cfRule>
    <cfRule type="expression" dxfId="3754" priority="3989" stopIfTrue="1">
      <formula>S651&lt;1</formula>
    </cfRule>
    <cfRule type="expression" dxfId="3753" priority="3990">
      <formula>S651&gt;=1</formula>
    </cfRule>
  </conditionalFormatting>
  <conditionalFormatting sqref="U651">
    <cfRule type="expression" dxfId="3752" priority="3983" stopIfTrue="1">
      <formula>U651=""</formula>
    </cfRule>
    <cfRule type="expression" dxfId="3751" priority="3984" stopIfTrue="1">
      <formula>U651&lt;=0</formula>
    </cfRule>
    <cfRule type="expression" dxfId="3750" priority="3985" stopIfTrue="1">
      <formula>U651&lt;1</formula>
    </cfRule>
    <cfRule type="expression" dxfId="3749" priority="3986">
      <formula>U651&gt;=1</formula>
    </cfRule>
  </conditionalFormatting>
  <conditionalFormatting sqref="M699 O699 Q699 S699 U699 W699:AD699">
    <cfRule type="expression" dxfId="3748" priority="1331" stopIfTrue="1">
      <formula>M699=""</formula>
    </cfRule>
    <cfRule type="expression" dxfId="3747" priority="1332" stopIfTrue="1">
      <formula>M699&lt;=0</formula>
    </cfRule>
    <cfRule type="expression" dxfId="3746" priority="1333" stopIfTrue="1">
      <formula>M699&lt;1</formula>
    </cfRule>
    <cfRule type="expression" dxfId="3745" priority="1334">
      <formula>M699&gt;=1</formula>
    </cfRule>
  </conditionalFormatting>
  <conditionalFormatting sqref="Y700:AD700 W700">
    <cfRule type="expression" dxfId="3744" priority="1322" stopIfTrue="1">
      <formula>W700=""</formula>
    </cfRule>
    <cfRule type="expression" dxfId="3743" priority="1323" stopIfTrue="1">
      <formula>W700&lt;=0</formula>
    </cfRule>
    <cfRule type="expression" dxfId="3742" priority="1324" stopIfTrue="1">
      <formula>W700&lt;1</formula>
    </cfRule>
    <cfRule type="expression" dxfId="3741" priority="1325">
      <formula>W700&gt;=1</formula>
    </cfRule>
  </conditionalFormatting>
  <conditionalFormatting sqref="M700">
    <cfRule type="expression" dxfId="3740" priority="1318" stopIfTrue="1">
      <formula>M700=""</formula>
    </cfRule>
    <cfRule type="expression" dxfId="3739" priority="1319" stopIfTrue="1">
      <formula>M700&lt;=0</formula>
    </cfRule>
    <cfRule type="expression" dxfId="3738" priority="1320" stopIfTrue="1">
      <formula>M700&lt;1</formula>
    </cfRule>
    <cfRule type="expression" dxfId="3737" priority="1321">
      <formula>M700&gt;=1</formula>
    </cfRule>
  </conditionalFormatting>
  <conditionalFormatting sqref="X700">
    <cfRule type="expression" dxfId="3736" priority="1314" stopIfTrue="1">
      <formula>X700=""</formula>
    </cfRule>
    <cfRule type="expression" dxfId="3735" priority="1315" stopIfTrue="1">
      <formula>X700&lt;=0</formula>
    </cfRule>
    <cfRule type="expression" dxfId="3734" priority="1316" stopIfTrue="1">
      <formula>X700&lt;1</formula>
    </cfRule>
    <cfRule type="expression" dxfId="3733" priority="1317">
      <formula>X700&gt;=1</formula>
    </cfRule>
  </conditionalFormatting>
  <conditionalFormatting sqref="X700">
    <cfRule type="expression" dxfId="3732" priority="1310" stopIfTrue="1">
      <formula>X700=""</formula>
    </cfRule>
    <cfRule type="expression" dxfId="3731" priority="1311" stopIfTrue="1">
      <formula>X700&lt;=0</formula>
    </cfRule>
    <cfRule type="expression" dxfId="3730" priority="1312" stopIfTrue="1">
      <formula>X700&lt;1</formula>
    </cfRule>
    <cfRule type="expression" dxfId="3729" priority="1313">
      <formula>X700&gt;=1</formula>
    </cfRule>
  </conditionalFormatting>
  <conditionalFormatting sqref="T700">
    <cfRule type="expression" dxfId="3728" priority="1289" stopIfTrue="1">
      <formula>T700=""</formula>
    </cfRule>
  </conditionalFormatting>
  <conditionalFormatting sqref="P700">
    <cfRule type="expression" dxfId="3727" priority="1293" stopIfTrue="1">
      <formula>P700=""</formula>
    </cfRule>
  </conditionalFormatting>
  <conditionalFormatting sqref="L700">
    <cfRule type="expression" dxfId="3726" priority="1292" stopIfTrue="1">
      <formula>L700=""</formula>
    </cfRule>
  </conditionalFormatting>
  <conditionalFormatting sqref="N700">
    <cfRule type="expression" dxfId="3725" priority="1291" stopIfTrue="1">
      <formula>N700=""</formula>
    </cfRule>
  </conditionalFormatting>
  <conditionalFormatting sqref="R700">
    <cfRule type="expression" dxfId="3724" priority="1290" stopIfTrue="1">
      <formula>R700=""</formula>
    </cfRule>
  </conditionalFormatting>
  <conditionalFormatting sqref="O659">
    <cfRule type="expression" dxfId="3723" priority="3811" stopIfTrue="1">
      <formula>O659=""</formula>
    </cfRule>
    <cfRule type="expression" dxfId="3722" priority="3812" stopIfTrue="1">
      <formula>O659&lt;=0</formula>
    </cfRule>
    <cfRule type="expression" dxfId="3721" priority="3813" stopIfTrue="1">
      <formula>O659&lt;1</formula>
    </cfRule>
    <cfRule type="expression" dxfId="3720" priority="3814">
      <formula>O659&gt;=1</formula>
    </cfRule>
  </conditionalFormatting>
  <conditionalFormatting sqref="Q659">
    <cfRule type="expression" dxfId="3719" priority="3807" stopIfTrue="1">
      <formula>Q659=""</formula>
    </cfRule>
    <cfRule type="expression" dxfId="3718" priority="3808" stopIfTrue="1">
      <formula>Q659&lt;=0</formula>
    </cfRule>
    <cfRule type="expression" dxfId="3717" priority="3809" stopIfTrue="1">
      <formula>Q659&lt;1</formula>
    </cfRule>
    <cfRule type="expression" dxfId="3716" priority="3810">
      <formula>Q659&gt;=1</formula>
    </cfRule>
  </conditionalFormatting>
  <conditionalFormatting sqref="S659">
    <cfRule type="expression" dxfId="3715" priority="3803" stopIfTrue="1">
      <formula>S659=""</formula>
    </cfRule>
    <cfRule type="expression" dxfId="3714" priority="3804" stopIfTrue="1">
      <formula>S659&lt;=0</formula>
    </cfRule>
    <cfRule type="expression" dxfId="3713" priority="3805" stopIfTrue="1">
      <formula>S659&lt;1</formula>
    </cfRule>
    <cfRule type="expression" dxfId="3712" priority="3806">
      <formula>S659&gt;=1</formula>
    </cfRule>
  </conditionalFormatting>
  <conditionalFormatting sqref="U659">
    <cfRule type="expression" dxfId="3711" priority="3799" stopIfTrue="1">
      <formula>U659=""</formula>
    </cfRule>
    <cfRule type="expression" dxfId="3710" priority="3800" stopIfTrue="1">
      <formula>U659&lt;=0</formula>
    </cfRule>
    <cfRule type="expression" dxfId="3709" priority="3801" stopIfTrue="1">
      <formula>U659&lt;1</formula>
    </cfRule>
    <cfRule type="expression" dxfId="3708" priority="3802">
      <formula>U659&gt;=1</formula>
    </cfRule>
  </conditionalFormatting>
  <conditionalFormatting sqref="Y700:AD700 W700">
    <cfRule type="expression" dxfId="3707" priority="1326" stopIfTrue="1">
      <formula>W700=""</formula>
    </cfRule>
    <cfRule type="expression" dxfId="3706" priority="1327" stopIfTrue="1">
      <formula>W700&lt;=0</formula>
    </cfRule>
    <cfRule type="expression" dxfId="3705" priority="1328" stopIfTrue="1">
      <formula>W700&lt;1</formula>
    </cfRule>
    <cfRule type="expression" dxfId="3704" priority="1329">
      <formula>W700&gt;=1</formula>
    </cfRule>
  </conditionalFormatting>
  <conditionalFormatting sqref="Q700">
    <cfRule type="expression" dxfId="3703" priority="1302" stopIfTrue="1">
      <formula>Q700=""</formula>
    </cfRule>
    <cfRule type="expression" dxfId="3702" priority="1303" stopIfTrue="1">
      <formula>Q700&lt;=0</formula>
    </cfRule>
    <cfRule type="expression" dxfId="3701" priority="1304" stopIfTrue="1">
      <formula>Q700&lt;1</formula>
    </cfRule>
    <cfRule type="expression" dxfId="3700" priority="1305">
      <formula>Q700&gt;=1</formula>
    </cfRule>
  </conditionalFormatting>
  <conditionalFormatting sqref="S700">
    <cfRule type="expression" dxfId="3699" priority="1298" stopIfTrue="1">
      <formula>S700=""</formula>
    </cfRule>
    <cfRule type="expression" dxfId="3698" priority="1299" stopIfTrue="1">
      <formula>S700&lt;=0</formula>
    </cfRule>
    <cfRule type="expression" dxfId="3697" priority="1300" stopIfTrue="1">
      <formula>S700&lt;1</formula>
    </cfRule>
    <cfRule type="expression" dxfId="3696" priority="1301">
      <formula>S700&gt;=1</formula>
    </cfRule>
  </conditionalFormatting>
  <conditionalFormatting sqref="U700">
    <cfRule type="expression" dxfId="3695" priority="1294" stopIfTrue="1">
      <formula>U700=""</formula>
    </cfRule>
    <cfRule type="expression" dxfId="3694" priority="1295" stopIfTrue="1">
      <formula>U700&lt;=0</formula>
    </cfRule>
    <cfRule type="expression" dxfId="3693" priority="1296" stopIfTrue="1">
      <formula>U700&lt;1</formula>
    </cfRule>
    <cfRule type="expression" dxfId="3692" priority="1297">
      <formula>U700&gt;=1</formula>
    </cfRule>
  </conditionalFormatting>
  <conditionalFormatting sqref="M700 O700 Q700 S700 U700 W700:AD700">
    <cfRule type="expression" dxfId="3691" priority="1285" stopIfTrue="1">
      <formula>M700=""</formula>
    </cfRule>
    <cfRule type="expression" dxfId="3690" priority="1286" stopIfTrue="1">
      <formula>M700&lt;=0</formula>
    </cfRule>
    <cfRule type="expression" dxfId="3689" priority="1287" stopIfTrue="1">
      <formula>M700&lt;1</formula>
    </cfRule>
    <cfRule type="expression" dxfId="3688" priority="1288">
      <formula>M700&gt;=1</formula>
    </cfRule>
  </conditionalFormatting>
  <conditionalFormatting sqref="P700 L700 N700 R700 T700">
    <cfRule type="expression" dxfId="3687" priority="1284" stopIfTrue="1">
      <formula>L700=""</formula>
    </cfRule>
  </conditionalFormatting>
  <conditionalFormatting sqref="T701">
    <cfRule type="expression" dxfId="3686" priority="1243" stopIfTrue="1">
      <formula>T701=""</formula>
    </cfRule>
  </conditionalFormatting>
  <conditionalFormatting sqref="T702">
    <cfRule type="expression" dxfId="3685" priority="1197" stopIfTrue="1">
      <formula>T702=""</formula>
    </cfRule>
  </conditionalFormatting>
  <conditionalFormatting sqref="P723:P725 L723:L725 N723:N725 R723:R725 T723:T725">
    <cfRule type="expression" dxfId="3684" priority="1182" stopIfTrue="1">
      <formula>L723=""</formula>
    </cfRule>
  </conditionalFormatting>
  <conditionalFormatting sqref="T747 R747 N747 L747 P747">
    <cfRule type="expression" dxfId="3683" priority="1127" stopIfTrue="1">
      <formula>L747=""</formula>
    </cfRule>
  </conditionalFormatting>
  <conditionalFormatting sqref="Y648:AD648 W648">
    <cfRule type="expression" dxfId="3682" priority="4097" stopIfTrue="1">
      <formula>W648=""</formula>
    </cfRule>
    <cfRule type="expression" dxfId="3681" priority="4098" stopIfTrue="1">
      <formula>W648&lt;=0</formula>
    </cfRule>
    <cfRule type="expression" dxfId="3680" priority="4099" stopIfTrue="1">
      <formula>W648&lt;1</formula>
    </cfRule>
    <cfRule type="expression" dxfId="3679" priority="4100">
      <formula>W648&gt;=1</formula>
    </cfRule>
  </conditionalFormatting>
  <conditionalFormatting sqref="Y648:AD648 W648">
    <cfRule type="expression" dxfId="3678" priority="4093" stopIfTrue="1">
      <formula>W648=""</formula>
    </cfRule>
    <cfRule type="expression" dxfId="3677" priority="4094" stopIfTrue="1">
      <formula>W648&lt;=0</formula>
    </cfRule>
    <cfRule type="expression" dxfId="3676" priority="4095" stopIfTrue="1">
      <formula>W648&lt;1</formula>
    </cfRule>
    <cfRule type="expression" dxfId="3675" priority="4096">
      <formula>W648&gt;=1</formula>
    </cfRule>
  </conditionalFormatting>
  <conditionalFormatting sqref="M648">
    <cfRule type="expression" dxfId="3674" priority="4089" stopIfTrue="1">
      <formula>M648=""</formula>
    </cfRule>
    <cfRule type="expression" dxfId="3673" priority="4090" stopIfTrue="1">
      <formula>M648&lt;=0</formula>
    </cfRule>
    <cfRule type="expression" dxfId="3672" priority="4091" stopIfTrue="1">
      <formula>M648&lt;1</formula>
    </cfRule>
    <cfRule type="expression" dxfId="3671" priority="4092">
      <formula>M648&gt;=1</formula>
    </cfRule>
  </conditionalFormatting>
  <conditionalFormatting sqref="X648">
    <cfRule type="expression" dxfId="3670" priority="4085" stopIfTrue="1">
      <formula>X648=""</formula>
    </cfRule>
    <cfRule type="expression" dxfId="3669" priority="4086" stopIfTrue="1">
      <formula>X648&lt;=0</formula>
    </cfRule>
    <cfRule type="expression" dxfId="3668" priority="4087" stopIfTrue="1">
      <formula>X648&lt;1</formula>
    </cfRule>
    <cfRule type="expression" dxfId="3667" priority="4088">
      <formula>X648&gt;=1</formula>
    </cfRule>
  </conditionalFormatting>
  <conditionalFormatting sqref="X648">
    <cfRule type="expression" dxfId="3666" priority="4081" stopIfTrue="1">
      <formula>X648=""</formula>
    </cfRule>
    <cfRule type="expression" dxfId="3665" priority="4082" stopIfTrue="1">
      <formula>X648&lt;=0</formula>
    </cfRule>
    <cfRule type="expression" dxfId="3664" priority="4083" stopIfTrue="1">
      <formula>X648&lt;1</formula>
    </cfRule>
    <cfRule type="expression" dxfId="3663" priority="4084">
      <formula>X648&gt;=1</formula>
    </cfRule>
  </conditionalFormatting>
  <conditionalFormatting sqref="Y698:AD698 W698">
    <cfRule type="expression" dxfId="3662" priority="1414" stopIfTrue="1">
      <formula>W698=""</formula>
    </cfRule>
    <cfRule type="expression" dxfId="3661" priority="1415" stopIfTrue="1">
      <formula>W698&lt;=0</formula>
    </cfRule>
    <cfRule type="expression" dxfId="3660" priority="1416" stopIfTrue="1">
      <formula>W698&lt;1</formula>
    </cfRule>
    <cfRule type="expression" dxfId="3659" priority="1417">
      <formula>W698&gt;=1</formula>
    </cfRule>
  </conditionalFormatting>
  <conditionalFormatting sqref="M698">
    <cfRule type="expression" dxfId="3658" priority="1410" stopIfTrue="1">
      <formula>M698=""</formula>
    </cfRule>
    <cfRule type="expression" dxfId="3657" priority="1411" stopIfTrue="1">
      <formula>M698&lt;=0</formula>
    </cfRule>
    <cfRule type="expression" dxfId="3656" priority="1412" stopIfTrue="1">
      <formula>M698&lt;1</formula>
    </cfRule>
    <cfRule type="expression" dxfId="3655" priority="1413">
      <formula>M698&gt;=1</formula>
    </cfRule>
  </conditionalFormatting>
  <conditionalFormatting sqref="X698">
    <cfRule type="expression" dxfId="3654" priority="1406" stopIfTrue="1">
      <formula>X698=""</formula>
    </cfRule>
    <cfRule type="expression" dxfId="3653" priority="1407" stopIfTrue="1">
      <formula>X698&lt;=0</formula>
    </cfRule>
    <cfRule type="expression" dxfId="3652" priority="1408" stopIfTrue="1">
      <formula>X698&lt;1</formula>
    </cfRule>
    <cfRule type="expression" dxfId="3651" priority="1409">
      <formula>X698&gt;=1</formula>
    </cfRule>
  </conditionalFormatting>
  <conditionalFormatting sqref="X698">
    <cfRule type="expression" dxfId="3650" priority="1402" stopIfTrue="1">
      <formula>X698=""</formula>
    </cfRule>
    <cfRule type="expression" dxfId="3649" priority="1403" stopIfTrue="1">
      <formula>X698&lt;=0</formula>
    </cfRule>
    <cfRule type="expression" dxfId="3648" priority="1404" stopIfTrue="1">
      <formula>X698&lt;1</formula>
    </cfRule>
    <cfRule type="expression" dxfId="3647" priority="1405">
      <formula>X698&gt;=1</formula>
    </cfRule>
  </conditionalFormatting>
  <conditionalFormatting sqref="P648">
    <cfRule type="expression" dxfId="3646" priority="4064" stopIfTrue="1">
      <formula>P648=""</formula>
    </cfRule>
  </conditionalFormatting>
  <conditionalFormatting sqref="L648">
    <cfRule type="expression" dxfId="3645" priority="4063" stopIfTrue="1">
      <formula>L648=""</formula>
    </cfRule>
  </conditionalFormatting>
  <conditionalFormatting sqref="N648">
    <cfRule type="expression" dxfId="3644" priority="4062" stopIfTrue="1">
      <formula>N648=""</formula>
    </cfRule>
  </conditionalFormatting>
  <conditionalFormatting sqref="R648">
    <cfRule type="expression" dxfId="3643" priority="4061" stopIfTrue="1">
      <formula>R648=""</formula>
    </cfRule>
  </conditionalFormatting>
  <conditionalFormatting sqref="T648">
    <cfRule type="expression" dxfId="3642" priority="4060" stopIfTrue="1">
      <formula>T648=""</formula>
    </cfRule>
  </conditionalFormatting>
  <conditionalFormatting sqref="O700">
    <cfRule type="expression" dxfId="3641" priority="1306" stopIfTrue="1">
      <formula>O700=""</formula>
    </cfRule>
    <cfRule type="expression" dxfId="3640" priority="1307" stopIfTrue="1">
      <formula>O700&lt;=0</formula>
    </cfRule>
    <cfRule type="expression" dxfId="3639" priority="1308" stopIfTrue="1">
      <formula>O700&lt;1</formula>
    </cfRule>
    <cfRule type="expression" dxfId="3638" priority="1309">
      <formula>O700&gt;=1</formula>
    </cfRule>
  </conditionalFormatting>
  <conditionalFormatting sqref="M701">
    <cfRule type="expression" dxfId="3637" priority="1272" stopIfTrue="1">
      <formula>M701=""</formula>
    </cfRule>
    <cfRule type="expression" dxfId="3636" priority="1273" stopIfTrue="1">
      <formula>M701&lt;=0</formula>
    </cfRule>
    <cfRule type="expression" dxfId="3635" priority="1274" stopIfTrue="1">
      <formula>M701&lt;1</formula>
    </cfRule>
    <cfRule type="expression" dxfId="3634" priority="1275">
      <formula>M701&gt;=1</formula>
    </cfRule>
  </conditionalFormatting>
  <conditionalFormatting sqref="X701">
    <cfRule type="expression" dxfId="3633" priority="1268" stopIfTrue="1">
      <formula>X701=""</formula>
    </cfRule>
    <cfRule type="expression" dxfId="3632" priority="1269" stopIfTrue="1">
      <formula>X701&lt;=0</formula>
    </cfRule>
    <cfRule type="expression" dxfId="3631" priority="1270" stopIfTrue="1">
      <formula>X701&lt;1</formula>
    </cfRule>
    <cfRule type="expression" dxfId="3630" priority="1271">
      <formula>X701&gt;=1</formula>
    </cfRule>
  </conditionalFormatting>
  <conditionalFormatting sqref="X701">
    <cfRule type="expression" dxfId="3629" priority="1264" stopIfTrue="1">
      <formula>X701=""</formula>
    </cfRule>
    <cfRule type="expression" dxfId="3628" priority="1265" stopIfTrue="1">
      <formula>X701&lt;=0</formula>
    </cfRule>
    <cfRule type="expression" dxfId="3627" priority="1266" stopIfTrue="1">
      <formula>X701&lt;1</formula>
    </cfRule>
    <cfRule type="expression" dxfId="3626" priority="1267">
      <formula>X701&gt;=1</formula>
    </cfRule>
  </conditionalFormatting>
  <conditionalFormatting sqref="Y701:AD701 W701">
    <cfRule type="expression" dxfId="3625" priority="1280" stopIfTrue="1">
      <formula>W701=""</formula>
    </cfRule>
    <cfRule type="expression" dxfId="3624" priority="1281" stopIfTrue="1">
      <formula>W701&lt;=0</formula>
    </cfRule>
    <cfRule type="expression" dxfId="3623" priority="1282" stopIfTrue="1">
      <formula>W701&lt;1</formula>
    </cfRule>
    <cfRule type="expression" dxfId="3622" priority="1283">
      <formula>W701&gt;=1</formula>
    </cfRule>
  </conditionalFormatting>
  <conditionalFormatting sqref="Y701:AD701 W701">
    <cfRule type="expression" dxfId="3621" priority="1276" stopIfTrue="1">
      <formula>W701=""</formula>
    </cfRule>
    <cfRule type="expression" dxfId="3620" priority="1277" stopIfTrue="1">
      <formula>W701&lt;=0</formula>
    </cfRule>
    <cfRule type="expression" dxfId="3619" priority="1278" stopIfTrue="1">
      <formula>W701&lt;1</formula>
    </cfRule>
    <cfRule type="expression" dxfId="3618" priority="1279">
      <formula>W701&gt;=1</formula>
    </cfRule>
  </conditionalFormatting>
  <conditionalFormatting sqref="S701">
    <cfRule type="expression" dxfId="3617" priority="1252" stopIfTrue="1">
      <formula>S701=""</formula>
    </cfRule>
    <cfRule type="expression" dxfId="3616" priority="1253" stopIfTrue="1">
      <formula>S701&lt;=0</formula>
    </cfRule>
    <cfRule type="expression" dxfId="3615" priority="1254" stopIfTrue="1">
      <formula>S701&lt;1</formula>
    </cfRule>
    <cfRule type="expression" dxfId="3614" priority="1255">
      <formula>S701&gt;=1</formula>
    </cfRule>
  </conditionalFormatting>
  <conditionalFormatting sqref="U701">
    <cfRule type="expression" dxfId="3613" priority="1248" stopIfTrue="1">
      <formula>U701=""</formula>
    </cfRule>
    <cfRule type="expression" dxfId="3612" priority="1249" stopIfTrue="1">
      <formula>U701&lt;=0</formula>
    </cfRule>
    <cfRule type="expression" dxfId="3611" priority="1250" stopIfTrue="1">
      <formula>U701&lt;1</formula>
    </cfRule>
    <cfRule type="expression" dxfId="3610" priority="1251">
      <formula>U701&gt;=1</formula>
    </cfRule>
  </conditionalFormatting>
  <conditionalFormatting sqref="M701 O701 Q701 S701 U701 W701:AD701">
    <cfRule type="expression" dxfId="3609" priority="1239" stopIfTrue="1">
      <formula>M701=""</formula>
    </cfRule>
    <cfRule type="expression" dxfId="3608" priority="1240" stopIfTrue="1">
      <formula>M701&lt;=0</formula>
    </cfRule>
    <cfRule type="expression" dxfId="3607" priority="1241" stopIfTrue="1">
      <formula>M701&lt;1</formula>
    </cfRule>
    <cfRule type="expression" dxfId="3606" priority="1242">
      <formula>M701&gt;=1</formula>
    </cfRule>
  </conditionalFormatting>
  <conditionalFormatting sqref="P701 L701 N701 R701 T701">
    <cfRule type="expression" dxfId="3605" priority="1238" stopIfTrue="1">
      <formula>L701=""</formula>
    </cfRule>
  </conditionalFormatting>
  <conditionalFormatting sqref="P701">
    <cfRule type="expression" dxfId="3604" priority="1247" stopIfTrue="1">
      <formula>P701=""</formula>
    </cfRule>
  </conditionalFormatting>
  <conditionalFormatting sqref="L701">
    <cfRule type="expression" dxfId="3603" priority="1246" stopIfTrue="1">
      <formula>L701=""</formula>
    </cfRule>
  </conditionalFormatting>
  <conditionalFormatting sqref="N701">
    <cfRule type="expression" dxfId="3602" priority="1245" stopIfTrue="1">
      <formula>N701=""</formula>
    </cfRule>
  </conditionalFormatting>
  <conditionalFormatting sqref="R701">
    <cfRule type="expression" dxfId="3601" priority="1244" stopIfTrue="1">
      <formula>R701=""</formula>
    </cfRule>
  </conditionalFormatting>
  <conditionalFormatting sqref="W652 Y652:AD652">
    <cfRule type="expression" dxfId="3600" priority="4056" stopIfTrue="1">
      <formula>W652=""</formula>
    </cfRule>
    <cfRule type="expression" dxfId="3599" priority="4057" stopIfTrue="1">
      <formula>W652&lt;=0</formula>
    </cfRule>
    <cfRule type="expression" dxfId="3598" priority="4058" stopIfTrue="1">
      <formula>W652&lt;1</formula>
    </cfRule>
    <cfRule type="expression" dxfId="3597" priority="4059">
      <formula>W652&gt;=1</formula>
    </cfRule>
  </conditionalFormatting>
  <conditionalFormatting sqref="W652 Y652:AD652">
    <cfRule type="expression" dxfId="3596" priority="4052" stopIfTrue="1">
      <formula>W652=""</formula>
    </cfRule>
    <cfRule type="expression" dxfId="3595" priority="4053" stopIfTrue="1">
      <formula>W652&lt;=0</formula>
    </cfRule>
    <cfRule type="expression" dxfId="3594" priority="4054" stopIfTrue="1">
      <formula>W652&lt;1</formula>
    </cfRule>
    <cfRule type="expression" dxfId="3593" priority="4055">
      <formula>W652&gt;=1</formula>
    </cfRule>
  </conditionalFormatting>
  <conditionalFormatting sqref="M652">
    <cfRule type="expression" dxfId="3592" priority="4048" stopIfTrue="1">
      <formula>M652=""</formula>
    </cfRule>
    <cfRule type="expression" dxfId="3591" priority="4049" stopIfTrue="1">
      <formula>M652&lt;=0</formula>
    </cfRule>
    <cfRule type="expression" dxfId="3590" priority="4050" stopIfTrue="1">
      <formula>M652&lt;1</formula>
    </cfRule>
    <cfRule type="expression" dxfId="3589" priority="4051">
      <formula>M652&gt;=1</formula>
    </cfRule>
  </conditionalFormatting>
  <conditionalFormatting sqref="X652">
    <cfRule type="expression" dxfId="3588" priority="4044" stopIfTrue="1">
      <formula>X652=""</formula>
    </cfRule>
    <cfRule type="expression" dxfId="3587" priority="4045" stopIfTrue="1">
      <formula>X652&lt;=0</formula>
    </cfRule>
    <cfRule type="expression" dxfId="3586" priority="4046" stopIfTrue="1">
      <formula>X652&lt;1</formula>
    </cfRule>
    <cfRule type="expression" dxfId="3585" priority="4047">
      <formula>X652&gt;=1</formula>
    </cfRule>
  </conditionalFormatting>
  <conditionalFormatting sqref="X652">
    <cfRule type="expression" dxfId="3584" priority="4040" stopIfTrue="1">
      <formula>X652=""</formula>
    </cfRule>
    <cfRule type="expression" dxfId="3583" priority="4041" stopIfTrue="1">
      <formula>X652&lt;=0</formula>
    </cfRule>
    <cfRule type="expression" dxfId="3582" priority="4042" stopIfTrue="1">
      <formula>X652&lt;1</formula>
    </cfRule>
    <cfRule type="expression" dxfId="3581" priority="4043">
      <formula>X652&gt;=1</formula>
    </cfRule>
  </conditionalFormatting>
  <conditionalFormatting sqref="Q699">
    <cfRule type="expression" dxfId="3580" priority="1348" stopIfTrue="1">
      <formula>Q699=""</formula>
    </cfRule>
    <cfRule type="expression" dxfId="3579" priority="1349" stopIfTrue="1">
      <formula>Q699&lt;=0</formula>
    </cfRule>
    <cfRule type="expression" dxfId="3578" priority="1350" stopIfTrue="1">
      <formula>Q699&lt;1</formula>
    </cfRule>
    <cfRule type="expression" dxfId="3577" priority="1351">
      <formula>Q699&gt;=1</formula>
    </cfRule>
  </conditionalFormatting>
  <conditionalFormatting sqref="S699">
    <cfRule type="expression" dxfId="3576" priority="1344" stopIfTrue="1">
      <formula>S699=""</formula>
    </cfRule>
    <cfRule type="expression" dxfId="3575" priority="1345" stopIfTrue="1">
      <formula>S699&lt;=0</formula>
    </cfRule>
    <cfRule type="expression" dxfId="3574" priority="1346" stopIfTrue="1">
      <formula>S699&lt;1</formula>
    </cfRule>
    <cfRule type="expression" dxfId="3573" priority="1347">
      <formula>S699&gt;=1</formula>
    </cfRule>
  </conditionalFormatting>
  <conditionalFormatting sqref="U699">
    <cfRule type="expression" dxfId="3572" priority="1340" stopIfTrue="1">
      <formula>U699=""</formula>
    </cfRule>
    <cfRule type="expression" dxfId="3571" priority="1341" stopIfTrue="1">
      <formula>U699&lt;=0</formula>
    </cfRule>
    <cfRule type="expression" dxfId="3570" priority="1342" stopIfTrue="1">
      <formula>U699&lt;1</formula>
    </cfRule>
    <cfRule type="expression" dxfId="3569" priority="1343">
      <formula>U699&gt;=1</formula>
    </cfRule>
  </conditionalFormatting>
  <conditionalFormatting sqref="Q701">
    <cfRule type="expression" dxfId="3568" priority="1256" stopIfTrue="1">
      <formula>Q701=""</formula>
    </cfRule>
    <cfRule type="expression" dxfId="3567" priority="1257" stopIfTrue="1">
      <formula>Q701&lt;=0</formula>
    </cfRule>
    <cfRule type="expression" dxfId="3566" priority="1258" stopIfTrue="1">
      <formula>Q701&lt;1</formula>
    </cfRule>
    <cfRule type="expression" dxfId="3565" priority="1259">
      <formula>Q701&gt;=1</formula>
    </cfRule>
  </conditionalFormatting>
  <conditionalFormatting sqref="P652">
    <cfRule type="expression" dxfId="3564" priority="4023" stopIfTrue="1">
      <formula>P652=""</formula>
    </cfRule>
  </conditionalFormatting>
  <conditionalFormatting sqref="L652">
    <cfRule type="expression" dxfId="3563" priority="4022" stopIfTrue="1">
      <formula>L652=""</formula>
    </cfRule>
  </conditionalFormatting>
  <conditionalFormatting sqref="N652">
    <cfRule type="expression" dxfId="3562" priority="4021" stopIfTrue="1">
      <formula>N652=""</formula>
    </cfRule>
  </conditionalFormatting>
  <conditionalFormatting sqref="R652">
    <cfRule type="expression" dxfId="3561" priority="4020" stopIfTrue="1">
      <formula>R652=""</formula>
    </cfRule>
  </conditionalFormatting>
  <conditionalFormatting sqref="T652">
    <cfRule type="expression" dxfId="3560" priority="4019" stopIfTrue="1">
      <formula>T652=""</formula>
    </cfRule>
  </conditionalFormatting>
  <conditionalFormatting sqref="O701">
    <cfRule type="expression" dxfId="3559" priority="1260" stopIfTrue="1">
      <formula>O701=""</formula>
    </cfRule>
    <cfRule type="expression" dxfId="3558" priority="1261" stopIfTrue="1">
      <formula>O701&lt;=0</formula>
    </cfRule>
    <cfRule type="expression" dxfId="3557" priority="1262" stopIfTrue="1">
      <formula>O701&lt;1</formula>
    </cfRule>
    <cfRule type="expression" dxfId="3556" priority="1263">
      <formula>O701&gt;=1</formula>
    </cfRule>
  </conditionalFormatting>
  <conditionalFormatting sqref="M702 O702 Q702 S702 U702 W702:AD702">
    <cfRule type="expression" dxfId="3555" priority="1193" stopIfTrue="1">
      <formula>M702=""</formula>
    </cfRule>
    <cfRule type="expression" dxfId="3554" priority="1194" stopIfTrue="1">
      <formula>M702&lt;=0</formula>
    </cfRule>
    <cfRule type="expression" dxfId="3553" priority="1195" stopIfTrue="1">
      <formula>M702&lt;1</formula>
    </cfRule>
    <cfRule type="expression" dxfId="3552" priority="1196">
      <formula>M702&gt;=1</formula>
    </cfRule>
  </conditionalFormatting>
  <conditionalFormatting sqref="X702">
    <cfRule type="expression" dxfId="3551" priority="1222" stopIfTrue="1">
      <formula>X702=""</formula>
    </cfRule>
    <cfRule type="expression" dxfId="3550" priority="1223" stopIfTrue="1">
      <formula>X702&lt;=0</formula>
    </cfRule>
    <cfRule type="expression" dxfId="3549" priority="1224" stopIfTrue="1">
      <formula>X702&lt;1</formula>
    </cfRule>
    <cfRule type="expression" dxfId="3548" priority="1225">
      <formula>X702&gt;=1</formula>
    </cfRule>
  </conditionalFormatting>
  <conditionalFormatting sqref="X702">
    <cfRule type="expression" dxfId="3547" priority="1218" stopIfTrue="1">
      <formula>X702=""</formula>
    </cfRule>
    <cfRule type="expression" dxfId="3546" priority="1219" stopIfTrue="1">
      <formula>X702&lt;=0</formula>
    </cfRule>
    <cfRule type="expression" dxfId="3545" priority="1220" stopIfTrue="1">
      <formula>X702&lt;1</formula>
    </cfRule>
    <cfRule type="expression" dxfId="3544" priority="1221">
      <formula>X702&gt;=1</formula>
    </cfRule>
  </conditionalFormatting>
  <conditionalFormatting sqref="Y702:AD702 W702">
    <cfRule type="expression" dxfId="3543" priority="1234" stopIfTrue="1">
      <formula>W702=""</formula>
    </cfRule>
    <cfRule type="expression" dxfId="3542" priority="1235" stopIfTrue="1">
      <formula>W702&lt;=0</formula>
    </cfRule>
    <cfRule type="expression" dxfId="3541" priority="1236" stopIfTrue="1">
      <formula>W702&lt;1</formula>
    </cfRule>
    <cfRule type="expression" dxfId="3540" priority="1237">
      <formula>W702&gt;=1</formula>
    </cfRule>
  </conditionalFormatting>
  <conditionalFormatting sqref="Y702:AD702 W702">
    <cfRule type="expression" dxfId="3539" priority="1230" stopIfTrue="1">
      <formula>W702=""</formula>
    </cfRule>
    <cfRule type="expression" dxfId="3538" priority="1231" stopIfTrue="1">
      <formula>W702&lt;=0</formula>
    </cfRule>
    <cfRule type="expression" dxfId="3537" priority="1232" stopIfTrue="1">
      <formula>W702&lt;1</formula>
    </cfRule>
    <cfRule type="expression" dxfId="3536" priority="1233">
      <formula>W702&gt;=1</formula>
    </cfRule>
  </conditionalFormatting>
  <conditionalFormatting sqref="M702">
    <cfRule type="expression" dxfId="3535" priority="1226" stopIfTrue="1">
      <formula>M702=""</formula>
    </cfRule>
    <cfRule type="expression" dxfId="3534" priority="1227" stopIfTrue="1">
      <formula>M702&lt;=0</formula>
    </cfRule>
    <cfRule type="expression" dxfId="3533" priority="1228" stopIfTrue="1">
      <formula>M702&lt;1</formula>
    </cfRule>
    <cfRule type="expression" dxfId="3532" priority="1229">
      <formula>M702&gt;=1</formula>
    </cfRule>
  </conditionalFormatting>
  <conditionalFormatting sqref="W788:AD788 U788 S788 Q788 O788 M788">
    <cfRule type="expression" dxfId="3531" priority="985" stopIfTrue="1">
      <formula>M788=""</formula>
    </cfRule>
    <cfRule type="expression" dxfId="3530" priority="986" stopIfTrue="1">
      <formula>M788&lt;=0</formula>
    </cfRule>
    <cfRule type="expression" dxfId="3529" priority="987" stopIfTrue="1">
      <formula>M788&lt;1</formula>
    </cfRule>
    <cfRule type="expression" dxfId="3528" priority="988">
      <formula>M788&gt;=1</formula>
    </cfRule>
  </conditionalFormatting>
  <conditionalFormatting sqref="W806:AD806 U806 S806 Q806 O806 M806">
    <cfRule type="expression" dxfId="3527" priority="1000" stopIfTrue="1">
      <formula>M806=""</formula>
    </cfRule>
    <cfRule type="expression" dxfId="3526" priority="1001" stopIfTrue="1">
      <formula>M806&lt;=0</formula>
    </cfRule>
    <cfRule type="expression" dxfId="3525" priority="1002" stopIfTrue="1">
      <formula>M806&lt;1</formula>
    </cfRule>
    <cfRule type="expression" dxfId="3524" priority="1003">
      <formula>M806&gt;=1</formula>
    </cfRule>
  </conditionalFormatting>
  <conditionalFormatting sqref="P702 L702 N702 R702 T702">
    <cfRule type="expression" dxfId="3523" priority="1192" stopIfTrue="1">
      <formula>L702=""</formula>
    </cfRule>
  </conditionalFormatting>
  <conditionalFormatting sqref="P702">
    <cfRule type="expression" dxfId="3522" priority="1201" stopIfTrue="1">
      <formula>P702=""</formula>
    </cfRule>
  </conditionalFormatting>
  <conditionalFormatting sqref="L702">
    <cfRule type="expression" dxfId="3521" priority="1200" stopIfTrue="1">
      <formula>L702=""</formula>
    </cfRule>
  </conditionalFormatting>
  <conditionalFormatting sqref="N702">
    <cfRule type="expression" dxfId="3520" priority="1199" stopIfTrue="1">
      <formula>N702=""</formula>
    </cfRule>
  </conditionalFormatting>
  <conditionalFormatting sqref="R702">
    <cfRule type="expression" dxfId="3519" priority="1198" stopIfTrue="1">
      <formula>R702=""</formula>
    </cfRule>
  </conditionalFormatting>
  <conditionalFormatting sqref="Q702">
    <cfRule type="expression" dxfId="3518" priority="1210" stopIfTrue="1">
      <formula>Q702=""</formula>
    </cfRule>
    <cfRule type="expression" dxfId="3517" priority="1211" stopIfTrue="1">
      <formula>Q702&lt;=0</formula>
    </cfRule>
    <cfRule type="expression" dxfId="3516" priority="1212" stopIfTrue="1">
      <formula>Q702&lt;1</formula>
    </cfRule>
    <cfRule type="expression" dxfId="3515" priority="1213">
      <formula>Q702&gt;=1</formula>
    </cfRule>
  </conditionalFormatting>
  <conditionalFormatting sqref="S702">
    <cfRule type="expression" dxfId="3514" priority="1206" stopIfTrue="1">
      <formula>S702=""</formula>
    </cfRule>
    <cfRule type="expression" dxfId="3513" priority="1207" stopIfTrue="1">
      <formula>S702&lt;=0</formula>
    </cfRule>
    <cfRule type="expression" dxfId="3512" priority="1208" stopIfTrue="1">
      <formula>S702&lt;1</formula>
    </cfRule>
    <cfRule type="expression" dxfId="3511" priority="1209">
      <formula>S702&gt;=1</formula>
    </cfRule>
  </conditionalFormatting>
  <conditionalFormatting sqref="U702">
    <cfRule type="expression" dxfId="3510" priority="1202" stopIfTrue="1">
      <formula>U702=""</formula>
    </cfRule>
    <cfRule type="expression" dxfId="3509" priority="1203" stopIfTrue="1">
      <formula>U702&lt;=0</formula>
    </cfRule>
    <cfRule type="expression" dxfId="3508" priority="1204" stopIfTrue="1">
      <formula>U702&lt;1</formula>
    </cfRule>
    <cfRule type="expression" dxfId="3507" priority="1205">
      <formula>U702&gt;=1</formula>
    </cfRule>
  </conditionalFormatting>
  <conditionalFormatting sqref="M718 O718 Q718 S718 U718 W718:AD718">
    <cfRule type="expression" dxfId="3506" priority="1188" stopIfTrue="1">
      <formula>M718=""</formula>
    </cfRule>
    <cfRule type="expression" dxfId="3505" priority="1189" stopIfTrue="1">
      <formula>M718&lt;=0</formula>
    </cfRule>
    <cfRule type="expression" dxfId="3504" priority="1190" stopIfTrue="1">
      <formula>M718&lt;1</formula>
    </cfRule>
    <cfRule type="expression" dxfId="3503" priority="1191">
      <formula>M718&gt;=1</formula>
    </cfRule>
  </conditionalFormatting>
  <conditionalFormatting sqref="O702">
    <cfRule type="expression" dxfId="3502" priority="1214" stopIfTrue="1">
      <formula>O702=""</formula>
    </cfRule>
    <cfRule type="expression" dxfId="3501" priority="1215" stopIfTrue="1">
      <formula>O702&lt;=0</formula>
    </cfRule>
    <cfRule type="expression" dxfId="3500" priority="1216" stopIfTrue="1">
      <formula>O702&lt;1</formula>
    </cfRule>
    <cfRule type="expression" dxfId="3499" priority="1217">
      <formula>O702&gt;=1</formula>
    </cfRule>
  </conditionalFormatting>
  <conditionalFormatting sqref="W745:AD745 U745 S745 Q745 O745 M745">
    <cfRule type="expression" dxfId="3498" priority="1118" stopIfTrue="1">
      <formula>M745=""</formula>
    </cfRule>
    <cfRule type="expression" dxfId="3497" priority="1119" stopIfTrue="1">
      <formula>M745&lt;=0</formula>
    </cfRule>
    <cfRule type="expression" dxfId="3496" priority="1120" stopIfTrue="1">
      <formula>M745&lt;1</formula>
    </cfRule>
    <cfRule type="expression" dxfId="3495" priority="1121">
      <formula>M745&gt;=1</formula>
    </cfRule>
  </conditionalFormatting>
  <conditionalFormatting sqref="W761:AD761 U761 S761 Q761 O761 M761">
    <cfRule type="expression" dxfId="3494" priority="1078" stopIfTrue="1">
      <formula>M761=""</formula>
    </cfRule>
    <cfRule type="expression" dxfId="3493" priority="1079" stopIfTrue="1">
      <formula>M761&lt;=0</formula>
    </cfRule>
    <cfRule type="expression" dxfId="3492" priority="1080" stopIfTrue="1">
      <formula>M761&lt;1</formula>
    </cfRule>
    <cfRule type="expression" dxfId="3491" priority="1081">
      <formula>M761&gt;=1</formula>
    </cfRule>
  </conditionalFormatting>
  <conditionalFormatting sqref="W747:AD747 U747 S747 Q747 O747 M747">
    <cfRule type="expression" dxfId="3490" priority="1128" stopIfTrue="1">
      <formula>M747=""</formula>
    </cfRule>
    <cfRule type="expression" dxfId="3489" priority="1129" stopIfTrue="1">
      <formula>M747&lt;=0</formula>
    </cfRule>
    <cfRule type="expression" dxfId="3488" priority="1130" stopIfTrue="1">
      <formula>M747&lt;1</formula>
    </cfRule>
    <cfRule type="expression" dxfId="3487" priority="1131">
      <formula>M747&gt;=1</formula>
    </cfRule>
  </conditionalFormatting>
  <conditionalFormatting sqref="M723:M725 O723:O725 Q723:Q725 S723:S725 U723:U725 W723:AD725">
    <cfRule type="expression" dxfId="3486" priority="1183" stopIfTrue="1">
      <formula>M723=""</formula>
    </cfRule>
    <cfRule type="expression" dxfId="3485" priority="1184" stopIfTrue="1">
      <formula>M723&lt;=0</formula>
    </cfRule>
    <cfRule type="expression" dxfId="3484" priority="1185" stopIfTrue="1">
      <formula>M723&lt;1</formula>
    </cfRule>
    <cfRule type="expression" dxfId="3483" priority="1186">
      <formula>M723&gt;=1</formula>
    </cfRule>
  </conditionalFormatting>
  <conditionalFormatting sqref="T789 R789 N789 L789 P789">
    <cfRule type="expression" dxfId="3482" priority="989" stopIfTrue="1">
      <formula>L789=""</formula>
    </cfRule>
  </conditionalFormatting>
  <conditionalFormatting sqref="T753 R753 N753 L753 P753">
    <cfRule type="expression" dxfId="3481" priority="1102" stopIfTrue="1">
      <formula>L753=""</formula>
    </cfRule>
  </conditionalFormatting>
  <conditionalFormatting sqref="T805 R805 N805 L805 P805">
    <cfRule type="expression" dxfId="3480" priority="850" stopIfTrue="1">
      <formula>L805=""</formula>
    </cfRule>
  </conditionalFormatting>
  <conditionalFormatting sqref="T762 R762 N762 L762 P762">
    <cfRule type="expression" dxfId="3479" priority="1082" stopIfTrue="1">
      <formula>L762=""</formula>
    </cfRule>
  </conditionalFormatting>
  <conditionalFormatting sqref="T808 R808 N808 L808 P808">
    <cfRule type="expression" dxfId="3478" priority="579" stopIfTrue="1">
      <formula>L808=""</formula>
    </cfRule>
  </conditionalFormatting>
  <conditionalFormatting sqref="W765:AD765 U765 S765 Q765 O765 M765">
    <cfRule type="expression" dxfId="3477" priority="885" stopIfTrue="1">
      <formula>M765=""</formula>
    </cfRule>
    <cfRule type="expression" dxfId="3476" priority="886" stopIfTrue="1">
      <formula>M765&lt;=0</formula>
    </cfRule>
    <cfRule type="expression" dxfId="3475" priority="887" stopIfTrue="1">
      <formula>M765&lt;1</formula>
    </cfRule>
    <cfRule type="expression" dxfId="3474" priority="888">
      <formula>M765&gt;=1</formula>
    </cfRule>
  </conditionalFormatting>
  <conditionalFormatting sqref="W760:AD760 U760 S760 Q760 O760 M760">
    <cfRule type="expression" dxfId="3473" priority="1073" stopIfTrue="1">
      <formula>M760=""</formula>
    </cfRule>
    <cfRule type="expression" dxfId="3472" priority="1074" stopIfTrue="1">
      <formula>M760&lt;=0</formula>
    </cfRule>
    <cfRule type="expression" dxfId="3471" priority="1075" stopIfTrue="1">
      <formula>M760&lt;1</formula>
    </cfRule>
    <cfRule type="expression" dxfId="3470" priority="1076">
      <formula>M760&gt;=1</formula>
    </cfRule>
  </conditionalFormatting>
  <conditionalFormatting sqref="W774:AD774 U774 S774 Q774 O774 M774">
    <cfRule type="expression" dxfId="3469" priority="915" stopIfTrue="1">
      <formula>M774=""</formula>
    </cfRule>
    <cfRule type="expression" dxfId="3468" priority="916" stopIfTrue="1">
      <formula>M774&lt;=0</formula>
    </cfRule>
    <cfRule type="expression" dxfId="3467" priority="917" stopIfTrue="1">
      <formula>M774&lt;1</formula>
    </cfRule>
    <cfRule type="expression" dxfId="3466" priority="918">
      <formula>M774&gt;=1</formula>
    </cfRule>
  </conditionalFormatting>
  <conditionalFormatting sqref="M726 O726 Q726 S726 U726 W726:AD726">
    <cfRule type="expression" dxfId="3465" priority="1178" stopIfTrue="1">
      <formula>M726=""</formula>
    </cfRule>
    <cfRule type="expression" dxfId="3464" priority="1179" stopIfTrue="1">
      <formula>M726&lt;=0</formula>
    </cfRule>
    <cfRule type="expression" dxfId="3463" priority="1180" stopIfTrue="1">
      <formula>M726&lt;1</formula>
    </cfRule>
    <cfRule type="expression" dxfId="3462" priority="1181">
      <formula>M726&gt;=1</formula>
    </cfRule>
  </conditionalFormatting>
  <conditionalFormatting sqref="M816 X816:AD816 O816 Q816 S816 U816">
    <cfRule type="expression" dxfId="3461" priority="670" stopIfTrue="1">
      <formula>M816=""</formula>
    </cfRule>
    <cfRule type="expression" dxfId="3460" priority="671" stopIfTrue="1">
      <formula>M816&lt;=0</formula>
    </cfRule>
    <cfRule type="expression" dxfId="3459" priority="672" stopIfTrue="1">
      <formula>M816&lt;1</formula>
    </cfRule>
    <cfRule type="expression" dxfId="3458" priority="673">
      <formula>M816&gt;=1</formula>
    </cfRule>
  </conditionalFormatting>
  <conditionalFormatting sqref="W756:AD756 U756 S756 Q756 O756 M756 M759 O759 Q759 S759 U759 W759:AD759">
    <cfRule type="expression" dxfId="3457" priority="1098" stopIfTrue="1">
      <formula>M756=""</formula>
    </cfRule>
    <cfRule type="expression" dxfId="3456" priority="1099" stopIfTrue="1">
      <formula>M756&lt;=0</formula>
    </cfRule>
    <cfRule type="expression" dxfId="3455" priority="1100" stopIfTrue="1">
      <formula>M756&lt;1</formula>
    </cfRule>
    <cfRule type="expression" dxfId="3454" priority="1101">
      <formula>M756&gt;=1</formula>
    </cfRule>
  </conditionalFormatting>
  <conditionalFormatting sqref="W754:AD754 U754 S754 Q754 O754 M754">
    <cfRule type="expression" dxfId="3453" priority="1108" stopIfTrue="1">
      <formula>M754=""</formula>
    </cfRule>
    <cfRule type="expression" dxfId="3452" priority="1109" stopIfTrue="1">
      <formula>M754&lt;=0</formula>
    </cfRule>
    <cfRule type="expression" dxfId="3451" priority="1110" stopIfTrue="1">
      <formula>M754&lt;1</formula>
    </cfRule>
    <cfRule type="expression" dxfId="3450" priority="1111">
      <formula>M754&gt;=1</formula>
    </cfRule>
  </conditionalFormatting>
  <conditionalFormatting sqref="W728:AD730 U728:U730 S728:S730 Q728:Q730 O728:O730 M728:M730">
    <cfRule type="expression" dxfId="3449" priority="1173" stopIfTrue="1">
      <formula>M728=""</formula>
    </cfRule>
    <cfRule type="expression" dxfId="3448" priority="1174" stopIfTrue="1">
      <formula>M728&lt;=0</formula>
    </cfRule>
    <cfRule type="expression" dxfId="3447" priority="1175" stopIfTrue="1">
      <formula>M728&lt;1</formula>
    </cfRule>
    <cfRule type="expression" dxfId="3446" priority="1176">
      <formula>M728&gt;=1</formula>
    </cfRule>
  </conditionalFormatting>
  <conditionalFormatting sqref="T785 R785 N785 L785 P785">
    <cfRule type="expression" dxfId="3445" priority="969" stopIfTrue="1">
      <formula>L785=""</formula>
    </cfRule>
  </conditionalFormatting>
  <conditionalFormatting sqref="T797 R797 N797 L797 P797">
    <cfRule type="expression" dxfId="3444" priority="774" stopIfTrue="1">
      <formula>L797=""</formula>
    </cfRule>
  </conditionalFormatting>
  <conditionalFormatting sqref="W651 Y651:AD651">
    <cfRule type="expression" dxfId="3443" priority="4015" stopIfTrue="1">
      <formula>W651=""</formula>
    </cfRule>
    <cfRule type="expression" dxfId="3442" priority="4016" stopIfTrue="1">
      <formula>W651&lt;=0</formula>
    </cfRule>
    <cfRule type="expression" dxfId="3441" priority="4017" stopIfTrue="1">
      <formula>W651&lt;1</formula>
    </cfRule>
    <cfRule type="expression" dxfId="3440" priority="4018">
      <formula>W651&gt;=1</formula>
    </cfRule>
  </conditionalFormatting>
  <conditionalFormatting sqref="W651 Y651:AD651">
    <cfRule type="expression" dxfId="3439" priority="4011" stopIfTrue="1">
      <formula>W651=""</formula>
    </cfRule>
    <cfRule type="expression" dxfId="3438" priority="4012" stopIfTrue="1">
      <formula>W651&lt;=0</formula>
    </cfRule>
    <cfRule type="expression" dxfId="3437" priority="4013" stopIfTrue="1">
      <formula>W651&lt;1</formula>
    </cfRule>
    <cfRule type="expression" dxfId="3436" priority="4014">
      <formula>W651&gt;=1</formula>
    </cfRule>
  </conditionalFormatting>
  <conditionalFormatting sqref="M651">
    <cfRule type="expression" dxfId="3435" priority="4007" stopIfTrue="1">
      <formula>M651=""</formula>
    </cfRule>
    <cfRule type="expression" dxfId="3434" priority="4008" stopIfTrue="1">
      <formula>M651&lt;=0</formula>
    </cfRule>
    <cfRule type="expression" dxfId="3433" priority="4009" stopIfTrue="1">
      <formula>M651&lt;1</formula>
    </cfRule>
    <cfRule type="expression" dxfId="3432" priority="4010">
      <formula>M651&gt;=1</formula>
    </cfRule>
  </conditionalFormatting>
  <conditionalFormatting sqref="X651">
    <cfRule type="expression" dxfId="3431" priority="4003" stopIfTrue="1">
      <formula>X651=""</formula>
    </cfRule>
    <cfRule type="expression" dxfId="3430" priority="4004" stopIfTrue="1">
      <formula>X651&lt;=0</formula>
    </cfRule>
    <cfRule type="expression" dxfId="3429" priority="4005" stopIfTrue="1">
      <formula>X651&lt;1</formula>
    </cfRule>
    <cfRule type="expression" dxfId="3428" priority="4006">
      <formula>X651&gt;=1</formula>
    </cfRule>
  </conditionalFormatting>
  <conditionalFormatting sqref="X651">
    <cfRule type="expression" dxfId="3427" priority="3999" stopIfTrue="1">
      <formula>X651=""</formula>
    </cfRule>
    <cfRule type="expression" dxfId="3426" priority="4000" stopIfTrue="1">
      <formula>X651&lt;=0</formula>
    </cfRule>
    <cfRule type="expression" dxfId="3425" priority="4001" stopIfTrue="1">
      <formula>X651&lt;1</formula>
    </cfRule>
    <cfRule type="expression" dxfId="3424" priority="4002">
      <formula>X651&gt;=1</formula>
    </cfRule>
  </conditionalFormatting>
  <conditionalFormatting sqref="O667">
    <cfRule type="expression" dxfId="3423" priority="3443" stopIfTrue="1">
      <formula>O667=""</formula>
    </cfRule>
    <cfRule type="expression" dxfId="3422" priority="3444" stopIfTrue="1">
      <formula>O667&lt;=0</formula>
    </cfRule>
    <cfRule type="expression" dxfId="3421" priority="3445" stopIfTrue="1">
      <formula>O667&lt;1</formula>
    </cfRule>
    <cfRule type="expression" dxfId="3420" priority="3446">
      <formula>O667&gt;=1</formula>
    </cfRule>
  </conditionalFormatting>
  <conditionalFormatting sqref="Q667">
    <cfRule type="expression" dxfId="3419" priority="3439" stopIfTrue="1">
      <formula>Q667=""</formula>
    </cfRule>
    <cfRule type="expression" dxfId="3418" priority="3440" stopIfTrue="1">
      <formula>Q667&lt;=0</formula>
    </cfRule>
    <cfRule type="expression" dxfId="3417" priority="3441" stopIfTrue="1">
      <formula>Q667&lt;1</formula>
    </cfRule>
    <cfRule type="expression" dxfId="3416" priority="3442">
      <formula>Q667&gt;=1</formula>
    </cfRule>
  </conditionalFormatting>
  <conditionalFormatting sqref="S667">
    <cfRule type="expression" dxfId="3415" priority="3435" stopIfTrue="1">
      <formula>S667=""</formula>
    </cfRule>
    <cfRule type="expression" dxfId="3414" priority="3436" stopIfTrue="1">
      <formula>S667&lt;=0</formula>
    </cfRule>
    <cfRule type="expression" dxfId="3413" priority="3437" stopIfTrue="1">
      <formula>S667&lt;1</formula>
    </cfRule>
    <cfRule type="expression" dxfId="3412" priority="3438">
      <formula>S667&gt;=1</formula>
    </cfRule>
  </conditionalFormatting>
  <conditionalFormatting sqref="U667">
    <cfRule type="expression" dxfId="3411" priority="3431" stopIfTrue="1">
      <formula>U667=""</formula>
    </cfRule>
    <cfRule type="expression" dxfId="3410" priority="3432" stopIfTrue="1">
      <formula>U667&lt;=0</formula>
    </cfRule>
    <cfRule type="expression" dxfId="3409" priority="3433" stopIfTrue="1">
      <formula>U667&lt;1</formula>
    </cfRule>
    <cfRule type="expression" dxfId="3408" priority="3434">
      <formula>U667&gt;=1</formula>
    </cfRule>
  </conditionalFormatting>
  <conditionalFormatting sqref="P651">
    <cfRule type="expression" dxfId="3407" priority="3982" stopIfTrue="1">
      <formula>P651=""</formula>
    </cfRule>
  </conditionalFormatting>
  <conditionalFormatting sqref="L651">
    <cfRule type="expression" dxfId="3406" priority="3981" stopIfTrue="1">
      <formula>L651=""</formula>
    </cfRule>
  </conditionalFormatting>
  <conditionalFormatting sqref="N651">
    <cfRule type="expression" dxfId="3405" priority="3980" stopIfTrue="1">
      <formula>N651=""</formula>
    </cfRule>
  </conditionalFormatting>
  <conditionalFormatting sqref="R651">
    <cfRule type="expression" dxfId="3404" priority="3979" stopIfTrue="1">
      <formula>R651=""</formula>
    </cfRule>
  </conditionalFormatting>
  <conditionalFormatting sqref="T651">
    <cfRule type="expression" dxfId="3403" priority="3978" stopIfTrue="1">
      <formula>T651=""</formula>
    </cfRule>
  </conditionalFormatting>
  <conditionalFormatting sqref="W768:AD768 U768 S768 Q768 O768 M768">
    <cfRule type="expression" dxfId="3402" priority="865" stopIfTrue="1">
      <formula>M768=""</formula>
    </cfRule>
    <cfRule type="expression" dxfId="3401" priority="866" stopIfTrue="1">
      <formula>M768&lt;=0</formula>
    </cfRule>
    <cfRule type="expression" dxfId="3400" priority="867" stopIfTrue="1">
      <formula>M768&lt;1</formula>
    </cfRule>
    <cfRule type="expression" dxfId="3399" priority="868">
      <formula>M768&gt;=1</formula>
    </cfRule>
  </conditionalFormatting>
  <conditionalFormatting sqref="W766:AD766 U766 S766 Q766 O766 M766">
    <cfRule type="expression" dxfId="3398" priority="895" stopIfTrue="1">
      <formula>M766=""</formula>
    </cfRule>
    <cfRule type="expression" dxfId="3397" priority="896" stopIfTrue="1">
      <formula>M766&lt;=0</formula>
    </cfRule>
    <cfRule type="expression" dxfId="3396" priority="897" stopIfTrue="1">
      <formula>M766&lt;1</formula>
    </cfRule>
    <cfRule type="expression" dxfId="3395" priority="898">
      <formula>M766&gt;=1</formula>
    </cfRule>
  </conditionalFormatting>
  <conditionalFormatting sqref="M733:M735 O733:O735 Q733:Q735 S733:S735 U733:U735 W733:AD735">
    <cfRule type="expression" dxfId="3394" priority="1168" stopIfTrue="1">
      <formula>M733=""</formula>
    </cfRule>
    <cfRule type="expression" dxfId="3393" priority="1169" stopIfTrue="1">
      <formula>M733&lt;=0</formula>
    </cfRule>
    <cfRule type="expression" dxfId="3392" priority="1170" stopIfTrue="1">
      <formula>M733&lt;1</formula>
    </cfRule>
    <cfRule type="expression" dxfId="3391" priority="1171">
      <formula>M733&gt;=1</formula>
    </cfRule>
  </conditionalFormatting>
  <conditionalFormatting sqref="P655 L655 N655 R655 T655">
    <cfRule type="expression" dxfId="3390" priority="3973" stopIfTrue="1">
      <formula>L655=""</formula>
    </cfRule>
  </conditionalFormatting>
  <conditionalFormatting sqref="W802:W803">
    <cfRule type="expression" dxfId="3389" priority="836" stopIfTrue="1">
      <formula>W802=""</formula>
    </cfRule>
    <cfRule type="expression" dxfId="3388" priority="837" stopIfTrue="1">
      <formula>W802&lt;=0</formula>
    </cfRule>
    <cfRule type="expression" dxfId="3387" priority="838" stopIfTrue="1">
      <formula>W802&lt;1</formula>
    </cfRule>
    <cfRule type="expression" dxfId="3386" priority="839">
      <formula>W802&gt;=1</formula>
    </cfRule>
  </conditionalFormatting>
  <conditionalFormatting sqref="W762:AD762 U762 S762 Q762 O762 M762">
    <cfRule type="expression" dxfId="3385" priority="1083" stopIfTrue="1">
      <formula>M762=""</formula>
    </cfRule>
    <cfRule type="expression" dxfId="3384" priority="1084" stopIfTrue="1">
      <formula>M762&lt;=0</formula>
    </cfRule>
    <cfRule type="expression" dxfId="3383" priority="1085" stopIfTrue="1">
      <formula>M762&lt;1</formula>
    </cfRule>
    <cfRule type="expression" dxfId="3382" priority="1086">
      <formula>M762&gt;=1</formula>
    </cfRule>
  </conditionalFormatting>
  <conditionalFormatting sqref="W739:AD739 U739 S739 Q739 O739 M739">
    <cfRule type="expression" dxfId="3381" priority="1158" stopIfTrue="1">
      <formula>M739=""</formula>
    </cfRule>
    <cfRule type="expression" dxfId="3380" priority="1159" stopIfTrue="1">
      <formula>M739&lt;=0</formula>
    </cfRule>
    <cfRule type="expression" dxfId="3379" priority="1160" stopIfTrue="1">
      <formula>M739&lt;1</formula>
    </cfRule>
    <cfRule type="expression" dxfId="3378" priority="1161">
      <formula>M739&gt;=1</formula>
    </cfRule>
  </conditionalFormatting>
  <conditionalFormatting sqref="O863:O907">
    <cfRule type="expression" dxfId="3377" priority="514" stopIfTrue="1">
      <formula>O863=""</formula>
    </cfRule>
    <cfRule type="expression" dxfId="3376" priority="515" stopIfTrue="1">
      <formula>O863&lt;=0</formula>
    </cfRule>
    <cfRule type="expression" dxfId="3375" priority="516" stopIfTrue="1">
      <formula>O863&lt;1</formula>
    </cfRule>
    <cfRule type="expression" dxfId="3374" priority="517">
      <formula>O863&gt;=1</formula>
    </cfRule>
  </conditionalFormatting>
  <conditionalFormatting sqref="Q863:Q907">
    <cfRule type="expression" dxfId="3373" priority="510" stopIfTrue="1">
      <formula>Q863=""</formula>
    </cfRule>
    <cfRule type="expression" dxfId="3372" priority="511" stopIfTrue="1">
      <formula>Q863&lt;=0</formula>
    </cfRule>
    <cfRule type="expression" dxfId="3371" priority="512" stopIfTrue="1">
      <formula>Q863&lt;1</formula>
    </cfRule>
    <cfRule type="expression" dxfId="3370" priority="513">
      <formula>Q863&gt;=1</formula>
    </cfRule>
  </conditionalFormatting>
  <conditionalFormatting sqref="W785:AD785 U785 S785 Q785 O785 M785">
    <cfRule type="expression" dxfId="3369" priority="970" stopIfTrue="1">
      <formula>M785=""</formula>
    </cfRule>
    <cfRule type="expression" dxfId="3368" priority="971" stopIfTrue="1">
      <formula>M785&lt;=0</formula>
    </cfRule>
    <cfRule type="expression" dxfId="3367" priority="972" stopIfTrue="1">
      <formula>M785&lt;1</formula>
    </cfRule>
    <cfRule type="expression" dxfId="3366" priority="973">
      <formula>M785&gt;=1</formula>
    </cfRule>
  </conditionalFormatting>
  <conditionalFormatting sqref="L863:L907">
    <cfRule type="expression" dxfId="3365" priority="500" stopIfTrue="1">
      <formula>L863=""</formula>
    </cfRule>
  </conditionalFormatting>
  <conditionalFormatting sqref="N863:N907">
    <cfRule type="expression" dxfId="3364" priority="499" stopIfTrue="1">
      <formula>N863=""</formula>
    </cfRule>
  </conditionalFormatting>
  <conditionalFormatting sqref="R863:R907">
    <cfRule type="expression" dxfId="3363" priority="498" stopIfTrue="1">
      <formula>R863=""</formula>
    </cfRule>
  </conditionalFormatting>
  <conditionalFormatting sqref="P656 L656 N656 R656 T656">
    <cfRule type="expression" dxfId="3362" priority="3927" stopIfTrue="1">
      <formula>L656=""</formula>
    </cfRule>
  </conditionalFormatting>
  <conditionalFormatting sqref="W863:W907 Y863:AD907">
    <cfRule type="expression" dxfId="3361" priority="534" stopIfTrue="1">
      <formula>W863=""</formula>
    </cfRule>
    <cfRule type="expression" dxfId="3360" priority="535" stopIfTrue="1">
      <formula>W863&lt;=0</formula>
    </cfRule>
    <cfRule type="expression" dxfId="3359" priority="536" stopIfTrue="1">
      <formula>W863&lt;1</formula>
    </cfRule>
    <cfRule type="expression" dxfId="3358" priority="537">
      <formula>W863&gt;=1</formula>
    </cfRule>
  </conditionalFormatting>
  <conditionalFormatting sqref="W794:W795">
    <cfRule type="expression" dxfId="3357" priority="760" stopIfTrue="1">
      <formula>W794=""</formula>
    </cfRule>
    <cfRule type="expression" dxfId="3356" priority="761" stopIfTrue="1">
      <formula>W794&lt;=0</formula>
    </cfRule>
    <cfRule type="expression" dxfId="3355" priority="762" stopIfTrue="1">
      <formula>W794&lt;1</formula>
    </cfRule>
    <cfRule type="expression" dxfId="3354" priority="763">
      <formula>W794&gt;=1</formula>
    </cfRule>
  </conditionalFormatting>
  <conditionalFormatting sqref="W769:AD769 U769 S769 Q769 O769 M769">
    <cfRule type="expression" dxfId="3353" priority="870" stopIfTrue="1">
      <formula>M769=""</formula>
    </cfRule>
    <cfRule type="expression" dxfId="3352" priority="871" stopIfTrue="1">
      <formula>M769&lt;=0</formula>
    </cfRule>
    <cfRule type="expression" dxfId="3351" priority="872" stopIfTrue="1">
      <formula>M769&lt;1</formula>
    </cfRule>
    <cfRule type="expression" dxfId="3350" priority="873">
      <formula>M769&gt;=1</formula>
    </cfRule>
  </conditionalFormatting>
  <conditionalFormatting sqref="M742 O742 Q742 S742 U742 W742:AD742">
    <cfRule type="expression" dxfId="3349" priority="1148" stopIfTrue="1">
      <formula>M742=""</formula>
    </cfRule>
    <cfRule type="expression" dxfId="3348" priority="1149" stopIfTrue="1">
      <formula>M742&lt;=0</formula>
    </cfRule>
    <cfRule type="expression" dxfId="3347" priority="1150" stopIfTrue="1">
      <formula>M742&lt;1</formula>
    </cfRule>
    <cfRule type="expression" dxfId="3346" priority="1151">
      <formula>M742&gt;=1</formula>
    </cfRule>
  </conditionalFormatting>
  <conditionalFormatting sqref="S863:S907">
    <cfRule type="expression" dxfId="3345" priority="506" stopIfTrue="1">
      <formula>S863=""</formula>
    </cfRule>
    <cfRule type="expression" dxfId="3344" priority="507" stopIfTrue="1">
      <formula>S863&lt;=0</formula>
    </cfRule>
    <cfRule type="expression" dxfId="3343" priority="508" stopIfTrue="1">
      <formula>S863&lt;1</formula>
    </cfRule>
    <cfRule type="expression" dxfId="3342" priority="509">
      <formula>S863&gt;=1</formula>
    </cfRule>
  </conditionalFormatting>
  <conditionalFormatting sqref="P658 L658 N658 R658 T658">
    <cfRule type="expression" dxfId="3341" priority="3835" stopIfTrue="1">
      <formula>L658=""</formula>
    </cfRule>
  </conditionalFormatting>
  <conditionalFormatting sqref="M655 O655 Q655 S655 U655 W655:AD655">
    <cfRule type="expression" dxfId="3340" priority="3974" stopIfTrue="1">
      <formula>M655=""</formula>
    </cfRule>
    <cfRule type="expression" dxfId="3339" priority="3975" stopIfTrue="1">
      <formula>M655&lt;=0</formula>
    </cfRule>
    <cfRule type="expression" dxfId="3338" priority="3976" stopIfTrue="1">
      <formula>M655&lt;1</formula>
    </cfRule>
    <cfRule type="expression" dxfId="3337" priority="3977">
      <formula>M655&gt;=1</formula>
    </cfRule>
  </conditionalFormatting>
  <conditionalFormatting sqref="P662 L662 N662 R662 T662">
    <cfRule type="expression" dxfId="3336" priority="3651" stopIfTrue="1">
      <formula>L662=""</formula>
    </cfRule>
  </conditionalFormatting>
  <conditionalFormatting sqref="Y656:AD656 W656">
    <cfRule type="expression" dxfId="3335" priority="3969" stopIfTrue="1">
      <formula>W656=""</formula>
    </cfRule>
    <cfRule type="expression" dxfId="3334" priority="3970" stopIfTrue="1">
      <formula>W656&lt;=0</formula>
    </cfRule>
    <cfRule type="expression" dxfId="3333" priority="3971" stopIfTrue="1">
      <formula>W656&lt;1</formula>
    </cfRule>
    <cfRule type="expression" dxfId="3332" priority="3972">
      <formula>W656&gt;=1</formula>
    </cfRule>
  </conditionalFormatting>
  <conditionalFormatting sqref="Y656:AD656 W656">
    <cfRule type="expression" dxfId="3331" priority="3965" stopIfTrue="1">
      <formula>W656=""</formula>
    </cfRule>
    <cfRule type="expression" dxfId="3330" priority="3966" stopIfTrue="1">
      <formula>W656&lt;=0</formula>
    </cfRule>
    <cfRule type="expression" dxfId="3329" priority="3967" stopIfTrue="1">
      <formula>W656&lt;1</formula>
    </cfRule>
    <cfRule type="expression" dxfId="3328" priority="3968">
      <formula>W656&gt;=1</formula>
    </cfRule>
  </conditionalFormatting>
  <conditionalFormatting sqref="M656">
    <cfRule type="expression" dxfId="3327" priority="3961" stopIfTrue="1">
      <formula>M656=""</formula>
    </cfRule>
    <cfRule type="expression" dxfId="3326" priority="3962" stopIfTrue="1">
      <formula>M656&lt;=0</formula>
    </cfRule>
    <cfRule type="expression" dxfId="3325" priority="3963" stopIfTrue="1">
      <formula>M656&lt;1</formula>
    </cfRule>
    <cfRule type="expression" dxfId="3324" priority="3964">
      <formula>M656&gt;=1</formula>
    </cfRule>
  </conditionalFormatting>
  <conditionalFormatting sqref="X656">
    <cfRule type="expression" dxfId="3323" priority="3957" stopIfTrue="1">
      <formula>X656=""</formula>
    </cfRule>
    <cfRule type="expression" dxfId="3322" priority="3958" stopIfTrue="1">
      <formula>X656&lt;=0</formula>
    </cfRule>
    <cfRule type="expression" dxfId="3321" priority="3959" stopIfTrue="1">
      <formula>X656&lt;1</formula>
    </cfRule>
    <cfRule type="expression" dxfId="3320" priority="3960">
      <formula>X656&gt;=1</formula>
    </cfRule>
  </conditionalFormatting>
  <conditionalFormatting sqref="X656">
    <cfRule type="expression" dxfId="3319" priority="3953" stopIfTrue="1">
      <formula>X656=""</formula>
    </cfRule>
    <cfRule type="expression" dxfId="3318" priority="3954" stopIfTrue="1">
      <formula>X656&lt;=0</formula>
    </cfRule>
    <cfRule type="expression" dxfId="3317" priority="3955" stopIfTrue="1">
      <formula>X656&lt;1</formula>
    </cfRule>
    <cfRule type="expression" dxfId="3316" priority="3956">
      <formula>X656&gt;=1</formula>
    </cfRule>
  </conditionalFormatting>
  <conditionalFormatting sqref="O656">
    <cfRule type="expression" dxfId="3315" priority="3949" stopIfTrue="1">
      <formula>O656=""</formula>
    </cfRule>
    <cfRule type="expression" dxfId="3314" priority="3950" stopIfTrue="1">
      <formula>O656&lt;=0</formula>
    </cfRule>
    <cfRule type="expression" dxfId="3313" priority="3951" stopIfTrue="1">
      <formula>O656&lt;1</formula>
    </cfRule>
    <cfRule type="expression" dxfId="3312" priority="3952">
      <formula>O656&gt;=1</formula>
    </cfRule>
  </conditionalFormatting>
  <conditionalFormatting sqref="Q656">
    <cfRule type="expression" dxfId="3311" priority="3945" stopIfTrue="1">
      <formula>Q656=""</formula>
    </cfRule>
    <cfRule type="expression" dxfId="3310" priority="3946" stopIfTrue="1">
      <formula>Q656&lt;=0</formula>
    </cfRule>
    <cfRule type="expression" dxfId="3309" priority="3947" stopIfTrue="1">
      <formula>Q656&lt;1</formula>
    </cfRule>
    <cfRule type="expression" dxfId="3308" priority="3948">
      <formula>Q656&gt;=1</formula>
    </cfRule>
  </conditionalFormatting>
  <conditionalFormatting sqref="S656">
    <cfRule type="expression" dxfId="3307" priority="3941" stopIfTrue="1">
      <formula>S656=""</formula>
    </cfRule>
    <cfRule type="expression" dxfId="3306" priority="3942" stopIfTrue="1">
      <formula>S656&lt;=0</formula>
    </cfRule>
    <cfRule type="expression" dxfId="3305" priority="3943" stopIfTrue="1">
      <formula>S656&lt;1</formula>
    </cfRule>
    <cfRule type="expression" dxfId="3304" priority="3944">
      <formula>S656&gt;=1</formula>
    </cfRule>
  </conditionalFormatting>
  <conditionalFormatting sqref="U656">
    <cfRule type="expression" dxfId="3303" priority="3937" stopIfTrue="1">
      <formula>U656=""</formula>
    </cfRule>
    <cfRule type="expression" dxfId="3302" priority="3938" stopIfTrue="1">
      <formula>U656&lt;=0</formula>
    </cfRule>
    <cfRule type="expression" dxfId="3301" priority="3939" stopIfTrue="1">
      <formula>U656&lt;1</formula>
    </cfRule>
    <cfRule type="expression" dxfId="3300" priority="3940">
      <formula>U656&gt;=1</formula>
    </cfRule>
  </conditionalFormatting>
  <conditionalFormatting sqref="P656">
    <cfRule type="expression" dxfId="3299" priority="3936" stopIfTrue="1">
      <formula>P656=""</formula>
    </cfRule>
  </conditionalFormatting>
  <conditionalFormatting sqref="L656">
    <cfRule type="expression" dxfId="3298" priority="3935" stopIfTrue="1">
      <formula>L656=""</formula>
    </cfRule>
  </conditionalFormatting>
  <conditionalFormatting sqref="N656">
    <cfRule type="expression" dxfId="3297" priority="3934" stopIfTrue="1">
      <formula>N656=""</formula>
    </cfRule>
  </conditionalFormatting>
  <conditionalFormatting sqref="R656">
    <cfRule type="expression" dxfId="3296" priority="3933" stopIfTrue="1">
      <formula>R656=""</formula>
    </cfRule>
  </conditionalFormatting>
  <conditionalFormatting sqref="T656">
    <cfRule type="expression" dxfId="3295" priority="3932" stopIfTrue="1">
      <formula>T656=""</formula>
    </cfRule>
  </conditionalFormatting>
  <conditionalFormatting sqref="P670 L670 N670 R670 T670">
    <cfRule type="expression" dxfId="3294" priority="3283" stopIfTrue="1">
      <formula>L670=""</formula>
    </cfRule>
  </conditionalFormatting>
  <conditionalFormatting sqref="M656 O656 Q656 S656 U656 W656:AD656">
    <cfRule type="expression" dxfId="3293" priority="3928" stopIfTrue="1">
      <formula>M656=""</formula>
    </cfRule>
    <cfRule type="expression" dxfId="3292" priority="3929" stopIfTrue="1">
      <formula>M656&lt;=0</formula>
    </cfRule>
    <cfRule type="expression" dxfId="3291" priority="3930" stopIfTrue="1">
      <formula>M656&lt;1</formula>
    </cfRule>
    <cfRule type="expression" dxfId="3290" priority="3931">
      <formula>M656&gt;=1</formula>
    </cfRule>
  </conditionalFormatting>
  <conditionalFormatting sqref="Y657:AD657 W657">
    <cfRule type="expression" dxfId="3289" priority="3923" stopIfTrue="1">
      <formula>W657=""</formula>
    </cfRule>
    <cfRule type="expression" dxfId="3288" priority="3924" stopIfTrue="1">
      <formula>W657&lt;=0</formula>
    </cfRule>
    <cfRule type="expression" dxfId="3287" priority="3925" stopIfTrue="1">
      <formula>W657&lt;1</formula>
    </cfRule>
    <cfRule type="expression" dxfId="3286" priority="3926">
      <formula>W657&gt;=1</formula>
    </cfRule>
  </conditionalFormatting>
  <conditionalFormatting sqref="Y657:AD657 W657">
    <cfRule type="expression" dxfId="3285" priority="3919" stopIfTrue="1">
      <formula>W657=""</formula>
    </cfRule>
    <cfRule type="expression" dxfId="3284" priority="3920" stopIfTrue="1">
      <formula>W657&lt;=0</formula>
    </cfRule>
    <cfRule type="expression" dxfId="3283" priority="3921" stopIfTrue="1">
      <formula>W657&lt;1</formula>
    </cfRule>
    <cfRule type="expression" dxfId="3282" priority="3922">
      <formula>W657&gt;=1</formula>
    </cfRule>
  </conditionalFormatting>
  <conditionalFormatting sqref="M657">
    <cfRule type="expression" dxfId="3281" priority="3915" stopIfTrue="1">
      <formula>M657=""</formula>
    </cfRule>
    <cfRule type="expression" dxfId="3280" priority="3916" stopIfTrue="1">
      <formula>M657&lt;=0</formula>
    </cfRule>
    <cfRule type="expression" dxfId="3279" priority="3917" stopIfTrue="1">
      <formula>M657&lt;1</formula>
    </cfRule>
    <cfRule type="expression" dxfId="3278" priority="3918">
      <formula>M657&gt;=1</formula>
    </cfRule>
  </conditionalFormatting>
  <conditionalFormatting sqref="X657">
    <cfRule type="expression" dxfId="3277" priority="3911" stopIfTrue="1">
      <formula>X657=""</formula>
    </cfRule>
    <cfRule type="expression" dxfId="3276" priority="3912" stopIfTrue="1">
      <formula>X657&lt;=0</formula>
    </cfRule>
    <cfRule type="expression" dxfId="3275" priority="3913" stopIfTrue="1">
      <formula>X657&lt;1</formula>
    </cfRule>
    <cfRule type="expression" dxfId="3274" priority="3914">
      <formula>X657&gt;=1</formula>
    </cfRule>
  </conditionalFormatting>
  <conditionalFormatting sqref="X657">
    <cfRule type="expression" dxfId="3273" priority="3907" stopIfTrue="1">
      <formula>X657=""</formula>
    </cfRule>
    <cfRule type="expression" dxfId="3272" priority="3908" stopIfTrue="1">
      <formula>X657&lt;=0</formula>
    </cfRule>
    <cfRule type="expression" dxfId="3271" priority="3909" stopIfTrue="1">
      <formula>X657&lt;1</formula>
    </cfRule>
    <cfRule type="expression" dxfId="3270" priority="3910">
      <formula>X657&gt;=1</formula>
    </cfRule>
  </conditionalFormatting>
  <conditionalFormatting sqref="O657">
    <cfRule type="expression" dxfId="3269" priority="3903" stopIfTrue="1">
      <formula>O657=""</formula>
    </cfRule>
    <cfRule type="expression" dxfId="3268" priority="3904" stopIfTrue="1">
      <formula>O657&lt;=0</formula>
    </cfRule>
    <cfRule type="expression" dxfId="3267" priority="3905" stopIfTrue="1">
      <formula>O657&lt;1</formula>
    </cfRule>
    <cfRule type="expression" dxfId="3266" priority="3906">
      <formula>O657&gt;=1</formula>
    </cfRule>
  </conditionalFormatting>
  <conditionalFormatting sqref="Q657">
    <cfRule type="expression" dxfId="3265" priority="3899" stopIfTrue="1">
      <formula>Q657=""</formula>
    </cfRule>
    <cfRule type="expression" dxfId="3264" priority="3900" stopIfTrue="1">
      <formula>Q657&lt;=0</formula>
    </cfRule>
    <cfRule type="expression" dxfId="3263" priority="3901" stopIfTrue="1">
      <formula>Q657&lt;1</formula>
    </cfRule>
    <cfRule type="expression" dxfId="3262" priority="3902">
      <formula>Q657&gt;=1</formula>
    </cfRule>
  </conditionalFormatting>
  <conditionalFormatting sqref="S657">
    <cfRule type="expression" dxfId="3261" priority="3895" stopIfTrue="1">
      <formula>S657=""</formula>
    </cfRule>
    <cfRule type="expression" dxfId="3260" priority="3896" stopIfTrue="1">
      <formula>S657&lt;=0</formula>
    </cfRule>
    <cfRule type="expression" dxfId="3259" priority="3897" stopIfTrue="1">
      <formula>S657&lt;1</formula>
    </cfRule>
    <cfRule type="expression" dxfId="3258" priority="3898">
      <formula>S657&gt;=1</formula>
    </cfRule>
  </conditionalFormatting>
  <conditionalFormatting sqref="U657">
    <cfRule type="expression" dxfId="3257" priority="3891" stopIfTrue="1">
      <formula>U657=""</formula>
    </cfRule>
    <cfRule type="expression" dxfId="3256" priority="3892" stopIfTrue="1">
      <formula>U657&lt;=0</formula>
    </cfRule>
    <cfRule type="expression" dxfId="3255" priority="3893" stopIfTrue="1">
      <formula>U657&lt;1</formula>
    </cfRule>
    <cfRule type="expression" dxfId="3254" priority="3894">
      <formula>U657&gt;=1</formula>
    </cfRule>
  </conditionalFormatting>
  <conditionalFormatting sqref="P657">
    <cfRule type="expression" dxfId="3253" priority="3890" stopIfTrue="1">
      <formula>P657=""</formula>
    </cfRule>
  </conditionalFormatting>
  <conditionalFormatting sqref="L657">
    <cfRule type="expression" dxfId="3252" priority="3889" stopIfTrue="1">
      <formula>L657=""</formula>
    </cfRule>
  </conditionalFormatting>
  <conditionalFormatting sqref="N657">
    <cfRule type="expression" dxfId="3251" priority="3888" stopIfTrue="1">
      <formula>N657=""</formula>
    </cfRule>
  </conditionalFormatting>
  <conditionalFormatting sqref="R657">
    <cfRule type="expression" dxfId="3250" priority="3887" stopIfTrue="1">
      <formula>R657=""</formula>
    </cfRule>
  </conditionalFormatting>
  <conditionalFormatting sqref="T657">
    <cfRule type="expression" dxfId="3249" priority="3886" stopIfTrue="1">
      <formula>T657=""</formula>
    </cfRule>
  </conditionalFormatting>
  <conditionalFormatting sqref="P657 L657 N657 R657 T657">
    <cfRule type="expression" dxfId="3248" priority="3881" stopIfTrue="1">
      <formula>L657=""</formula>
    </cfRule>
  </conditionalFormatting>
  <conditionalFormatting sqref="P687 L687 N687 R687 T687">
    <cfRule type="expression" dxfId="3247" priority="2547" stopIfTrue="1">
      <formula>L687=""</formula>
    </cfRule>
  </conditionalFormatting>
  <conditionalFormatting sqref="M657 O657 Q657 S657 U657 W657:AD657">
    <cfRule type="expression" dxfId="3246" priority="3882" stopIfTrue="1">
      <formula>M657=""</formula>
    </cfRule>
    <cfRule type="expression" dxfId="3245" priority="3883" stopIfTrue="1">
      <formula>M657&lt;=0</formula>
    </cfRule>
    <cfRule type="expression" dxfId="3244" priority="3884" stopIfTrue="1">
      <formula>M657&lt;1</formula>
    </cfRule>
    <cfRule type="expression" dxfId="3243" priority="3885">
      <formula>M657&gt;=1</formula>
    </cfRule>
  </conditionalFormatting>
  <conditionalFormatting sqref="Y666:AD666 W666">
    <cfRule type="expression" dxfId="3242" priority="3509" stopIfTrue="1">
      <formula>W666=""</formula>
    </cfRule>
    <cfRule type="expression" dxfId="3241" priority="3510" stopIfTrue="1">
      <formula>W666&lt;=0</formula>
    </cfRule>
    <cfRule type="expression" dxfId="3240" priority="3511" stopIfTrue="1">
      <formula>W666&lt;1</formula>
    </cfRule>
    <cfRule type="expression" dxfId="3239" priority="3512">
      <formula>W666&gt;=1</formula>
    </cfRule>
  </conditionalFormatting>
  <conditionalFormatting sqref="Y666:AD666 W666">
    <cfRule type="expression" dxfId="3238" priority="3505" stopIfTrue="1">
      <formula>W666=""</formula>
    </cfRule>
    <cfRule type="expression" dxfId="3237" priority="3506" stopIfTrue="1">
      <formula>W666&lt;=0</formula>
    </cfRule>
    <cfRule type="expression" dxfId="3236" priority="3507" stopIfTrue="1">
      <formula>W666&lt;1</formula>
    </cfRule>
    <cfRule type="expression" dxfId="3235" priority="3508">
      <formula>W666&gt;=1</formula>
    </cfRule>
  </conditionalFormatting>
  <conditionalFormatting sqref="M666">
    <cfRule type="expression" dxfId="3234" priority="3501" stopIfTrue="1">
      <formula>M666=""</formula>
    </cfRule>
    <cfRule type="expression" dxfId="3233" priority="3502" stopIfTrue="1">
      <formula>M666&lt;=0</formula>
    </cfRule>
    <cfRule type="expression" dxfId="3232" priority="3503" stopIfTrue="1">
      <formula>M666&lt;1</formula>
    </cfRule>
    <cfRule type="expression" dxfId="3231" priority="3504">
      <formula>M666&gt;=1</formula>
    </cfRule>
  </conditionalFormatting>
  <conditionalFormatting sqref="X666">
    <cfRule type="expression" dxfId="3230" priority="3497" stopIfTrue="1">
      <formula>X666=""</formula>
    </cfRule>
    <cfRule type="expression" dxfId="3229" priority="3498" stopIfTrue="1">
      <formula>X666&lt;=0</formula>
    </cfRule>
    <cfRule type="expression" dxfId="3228" priority="3499" stopIfTrue="1">
      <formula>X666&lt;1</formula>
    </cfRule>
    <cfRule type="expression" dxfId="3227" priority="3500">
      <formula>X666&gt;=1</formula>
    </cfRule>
  </conditionalFormatting>
  <conditionalFormatting sqref="X666">
    <cfRule type="expression" dxfId="3226" priority="3493" stopIfTrue="1">
      <formula>X666=""</formula>
    </cfRule>
    <cfRule type="expression" dxfId="3225" priority="3494" stopIfTrue="1">
      <formula>X666&lt;=0</formula>
    </cfRule>
    <cfRule type="expression" dxfId="3224" priority="3495" stopIfTrue="1">
      <formula>X666&lt;1</formula>
    </cfRule>
    <cfRule type="expression" dxfId="3223" priority="3496">
      <formula>X666&gt;=1</formula>
    </cfRule>
  </conditionalFormatting>
  <conditionalFormatting sqref="O658">
    <cfRule type="expression" dxfId="3222" priority="3857" stopIfTrue="1">
      <formula>O658=""</formula>
    </cfRule>
    <cfRule type="expression" dxfId="3221" priority="3858" stopIfTrue="1">
      <formula>O658&lt;=0</formula>
    </cfRule>
    <cfRule type="expression" dxfId="3220" priority="3859" stopIfTrue="1">
      <formula>O658&lt;1</formula>
    </cfRule>
    <cfRule type="expression" dxfId="3219" priority="3860">
      <formula>O658&gt;=1</formula>
    </cfRule>
  </conditionalFormatting>
  <conditionalFormatting sqref="Q658">
    <cfRule type="expression" dxfId="3218" priority="3853" stopIfTrue="1">
      <formula>Q658=""</formula>
    </cfRule>
    <cfRule type="expression" dxfId="3217" priority="3854" stopIfTrue="1">
      <formula>Q658&lt;=0</formula>
    </cfRule>
    <cfRule type="expression" dxfId="3216" priority="3855" stopIfTrue="1">
      <formula>Q658&lt;1</formula>
    </cfRule>
    <cfRule type="expression" dxfId="3215" priority="3856">
      <formula>Q658&gt;=1</formula>
    </cfRule>
  </conditionalFormatting>
  <conditionalFormatting sqref="S658">
    <cfRule type="expression" dxfId="3214" priority="3849" stopIfTrue="1">
      <formula>S658=""</formula>
    </cfRule>
    <cfRule type="expression" dxfId="3213" priority="3850" stopIfTrue="1">
      <formula>S658&lt;=0</formula>
    </cfRule>
    <cfRule type="expression" dxfId="3212" priority="3851" stopIfTrue="1">
      <formula>S658&lt;1</formula>
    </cfRule>
    <cfRule type="expression" dxfId="3211" priority="3852">
      <formula>S658&gt;=1</formula>
    </cfRule>
  </conditionalFormatting>
  <conditionalFormatting sqref="U658">
    <cfRule type="expression" dxfId="3210" priority="3845" stopIfTrue="1">
      <formula>U658=""</formula>
    </cfRule>
    <cfRule type="expression" dxfId="3209" priority="3846" stopIfTrue="1">
      <formula>U658&lt;=0</formula>
    </cfRule>
    <cfRule type="expression" dxfId="3208" priority="3847" stopIfTrue="1">
      <formula>U658&lt;1</formula>
    </cfRule>
    <cfRule type="expression" dxfId="3207" priority="3848">
      <formula>U658&gt;=1</formula>
    </cfRule>
  </conditionalFormatting>
  <conditionalFormatting sqref="P658">
    <cfRule type="expression" dxfId="3206" priority="3844" stopIfTrue="1">
      <formula>P658=""</formula>
    </cfRule>
  </conditionalFormatting>
  <conditionalFormatting sqref="L658">
    <cfRule type="expression" dxfId="3205" priority="3843" stopIfTrue="1">
      <formula>L658=""</formula>
    </cfRule>
  </conditionalFormatting>
  <conditionalFormatting sqref="N658">
    <cfRule type="expression" dxfId="3204" priority="3842" stopIfTrue="1">
      <formula>N658=""</formula>
    </cfRule>
  </conditionalFormatting>
  <conditionalFormatting sqref="R658">
    <cfRule type="expression" dxfId="3203" priority="3841" stopIfTrue="1">
      <formula>R658=""</formula>
    </cfRule>
  </conditionalFormatting>
  <conditionalFormatting sqref="T658">
    <cfRule type="expression" dxfId="3202" priority="3840" stopIfTrue="1">
      <formula>T658=""</formula>
    </cfRule>
  </conditionalFormatting>
  <conditionalFormatting sqref="M666 O666 Q666 S666 U666 W666:AD666">
    <cfRule type="expression" dxfId="3201" priority="3468" stopIfTrue="1">
      <formula>M666=""</formula>
    </cfRule>
    <cfRule type="expression" dxfId="3200" priority="3469" stopIfTrue="1">
      <formula>M666&lt;=0</formula>
    </cfRule>
    <cfRule type="expression" dxfId="3199" priority="3470" stopIfTrue="1">
      <formula>M666&lt;1</formula>
    </cfRule>
    <cfRule type="expression" dxfId="3198" priority="3471">
      <formula>M666&gt;=1</formula>
    </cfRule>
  </conditionalFormatting>
  <conditionalFormatting sqref="Y659:AD659 W659">
    <cfRule type="expression" dxfId="3197" priority="3831" stopIfTrue="1">
      <formula>W659=""</formula>
    </cfRule>
    <cfRule type="expression" dxfId="3196" priority="3832" stopIfTrue="1">
      <formula>W659&lt;=0</formula>
    </cfRule>
    <cfRule type="expression" dxfId="3195" priority="3833" stopIfTrue="1">
      <formula>W659&lt;1</formula>
    </cfRule>
    <cfRule type="expression" dxfId="3194" priority="3834">
      <formula>W659&gt;=1</formula>
    </cfRule>
  </conditionalFormatting>
  <conditionalFormatting sqref="Y659:AD659 W659">
    <cfRule type="expression" dxfId="3193" priority="3827" stopIfTrue="1">
      <formula>W659=""</formula>
    </cfRule>
    <cfRule type="expression" dxfId="3192" priority="3828" stopIfTrue="1">
      <formula>W659&lt;=0</formula>
    </cfRule>
    <cfRule type="expression" dxfId="3191" priority="3829" stopIfTrue="1">
      <formula>W659&lt;1</formula>
    </cfRule>
    <cfRule type="expression" dxfId="3190" priority="3830">
      <formula>W659&gt;=1</formula>
    </cfRule>
  </conditionalFormatting>
  <conditionalFormatting sqref="M659">
    <cfRule type="expression" dxfId="3189" priority="3823" stopIfTrue="1">
      <formula>M659=""</formula>
    </cfRule>
    <cfRule type="expression" dxfId="3188" priority="3824" stopIfTrue="1">
      <formula>M659&lt;=0</formula>
    </cfRule>
    <cfRule type="expression" dxfId="3187" priority="3825" stopIfTrue="1">
      <formula>M659&lt;1</formula>
    </cfRule>
    <cfRule type="expression" dxfId="3186" priority="3826">
      <formula>M659&gt;=1</formula>
    </cfRule>
  </conditionalFormatting>
  <conditionalFormatting sqref="X659">
    <cfRule type="expression" dxfId="3185" priority="3819" stopIfTrue="1">
      <formula>X659=""</formula>
    </cfRule>
    <cfRule type="expression" dxfId="3184" priority="3820" stopIfTrue="1">
      <formula>X659&lt;=0</formula>
    </cfRule>
    <cfRule type="expression" dxfId="3183" priority="3821" stopIfTrue="1">
      <formula>X659&lt;1</formula>
    </cfRule>
    <cfRule type="expression" dxfId="3182" priority="3822">
      <formula>X659&gt;=1</formula>
    </cfRule>
  </conditionalFormatting>
  <conditionalFormatting sqref="X659">
    <cfRule type="expression" dxfId="3181" priority="3815" stopIfTrue="1">
      <formula>X659=""</formula>
    </cfRule>
    <cfRule type="expression" dxfId="3180" priority="3816" stopIfTrue="1">
      <formula>X659&lt;=0</formula>
    </cfRule>
    <cfRule type="expression" dxfId="3179" priority="3817" stopIfTrue="1">
      <formula>X659&lt;1</formula>
    </cfRule>
    <cfRule type="expression" dxfId="3178" priority="3818">
      <formula>X659&gt;=1</formula>
    </cfRule>
  </conditionalFormatting>
  <conditionalFormatting sqref="O684">
    <cfRule type="expression" dxfId="3177" priority="2707" stopIfTrue="1">
      <formula>O684=""</formula>
    </cfRule>
    <cfRule type="expression" dxfId="3176" priority="2708" stopIfTrue="1">
      <formula>O684&lt;=0</formula>
    </cfRule>
    <cfRule type="expression" dxfId="3175" priority="2709" stopIfTrue="1">
      <formula>O684&lt;1</formula>
    </cfRule>
    <cfRule type="expression" dxfId="3174" priority="2710">
      <formula>O684&gt;=1</formula>
    </cfRule>
  </conditionalFormatting>
  <conditionalFormatting sqref="Q684">
    <cfRule type="expression" dxfId="3173" priority="2703" stopIfTrue="1">
      <formula>Q684=""</formula>
    </cfRule>
    <cfRule type="expression" dxfId="3172" priority="2704" stopIfTrue="1">
      <formula>Q684&lt;=0</formula>
    </cfRule>
    <cfRule type="expression" dxfId="3171" priority="2705" stopIfTrue="1">
      <formula>Q684&lt;1</formula>
    </cfRule>
    <cfRule type="expression" dxfId="3170" priority="2706">
      <formula>Q684&gt;=1</formula>
    </cfRule>
  </conditionalFormatting>
  <conditionalFormatting sqref="S684">
    <cfRule type="expression" dxfId="3169" priority="2699" stopIfTrue="1">
      <formula>S684=""</formula>
    </cfRule>
    <cfRule type="expression" dxfId="3168" priority="2700" stopIfTrue="1">
      <formula>S684&lt;=0</formula>
    </cfRule>
    <cfRule type="expression" dxfId="3167" priority="2701" stopIfTrue="1">
      <formula>S684&lt;1</formula>
    </cfRule>
    <cfRule type="expression" dxfId="3166" priority="2702">
      <formula>S684&gt;=1</formula>
    </cfRule>
  </conditionalFormatting>
  <conditionalFormatting sqref="U684">
    <cfRule type="expression" dxfId="3165" priority="2695" stopIfTrue="1">
      <formula>U684=""</formula>
    </cfRule>
    <cfRule type="expression" dxfId="3164" priority="2696" stopIfTrue="1">
      <formula>U684&lt;=0</formula>
    </cfRule>
    <cfRule type="expression" dxfId="3163" priority="2697" stopIfTrue="1">
      <formula>U684&lt;1</formula>
    </cfRule>
    <cfRule type="expression" dxfId="3162" priority="2698">
      <formula>U684&gt;=1</formula>
    </cfRule>
  </conditionalFormatting>
  <conditionalFormatting sqref="P659">
    <cfRule type="expression" dxfId="3161" priority="3798" stopIfTrue="1">
      <formula>P659=""</formula>
    </cfRule>
  </conditionalFormatting>
  <conditionalFormatting sqref="L659">
    <cfRule type="expression" dxfId="3160" priority="3797" stopIfTrue="1">
      <formula>L659=""</formula>
    </cfRule>
  </conditionalFormatting>
  <conditionalFormatting sqref="N659">
    <cfRule type="expression" dxfId="3159" priority="3796" stopIfTrue="1">
      <formula>N659=""</formula>
    </cfRule>
  </conditionalFormatting>
  <conditionalFormatting sqref="R659">
    <cfRule type="expression" dxfId="3158" priority="3795" stopIfTrue="1">
      <formula>R659=""</formula>
    </cfRule>
  </conditionalFormatting>
  <conditionalFormatting sqref="T659">
    <cfRule type="expression" dxfId="3157" priority="3794" stopIfTrue="1">
      <formula>T659=""</formula>
    </cfRule>
  </conditionalFormatting>
  <conditionalFormatting sqref="P659 L659 N659 R659 T659">
    <cfRule type="expression" dxfId="3156" priority="3789" stopIfTrue="1">
      <formula>L659=""</formula>
    </cfRule>
  </conditionalFormatting>
  <conditionalFormatting sqref="P660 L660 N660 R660 T660">
    <cfRule type="expression" dxfId="3155" priority="3743" stopIfTrue="1">
      <formula>L660=""</formula>
    </cfRule>
  </conditionalFormatting>
  <conditionalFormatting sqref="P692 L692 N692 R692 T692">
    <cfRule type="expression" dxfId="3154" priority="2276" stopIfTrue="1">
      <formula>L692=""</formula>
    </cfRule>
  </conditionalFormatting>
  <conditionalFormatting sqref="M659 O659 Q659 S659 U659 W659:AD659">
    <cfRule type="expression" dxfId="3153" priority="3790" stopIfTrue="1">
      <formula>M659=""</formula>
    </cfRule>
    <cfRule type="expression" dxfId="3152" priority="3791" stopIfTrue="1">
      <formula>M659&lt;=0</formula>
    </cfRule>
    <cfRule type="expression" dxfId="3151" priority="3792" stopIfTrue="1">
      <formula>M659&lt;1</formula>
    </cfRule>
    <cfRule type="expression" dxfId="3150" priority="3793">
      <formula>M659&gt;=1</formula>
    </cfRule>
  </conditionalFormatting>
  <conditionalFormatting sqref="Y660:AD660 W660">
    <cfRule type="expression" dxfId="3149" priority="3785" stopIfTrue="1">
      <formula>W660=""</formula>
    </cfRule>
    <cfRule type="expression" dxfId="3148" priority="3786" stopIfTrue="1">
      <formula>W660&lt;=0</formula>
    </cfRule>
    <cfRule type="expression" dxfId="3147" priority="3787" stopIfTrue="1">
      <formula>W660&lt;1</formula>
    </cfRule>
    <cfRule type="expression" dxfId="3146" priority="3788">
      <formula>W660&gt;=1</formula>
    </cfRule>
  </conditionalFormatting>
  <conditionalFormatting sqref="Y660:AD660 W660">
    <cfRule type="expression" dxfId="3145" priority="3781" stopIfTrue="1">
      <formula>W660=""</formula>
    </cfRule>
    <cfRule type="expression" dxfId="3144" priority="3782" stopIfTrue="1">
      <formula>W660&lt;=0</formula>
    </cfRule>
    <cfRule type="expression" dxfId="3143" priority="3783" stopIfTrue="1">
      <formula>W660&lt;1</formula>
    </cfRule>
    <cfRule type="expression" dxfId="3142" priority="3784">
      <formula>W660&gt;=1</formula>
    </cfRule>
  </conditionalFormatting>
  <conditionalFormatting sqref="M660">
    <cfRule type="expression" dxfId="3141" priority="3777" stopIfTrue="1">
      <formula>M660=""</formula>
    </cfRule>
    <cfRule type="expression" dxfId="3140" priority="3778" stopIfTrue="1">
      <formula>M660&lt;=0</formula>
    </cfRule>
    <cfRule type="expression" dxfId="3139" priority="3779" stopIfTrue="1">
      <formula>M660&lt;1</formula>
    </cfRule>
    <cfRule type="expression" dxfId="3138" priority="3780">
      <formula>M660&gt;=1</formula>
    </cfRule>
  </conditionalFormatting>
  <conditionalFormatting sqref="X660">
    <cfRule type="expression" dxfId="3137" priority="3773" stopIfTrue="1">
      <formula>X660=""</formula>
    </cfRule>
    <cfRule type="expression" dxfId="3136" priority="3774" stopIfTrue="1">
      <formula>X660&lt;=0</formula>
    </cfRule>
    <cfRule type="expression" dxfId="3135" priority="3775" stopIfTrue="1">
      <formula>X660&lt;1</formula>
    </cfRule>
    <cfRule type="expression" dxfId="3134" priority="3776">
      <formula>X660&gt;=1</formula>
    </cfRule>
  </conditionalFormatting>
  <conditionalFormatting sqref="X660">
    <cfRule type="expression" dxfId="3133" priority="3769" stopIfTrue="1">
      <formula>X660=""</formula>
    </cfRule>
    <cfRule type="expression" dxfId="3132" priority="3770" stopIfTrue="1">
      <formula>X660&lt;=0</formula>
    </cfRule>
    <cfRule type="expression" dxfId="3131" priority="3771" stopIfTrue="1">
      <formula>X660&lt;1</formula>
    </cfRule>
    <cfRule type="expression" dxfId="3130" priority="3772">
      <formula>X660&gt;=1</formula>
    </cfRule>
  </conditionalFormatting>
  <conditionalFormatting sqref="O660">
    <cfRule type="expression" dxfId="3129" priority="3765" stopIfTrue="1">
      <formula>O660=""</formula>
    </cfRule>
    <cfRule type="expression" dxfId="3128" priority="3766" stopIfTrue="1">
      <formula>O660&lt;=0</formula>
    </cfRule>
    <cfRule type="expression" dxfId="3127" priority="3767" stopIfTrue="1">
      <formula>O660&lt;1</formula>
    </cfRule>
    <cfRule type="expression" dxfId="3126" priority="3768">
      <formula>O660&gt;=1</formula>
    </cfRule>
  </conditionalFormatting>
  <conditionalFormatting sqref="Q660">
    <cfRule type="expression" dxfId="3125" priority="3761" stopIfTrue="1">
      <formula>Q660=""</formula>
    </cfRule>
    <cfRule type="expression" dxfId="3124" priority="3762" stopIfTrue="1">
      <formula>Q660&lt;=0</formula>
    </cfRule>
    <cfRule type="expression" dxfId="3123" priority="3763" stopIfTrue="1">
      <formula>Q660&lt;1</formula>
    </cfRule>
    <cfRule type="expression" dxfId="3122" priority="3764">
      <formula>Q660&gt;=1</formula>
    </cfRule>
  </conditionalFormatting>
  <conditionalFormatting sqref="S660">
    <cfRule type="expression" dxfId="3121" priority="3757" stopIfTrue="1">
      <formula>S660=""</formula>
    </cfRule>
    <cfRule type="expression" dxfId="3120" priority="3758" stopIfTrue="1">
      <formula>S660&lt;=0</formula>
    </cfRule>
    <cfRule type="expression" dxfId="3119" priority="3759" stopIfTrue="1">
      <formula>S660&lt;1</formula>
    </cfRule>
    <cfRule type="expression" dxfId="3118" priority="3760">
      <formula>S660&gt;=1</formula>
    </cfRule>
  </conditionalFormatting>
  <conditionalFormatting sqref="U660">
    <cfRule type="expression" dxfId="3117" priority="3753" stopIfTrue="1">
      <formula>U660=""</formula>
    </cfRule>
    <cfRule type="expression" dxfId="3116" priority="3754" stopIfTrue="1">
      <formula>U660&lt;=0</formula>
    </cfRule>
    <cfRule type="expression" dxfId="3115" priority="3755" stopIfTrue="1">
      <formula>U660&lt;1</formula>
    </cfRule>
    <cfRule type="expression" dxfId="3114" priority="3756">
      <formula>U660&gt;=1</formula>
    </cfRule>
  </conditionalFormatting>
  <conditionalFormatting sqref="P660">
    <cfRule type="expression" dxfId="3113" priority="3752" stopIfTrue="1">
      <formula>P660=""</formula>
    </cfRule>
  </conditionalFormatting>
  <conditionalFormatting sqref="L660">
    <cfRule type="expression" dxfId="3112" priority="3751" stopIfTrue="1">
      <formula>L660=""</formula>
    </cfRule>
  </conditionalFormatting>
  <conditionalFormatting sqref="N660">
    <cfRule type="expression" dxfId="3111" priority="3750" stopIfTrue="1">
      <formula>N660=""</formula>
    </cfRule>
  </conditionalFormatting>
  <conditionalFormatting sqref="R660">
    <cfRule type="expression" dxfId="3110" priority="3749" stopIfTrue="1">
      <formula>R660=""</formula>
    </cfRule>
  </conditionalFormatting>
  <conditionalFormatting sqref="T660">
    <cfRule type="expression" dxfId="3109" priority="3748" stopIfTrue="1">
      <formula>T660=""</formula>
    </cfRule>
  </conditionalFormatting>
  <conditionalFormatting sqref="M660 O660 Q660 S660 U660 W660:AD660">
    <cfRule type="expression" dxfId="3108" priority="3744" stopIfTrue="1">
      <formula>M660=""</formula>
    </cfRule>
    <cfRule type="expression" dxfId="3107" priority="3745" stopIfTrue="1">
      <formula>M660&lt;=0</formula>
    </cfRule>
    <cfRule type="expression" dxfId="3106" priority="3746" stopIfTrue="1">
      <formula>M660&lt;1</formula>
    </cfRule>
    <cfRule type="expression" dxfId="3105" priority="3747">
      <formula>M660&gt;=1</formula>
    </cfRule>
  </conditionalFormatting>
  <conditionalFormatting sqref="Y661:AD661 W661">
    <cfRule type="expression" dxfId="3104" priority="3739" stopIfTrue="1">
      <formula>W661=""</formula>
    </cfRule>
    <cfRule type="expression" dxfId="3103" priority="3740" stopIfTrue="1">
      <formula>W661&lt;=0</formula>
    </cfRule>
    <cfRule type="expression" dxfId="3102" priority="3741" stopIfTrue="1">
      <formula>W661&lt;1</formula>
    </cfRule>
    <cfRule type="expression" dxfId="3101" priority="3742">
      <formula>W661&gt;=1</formula>
    </cfRule>
  </conditionalFormatting>
  <conditionalFormatting sqref="Y661:AD661 W661">
    <cfRule type="expression" dxfId="3100" priority="3735" stopIfTrue="1">
      <formula>W661=""</formula>
    </cfRule>
    <cfRule type="expression" dxfId="3099" priority="3736" stopIfTrue="1">
      <formula>W661&lt;=0</formula>
    </cfRule>
    <cfRule type="expression" dxfId="3098" priority="3737" stopIfTrue="1">
      <formula>W661&lt;1</formula>
    </cfRule>
    <cfRule type="expression" dxfId="3097" priority="3738">
      <formula>W661&gt;=1</formula>
    </cfRule>
  </conditionalFormatting>
  <conditionalFormatting sqref="M661">
    <cfRule type="expression" dxfId="3096" priority="3731" stopIfTrue="1">
      <formula>M661=""</formula>
    </cfRule>
    <cfRule type="expression" dxfId="3095" priority="3732" stopIfTrue="1">
      <formula>M661&lt;=0</formula>
    </cfRule>
    <cfRule type="expression" dxfId="3094" priority="3733" stopIfTrue="1">
      <formula>M661&lt;1</formula>
    </cfRule>
    <cfRule type="expression" dxfId="3093" priority="3734">
      <formula>M661&gt;=1</formula>
    </cfRule>
  </conditionalFormatting>
  <conditionalFormatting sqref="X661">
    <cfRule type="expression" dxfId="3092" priority="3727" stopIfTrue="1">
      <formula>X661=""</formula>
    </cfRule>
    <cfRule type="expression" dxfId="3091" priority="3728" stopIfTrue="1">
      <formula>X661&lt;=0</formula>
    </cfRule>
    <cfRule type="expression" dxfId="3090" priority="3729" stopIfTrue="1">
      <formula>X661&lt;1</formula>
    </cfRule>
    <cfRule type="expression" dxfId="3089" priority="3730">
      <formula>X661&gt;=1</formula>
    </cfRule>
  </conditionalFormatting>
  <conditionalFormatting sqref="X661">
    <cfRule type="expression" dxfId="3088" priority="3723" stopIfTrue="1">
      <formula>X661=""</formula>
    </cfRule>
    <cfRule type="expression" dxfId="3087" priority="3724" stopIfTrue="1">
      <formula>X661&lt;=0</formula>
    </cfRule>
    <cfRule type="expression" dxfId="3086" priority="3725" stopIfTrue="1">
      <formula>X661&lt;1</formula>
    </cfRule>
    <cfRule type="expression" dxfId="3085" priority="3726">
      <formula>X661&gt;=1</formula>
    </cfRule>
  </conditionalFormatting>
  <conditionalFormatting sqref="O661">
    <cfRule type="expression" dxfId="3084" priority="3719" stopIfTrue="1">
      <formula>O661=""</formula>
    </cfRule>
    <cfRule type="expression" dxfId="3083" priority="3720" stopIfTrue="1">
      <formula>O661&lt;=0</formula>
    </cfRule>
    <cfRule type="expression" dxfId="3082" priority="3721" stopIfTrue="1">
      <formula>O661&lt;1</formula>
    </cfRule>
    <cfRule type="expression" dxfId="3081" priority="3722">
      <formula>O661&gt;=1</formula>
    </cfRule>
  </conditionalFormatting>
  <conditionalFormatting sqref="Q661">
    <cfRule type="expression" dxfId="3080" priority="3715" stopIfTrue="1">
      <formula>Q661=""</formula>
    </cfRule>
    <cfRule type="expression" dxfId="3079" priority="3716" stopIfTrue="1">
      <formula>Q661&lt;=0</formula>
    </cfRule>
    <cfRule type="expression" dxfId="3078" priority="3717" stopIfTrue="1">
      <formula>Q661&lt;1</formula>
    </cfRule>
    <cfRule type="expression" dxfId="3077" priority="3718">
      <formula>Q661&gt;=1</formula>
    </cfRule>
  </conditionalFormatting>
  <conditionalFormatting sqref="S661">
    <cfRule type="expression" dxfId="3076" priority="3711" stopIfTrue="1">
      <formula>S661=""</formula>
    </cfRule>
    <cfRule type="expression" dxfId="3075" priority="3712" stopIfTrue="1">
      <formula>S661&lt;=0</formula>
    </cfRule>
    <cfRule type="expression" dxfId="3074" priority="3713" stopIfTrue="1">
      <formula>S661&lt;1</formula>
    </cfRule>
    <cfRule type="expression" dxfId="3073" priority="3714">
      <formula>S661&gt;=1</formula>
    </cfRule>
  </conditionalFormatting>
  <conditionalFormatting sqref="U661">
    <cfRule type="expression" dxfId="3072" priority="3707" stopIfTrue="1">
      <formula>U661=""</formula>
    </cfRule>
    <cfRule type="expression" dxfId="3071" priority="3708" stopIfTrue="1">
      <formula>U661&lt;=0</formula>
    </cfRule>
    <cfRule type="expression" dxfId="3070" priority="3709" stopIfTrue="1">
      <formula>U661&lt;1</formula>
    </cfRule>
    <cfRule type="expression" dxfId="3069" priority="3710">
      <formula>U661&gt;=1</formula>
    </cfRule>
  </conditionalFormatting>
  <conditionalFormatting sqref="P661">
    <cfRule type="expression" dxfId="3068" priority="3706" stopIfTrue="1">
      <formula>P661=""</formula>
    </cfRule>
  </conditionalFormatting>
  <conditionalFormatting sqref="L661">
    <cfRule type="expression" dxfId="3067" priority="3705" stopIfTrue="1">
      <formula>L661=""</formula>
    </cfRule>
  </conditionalFormatting>
  <conditionalFormatting sqref="N661">
    <cfRule type="expression" dxfId="3066" priority="3704" stopIfTrue="1">
      <formula>N661=""</formula>
    </cfRule>
  </conditionalFormatting>
  <conditionalFormatting sqref="R661">
    <cfRule type="expression" dxfId="3065" priority="3703" stopIfTrue="1">
      <formula>R661=""</formula>
    </cfRule>
  </conditionalFormatting>
  <conditionalFormatting sqref="T661">
    <cfRule type="expression" dxfId="3064" priority="3702" stopIfTrue="1">
      <formula>T661=""</formula>
    </cfRule>
  </conditionalFormatting>
  <conditionalFormatting sqref="P661 L661 N661 R661 T661">
    <cfRule type="expression" dxfId="3063" priority="3697" stopIfTrue="1">
      <formula>L661=""</formula>
    </cfRule>
  </conditionalFormatting>
  <conditionalFormatting sqref="M661 O661 Q661 S661 U661 W661:AD661">
    <cfRule type="expression" dxfId="3062" priority="3698" stopIfTrue="1">
      <formula>M661=""</formula>
    </cfRule>
    <cfRule type="expression" dxfId="3061" priority="3699" stopIfTrue="1">
      <formula>M661&lt;=0</formula>
    </cfRule>
    <cfRule type="expression" dxfId="3060" priority="3700" stopIfTrue="1">
      <formula>M661&lt;1</formula>
    </cfRule>
    <cfRule type="expression" dxfId="3059" priority="3701">
      <formula>M661&gt;=1</formula>
    </cfRule>
  </conditionalFormatting>
  <conditionalFormatting sqref="Y662:AD662 W662">
    <cfRule type="expression" dxfId="3058" priority="3693" stopIfTrue="1">
      <formula>W662=""</formula>
    </cfRule>
    <cfRule type="expression" dxfId="3057" priority="3694" stopIfTrue="1">
      <formula>W662&lt;=0</formula>
    </cfRule>
    <cfRule type="expression" dxfId="3056" priority="3695" stopIfTrue="1">
      <formula>W662&lt;1</formula>
    </cfRule>
    <cfRule type="expression" dxfId="3055" priority="3696">
      <formula>W662&gt;=1</formula>
    </cfRule>
  </conditionalFormatting>
  <conditionalFormatting sqref="Y662:AD662 W662">
    <cfRule type="expression" dxfId="3054" priority="3689" stopIfTrue="1">
      <formula>W662=""</formula>
    </cfRule>
    <cfRule type="expression" dxfId="3053" priority="3690" stopIfTrue="1">
      <formula>W662&lt;=0</formula>
    </cfRule>
    <cfRule type="expression" dxfId="3052" priority="3691" stopIfTrue="1">
      <formula>W662&lt;1</formula>
    </cfRule>
    <cfRule type="expression" dxfId="3051" priority="3692">
      <formula>W662&gt;=1</formula>
    </cfRule>
  </conditionalFormatting>
  <conditionalFormatting sqref="M662">
    <cfRule type="expression" dxfId="3050" priority="3685" stopIfTrue="1">
      <formula>M662=""</formula>
    </cfRule>
    <cfRule type="expression" dxfId="3049" priority="3686" stopIfTrue="1">
      <formula>M662&lt;=0</formula>
    </cfRule>
    <cfRule type="expression" dxfId="3048" priority="3687" stopIfTrue="1">
      <formula>M662&lt;1</formula>
    </cfRule>
    <cfRule type="expression" dxfId="3047" priority="3688">
      <formula>M662&gt;=1</formula>
    </cfRule>
  </conditionalFormatting>
  <conditionalFormatting sqref="X662">
    <cfRule type="expression" dxfId="3046" priority="3681" stopIfTrue="1">
      <formula>X662=""</formula>
    </cfRule>
    <cfRule type="expression" dxfId="3045" priority="3682" stopIfTrue="1">
      <formula>X662&lt;=0</formula>
    </cfRule>
    <cfRule type="expression" dxfId="3044" priority="3683" stopIfTrue="1">
      <formula>X662&lt;1</formula>
    </cfRule>
    <cfRule type="expression" dxfId="3043" priority="3684">
      <formula>X662&gt;=1</formula>
    </cfRule>
  </conditionalFormatting>
  <conditionalFormatting sqref="X662">
    <cfRule type="expression" dxfId="3042" priority="3677" stopIfTrue="1">
      <formula>X662=""</formula>
    </cfRule>
    <cfRule type="expression" dxfId="3041" priority="3678" stopIfTrue="1">
      <formula>X662&lt;=0</formula>
    </cfRule>
    <cfRule type="expression" dxfId="3040" priority="3679" stopIfTrue="1">
      <formula>X662&lt;1</formula>
    </cfRule>
    <cfRule type="expression" dxfId="3039" priority="3680">
      <formula>X662&gt;=1</formula>
    </cfRule>
  </conditionalFormatting>
  <conditionalFormatting sqref="O662">
    <cfRule type="expression" dxfId="3038" priority="3673" stopIfTrue="1">
      <formula>O662=""</formula>
    </cfRule>
    <cfRule type="expression" dxfId="3037" priority="3674" stopIfTrue="1">
      <formula>O662&lt;=0</formula>
    </cfRule>
    <cfRule type="expression" dxfId="3036" priority="3675" stopIfTrue="1">
      <formula>O662&lt;1</formula>
    </cfRule>
    <cfRule type="expression" dxfId="3035" priority="3676">
      <formula>O662&gt;=1</formula>
    </cfRule>
  </conditionalFormatting>
  <conditionalFormatting sqref="Q662">
    <cfRule type="expression" dxfId="3034" priority="3669" stopIfTrue="1">
      <formula>Q662=""</formula>
    </cfRule>
    <cfRule type="expression" dxfId="3033" priority="3670" stopIfTrue="1">
      <formula>Q662&lt;=0</formula>
    </cfRule>
    <cfRule type="expression" dxfId="3032" priority="3671" stopIfTrue="1">
      <formula>Q662&lt;1</formula>
    </cfRule>
    <cfRule type="expression" dxfId="3031" priority="3672">
      <formula>Q662&gt;=1</formula>
    </cfRule>
  </conditionalFormatting>
  <conditionalFormatting sqref="S662">
    <cfRule type="expression" dxfId="3030" priority="3665" stopIfTrue="1">
      <formula>S662=""</formula>
    </cfRule>
    <cfRule type="expression" dxfId="3029" priority="3666" stopIfTrue="1">
      <formula>S662&lt;=0</formula>
    </cfRule>
    <cfRule type="expression" dxfId="3028" priority="3667" stopIfTrue="1">
      <formula>S662&lt;1</formula>
    </cfRule>
    <cfRule type="expression" dxfId="3027" priority="3668">
      <formula>S662&gt;=1</formula>
    </cfRule>
  </conditionalFormatting>
  <conditionalFormatting sqref="U662">
    <cfRule type="expression" dxfId="3026" priority="3661" stopIfTrue="1">
      <formula>U662=""</formula>
    </cfRule>
    <cfRule type="expression" dxfId="3025" priority="3662" stopIfTrue="1">
      <formula>U662&lt;=0</formula>
    </cfRule>
    <cfRule type="expression" dxfId="3024" priority="3663" stopIfTrue="1">
      <formula>U662&lt;1</formula>
    </cfRule>
    <cfRule type="expression" dxfId="3023" priority="3664">
      <formula>U662&gt;=1</formula>
    </cfRule>
  </conditionalFormatting>
  <conditionalFormatting sqref="P662">
    <cfRule type="expression" dxfId="3022" priority="3660" stopIfTrue="1">
      <formula>P662=""</formula>
    </cfRule>
  </conditionalFormatting>
  <conditionalFormatting sqref="L662">
    <cfRule type="expression" dxfId="3021" priority="3659" stopIfTrue="1">
      <formula>L662=""</formula>
    </cfRule>
  </conditionalFormatting>
  <conditionalFormatting sqref="N662">
    <cfRule type="expression" dxfId="3020" priority="3658" stopIfTrue="1">
      <formula>N662=""</formula>
    </cfRule>
  </conditionalFormatting>
  <conditionalFormatting sqref="R662">
    <cfRule type="expression" dxfId="3019" priority="3657" stopIfTrue="1">
      <formula>R662=""</formula>
    </cfRule>
  </conditionalFormatting>
  <conditionalFormatting sqref="T662">
    <cfRule type="expression" dxfId="3018" priority="3656" stopIfTrue="1">
      <formula>T662=""</formula>
    </cfRule>
  </conditionalFormatting>
  <conditionalFormatting sqref="M662 O662 Q662 S662 U662 W662:AD662">
    <cfRule type="expression" dxfId="3017" priority="3652" stopIfTrue="1">
      <formula>M662=""</formula>
    </cfRule>
    <cfRule type="expression" dxfId="3016" priority="3653" stopIfTrue="1">
      <formula>M662&lt;=0</formula>
    </cfRule>
    <cfRule type="expression" dxfId="3015" priority="3654" stopIfTrue="1">
      <formula>M662&lt;1</formula>
    </cfRule>
    <cfRule type="expression" dxfId="3014" priority="3655">
      <formula>M662&gt;=1</formula>
    </cfRule>
  </conditionalFormatting>
  <conditionalFormatting sqref="Y663:AD663 W663">
    <cfRule type="expression" dxfId="3013" priority="3647" stopIfTrue="1">
      <formula>W663=""</formula>
    </cfRule>
    <cfRule type="expression" dxfId="3012" priority="3648" stopIfTrue="1">
      <formula>W663&lt;=0</formula>
    </cfRule>
    <cfRule type="expression" dxfId="3011" priority="3649" stopIfTrue="1">
      <formula>W663&lt;1</formula>
    </cfRule>
    <cfRule type="expression" dxfId="3010" priority="3650">
      <formula>W663&gt;=1</formula>
    </cfRule>
  </conditionalFormatting>
  <conditionalFormatting sqref="Y663:AD663 W663">
    <cfRule type="expression" dxfId="3009" priority="3643" stopIfTrue="1">
      <formula>W663=""</formula>
    </cfRule>
    <cfRule type="expression" dxfId="3008" priority="3644" stopIfTrue="1">
      <formula>W663&lt;=0</formula>
    </cfRule>
    <cfRule type="expression" dxfId="3007" priority="3645" stopIfTrue="1">
      <formula>W663&lt;1</formula>
    </cfRule>
    <cfRule type="expression" dxfId="3006" priority="3646">
      <formula>W663&gt;=1</formula>
    </cfRule>
  </conditionalFormatting>
  <conditionalFormatting sqref="M663">
    <cfRule type="expression" dxfId="3005" priority="3639" stopIfTrue="1">
      <formula>M663=""</formula>
    </cfRule>
    <cfRule type="expression" dxfId="3004" priority="3640" stopIfTrue="1">
      <formula>M663&lt;=0</formula>
    </cfRule>
    <cfRule type="expression" dxfId="3003" priority="3641" stopIfTrue="1">
      <formula>M663&lt;1</formula>
    </cfRule>
    <cfRule type="expression" dxfId="3002" priority="3642">
      <formula>M663&gt;=1</formula>
    </cfRule>
  </conditionalFormatting>
  <conditionalFormatting sqref="X663">
    <cfRule type="expression" dxfId="3001" priority="3635" stopIfTrue="1">
      <formula>X663=""</formula>
    </cfRule>
    <cfRule type="expression" dxfId="3000" priority="3636" stopIfTrue="1">
      <formula>X663&lt;=0</formula>
    </cfRule>
    <cfRule type="expression" dxfId="2999" priority="3637" stopIfTrue="1">
      <formula>X663&lt;1</formula>
    </cfRule>
    <cfRule type="expression" dxfId="2998" priority="3638">
      <formula>X663&gt;=1</formula>
    </cfRule>
  </conditionalFormatting>
  <conditionalFormatting sqref="X663">
    <cfRule type="expression" dxfId="2997" priority="3631" stopIfTrue="1">
      <formula>X663=""</formula>
    </cfRule>
    <cfRule type="expression" dxfId="2996" priority="3632" stopIfTrue="1">
      <formula>X663&lt;=0</formula>
    </cfRule>
    <cfRule type="expression" dxfId="2995" priority="3633" stopIfTrue="1">
      <formula>X663&lt;1</formula>
    </cfRule>
    <cfRule type="expression" dxfId="2994" priority="3634">
      <formula>X663&gt;=1</formula>
    </cfRule>
  </conditionalFormatting>
  <conditionalFormatting sqref="O663">
    <cfRule type="expression" dxfId="2993" priority="3627" stopIfTrue="1">
      <formula>O663=""</formula>
    </cfRule>
    <cfRule type="expression" dxfId="2992" priority="3628" stopIfTrue="1">
      <formula>O663&lt;=0</formula>
    </cfRule>
    <cfRule type="expression" dxfId="2991" priority="3629" stopIfTrue="1">
      <formula>O663&lt;1</formula>
    </cfRule>
    <cfRule type="expression" dxfId="2990" priority="3630">
      <formula>O663&gt;=1</formula>
    </cfRule>
  </conditionalFormatting>
  <conditionalFormatting sqref="Q663">
    <cfRule type="expression" dxfId="2989" priority="3623" stopIfTrue="1">
      <formula>Q663=""</formula>
    </cfRule>
    <cfRule type="expression" dxfId="2988" priority="3624" stopIfTrue="1">
      <formula>Q663&lt;=0</formula>
    </cfRule>
    <cfRule type="expression" dxfId="2987" priority="3625" stopIfTrue="1">
      <formula>Q663&lt;1</formula>
    </cfRule>
    <cfRule type="expression" dxfId="2986" priority="3626">
      <formula>Q663&gt;=1</formula>
    </cfRule>
  </conditionalFormatting>
  <conditionalFormatting sqref="S663">
    <cfRule type="expression" dxfId="2985" priority="3619" stopIfTrue="1">
      <formula>S663=""</formula>
    </cfRule>
    <cfRule type="expression" dxfId="2984" priority="3620" stopIfTrue="1">
      <formula>S663&lt;=0</formula>
    </cfRule>
    <cfRule type="expression" dxfId="2983" priority="3621" stopIfTrue="1">
      <formula>S663&lt;1</formula>
    </cfRule>
    <cfRule type="expression" dxfId="2982" priority="3622">
      <formula>S663&gt;=1</formula>
    </cfRule>
  </conditionalFormatting>
  <conditionalFormatting sqref="U663">
    <cfRule type="expression" dxfId="2981" priority="3615" stopIfTrue="1">
      <formula>U663=""</formula>
    </cfRule>
    <cfRule type="expression" dxfId="2980" priority="3616" stopIfTrue="1">
      <formula>U663&lt;=0</formula>
    </cfRule>
    <cfRule type="expression" dxfId="2979" priority="3617" stopIfTrue="1">
      <formula>U663&lt;1</formula>
    </cfRule>
    <cfRule type="expression" dxfId="2978" priority="3618">
      <formula>U663&gt;=1</formula>
    </cfRule>
  </conditionalFormatting>
  <conditionalFormatting sqref="P663">
    <cfRule type="expression" dxfId="2977" priority="3614" stopIfTrue="1">
      <formula>P663=""</formula>
    </cfRule>
  </conditionalFormatting>
  <conditionalFormatting sqref="L663">
    <cfRule type="expression" dxfId="2976" priority="3613" stopIfTrue="1">
      <formula>L663=""</formula>
    </cfRule>
  </conditionalFormatting>
  <conditionalFormatting sqref="N663">
    <cfRule type="expression" dxfId="2975" priority="3612" stopIfTrue="1">
      <formula>N663=""</formula>
    </cfRule>
  </conditionalFormatting>
  <conditionalFormatting sqref="R663">
    <cfRule type="expression" dxfId="2974" priority="3611" stopIfTrue="1">
      <formula>R663=""</formula>
    </cfRule>
  </conditionalFormatting>
  <conditionalFormatting sqref="T663">
    <cfRule type="expression" dxfId="2973" priority="3610" stopIfTrue="1">
      <formula>T663=""</formula>
    </cfRule>
  </conditionalFormatting>
  <conditionalFormatting sqref="Y683:AD683 W683">
    <cfRule type="expression" dxfId="2972" priority="2773" stopIfTrue="1">
      <formula>W683=""</formula>
    </cfRule>
    <cfRule type="expression" dxfId="2971" priority="2774" stopIfTrue="1">
      <formula>W683&lt;=0</formula>
    </cfRule>
    <cfRule type="expression" dxfId="2970" priority="2775" stopIfTrue="1">
      <formula>W683&lt;1</formula>
    </cfRule>
    <cfRule type="expression" dxfId="2969" priority="2776">
      <formula>W683&gt;=1</formula>
    </cfRule>
  </conditionalFormatting>
  <conditionalFormatting sqref="Y683:AD683 W683">
    <cfRule type="expression" dxfId="2968" priority="2769" stopIfTrue="1">
      <formula>W683=""</formula>
    </cfRule>
    <cfRule type="expression" dxfId="2967" priority="2770" stopIfTrue="1">
      <formula>W683&lt;=0</formula>
    </cfRule>
    <cfRule type="expression" dxfId="2966" priority="2771" stopIfTrue="1">
      <formula>W683&lt;1</formula>
    </cfRule>
    <cfRule type="expression" dxfId="2965" priority="2772">
      <formula>W683&gt;=1</formula>
    </cfRule>
  </conditionalFormatting>
  <conditionalFormatting sqref="M683">
    <cfRule type="expression" dxfId="2964" priority="2765" stopIfTrue="1">
      <formula>M683=""</formula>
    </cfRule>
    <cfRule type="expression" dxfId="2963" priority="2766" stopIfTrue="1">
      <formula>M683&lt;=0</formula>
    </cfRule>
    <cfRule type="expression" dxfId="2962" priority="2767" stopIfTrue="1">
      <formula>M683&lt;1</formula>
    </cfRule>
    <cfRule type="expression" dxfId="2961" priority="2768">
      <formula>M683&gt;=1</formula>
    </cfRule>
  </conditionalFormatting>
  <conditionalFormatting sqref="X683">
    <cfRule type="expression" dxfId="2960" priority="2761" stopIfTrue="1">
      <formula>X683=""</formula>
    </cfRule>
    <cfRule type="expression" dxfId="2959" priority="2762" stopIfTrue="1">
      <formula>X683&lt;=0</formula>
    </cfRule>
    <cfRule type="expression" dxfId="2958" priority="2763" stopIfTrue="1">
      <formula>X683&lt;1</formula>
    </cfRule>
    <cfRule type="expression" dxfId="2957" priority="2764">
      <formula>X683&gt;=1</formula>
    </cfRule>
  </conditionalFormatting>
  <conditionalFormatting sqref="X683">
    <cfRule type="expression" dxfId="2956" priority="2757" stopIfTrue="1">
      <formula>X683=""</formula>
    </cfRule>
    <cfRule type="expression" dxfId="2955" priority="2758" stopIfTrue="1">
      <formula>X683&lt;=0</formula>
    </cfRule>
    <cfRule type="expression" dxfId="2954" priority="2759" stopIfTrue="1">
      <formula>X683&lt;1</formula>
    </cfRule>
    <cfRule type="expression" dxfId="2953" priority="2760">
      <formula>X683&gt;=1</formula>
    </cfRule>
  </conditionalFormatting>
  <conditionalFormatting sqref="M683 O683 Q683 S683 U683 W683:AD683">
    <cfRule type="expression" dxfId="2952" priority="2732" stopIfTrue="1">
      <formula>M683=""</formula>
    </cfRule>
    <cfRule type="expression" dxfId="2951" priority="2733" stopIfTrue="1">
      <formula>M683&lt;=0</formula>
    </cfRule>
    <cfRule type="expression" dxfId="2950" priority="2734" stopIfTrue="1">
      <formula>M683&lt;1</formula>
    </cfRule>
    <cfRule type="expression" dxfId="2949" priority="2735">
      <formula>M683&gt;=1</formula>
    </cfRule>
  </conditionalFormatting>
  <conditionalFormatting sqref="O689">
    <cfRule type="expression" dxfId="2948" priority="2436" stopIfTrue="1">
      <formula>O689=""</formula>
    </cfRule>
    <cfRule type="expression" dxfId="2947" priority="2437" stopIfTrue="1">
      <formula>O689&lt;=0</formula>
    </cfRule>
    <cfRule type="expression" dxfId="2946" priority="2438" stopIfTrue="1">
      <formula>O689&lt;1</formula>
    </cfRule>
    <cfRule type="expression" dxfId="2945" priority="2439">
      <formula>O689&gt;=1</formula>
    </cfRule>
  </conditionalFormatting>
  <conditionalFormatting sqref="Q689">
    <cfRule type="expression" dxfId="2944" priority="2432" stopIfTrue="1">
      <formula>Q689=""</formula>
    </cfRule>
    <cfRule type="expression" dxfId="2943" priority="2433" stopIfTrue="1">
      <formula>Q689&lt;=0</formula>
    </cfRule>
    <cfRule type="expression" dxfId="2942" priority="2434" stopIfTrue="1">
      <formula>Q689&lt;1</formula>
    </cfRule>
    <cfRule type="expression" dxfId="2941" priority="2435">
      <formula>Q689&gt;=1</formula>
    </cfRule>
  </conditionalFormatting>
  <conditionalFormatting sqref="S689">
    <cfRule type="expression" dxfId="2940" priority="2428" stopIfTrue="1">
      <formula>S689=""</formula>
    </cfRule>
    <cfRule type="expression" dxfId="2939" priority="2429" stopIfTrue="1">
      <formula>S689&lt;=0</formula>
    </cfRule>
    <cfRule type="expression" dxfId="2938" priority="2430" stopIfTrue="1">
      <formula>S689&lt;1</formula>
    </cfRule>
    <cfRule type="expression" dxfId="2937" priority="2431">
      <formula>S689&gt;=1</formula>
    </cfRule>
  </conditionalFormatting>
  <conditionalFormatting sqref="U689">
    <cfRule type="expression" dxfId="2936" priority="2424" stopIfTrue="1">
      <formula>U689=""</formula>
    </cfRule>
    <cfRule type="expression" dxfId="2935" priority="2425" stopIfTrue="1">
      <formula>U689&lt;=0</formula>
    </cfRule>
    <cfRule type="expression" dxfId="2934" priority="2426" stopIfTrue="1">
      <formula>U689&lt;1</formula>
    </cfRule>
    <cfRule type="expression" dxfId="2933" priority="2427">
      <formula>U689&gt;=1</formula>
    </cfRule>
  </conditionalFormatting>
  <conditionalFormatting sqref="P663 L663 N663 R663 T663">
    <cfRule type="expression" dxfId="2932" priority="3605" stopIfTrue="1">
      <formula>L663=""</formula>
    </cfRule>
  </conditionalFormatting>
  <conditionalFormatting sqref="P664 L664 N664 R664 T664">
    <cfRule type="expression" dxfId="2931" priority="3559" stopIfTrue="1">
      <formula>L664=""</formula>
    </cfRule>
  </conditionalFormatting>
  <conditionalFormatting sqref="P666 L666 N666 R666 T666">
    <cfRule type="expression" dxfId="2930" priority="3467" stopIfTrue="1">
      <formula>L666=""</formula>
    </cfRule>
  </conditionalFormatting>
  <conditionalFormatting sqref="M663 O663 Q663 S663 U663 W663:AD663">
    <cfRule type="expression" dxfId="2929" priority="3606" stopIfTrue="1">
      <formula>M663=""</formula>
    </cfRule>
    <cfRule type="expression" dxfId="2928" priority="3607" stopIfTrue="1">
      <formula>M663&lt;=0</formula>
    </cfRule>
    <cfRule type="expression" dxfId="2927" priority="3608" stopIfTrue="1">
      <formula>M663&lt;1</formula>
    </cfRule>
    <cfRule type="expression" dxfId="2926" priority="3609">
      <formula>M663&gt;=1</formula>
    </cfRule>
  </conditionalFormatting>
  <conditionalFormatting sqref="P712 L712 N712 R712 T712">
    <cfRule type="expression" dxfId="2925" priority="1734" stopIfTrue="1">
      <formula>L712=""</formula>
    </cfRule>
  </conditionalFormatting>
  <conditionalFormatting sqref="Y664:AD664 W664">
    <cfRule type="expression" dxfId="2924" priority="3601" stopIfTrue="1">
      <formula>W664=""</formula>
    </cfRule>
    <cfRule type="expression" dxfId="2923" priority="3602" stopIfTrue="1">
      <formula>W664&lt;=0</formula>
    </cfRule>
    <cfRule type="expression" dxfId="2922" priority="3603" stopIfTrue="1">
      <formula>W664&lt;1</formula>
    </cfRule>
    <cfRule type="expression" dxfId="2921" priority="3604">
      <formula>W664&gt;=1</formula>
    </cfRule>
  </conditionalFormatting>
  <conditionalFormatting sqref="Y664:AD664 W664">
    <cfRule type="expression" dxfId="2920" priority="3597" stopIfTrue="1">
      <formula>W664=""</formula>
    </cfRule>
    <cfRule type="expression" dxfId="2919" priority="3598" stopIfTrue="1">
      <formula>W664&lt;=0</formula>
    </cfRule>
    <cfRule type="expression" dxfId="2918" priority="3599" stopIfTrue="1">
      <formula>W664&lt;1</formula>
    </cfRule>
    <cfRule type="expression" dxfId="2917" priority="3600">
      <formula>W664&gt;=1</formula>
    </cfRule>
  </conditionalFormatting>
  <conditionalFormatting sqref="M664">
    <cfRule type="expression" dxfId="2916" priority="3593" stopIfTrue="1">
      <formula>M664=""</formula>
    </cfRule>
    <cfRule type="expression" dxfId="2915" priority="3594" stopIfTrue="1">
      <formula>M664&lt;=0</formula>
    </cfRule>
    <cfRule type="expression" dxfId="2914" priority="3595" stopIfTrue="1">
      <formula>M664&lt;1</formula>
    </cfRule>
    <cfRule type="expression" dxfId="2913" priority="3596">
      <formula>M664&gt;=1</formula>
    </cfRule>
  </conditionalFormatting>
  <conditionalFormatting sqref="X664">
    <cfRule type="expression" dxfId="2912" priority="3589" stopIfTrue="1">
      <formula>X664=""</formula>
    </cfRule>
    <cfRule type="expression" dxfId="2911" priority="3590" stopIfTrue="1">
      <formula>X664&lt;=0</formula>
    </cfRule>
    <cfRule type="expression" dxfId="2910" priority="3591" stopIfTrue="1">
      <formula>X664&lt;1</formula>
    </cfRule>
    <cfRule type="expression" dxfId="2909" priority="3592">
      <formula>X664&gt;=1</formula>
    </cfRule>
  </conditionalFormatting>
  <conditionalFormatting sqref="X664">
    <cfRule type="expression" dxfId="2908" priority="3585" stopIfTrue="1">
      <formula>X664=""</formula>
    </cfRule>
    <cfRule type="expression" dxfId="2907" priority="3586" stopIfTrue="1">
      <formula>X664&lt;=0</formula>
    </cfRule>
    <cfRule type="expression" dxfId="2906" priority="3587" stopIfTrue="1">
      <formula>X664&lt;1</formula>
    </cfRule>
    <cfRule type="expression" dxfId="2905" priority="3588">
      <formula>X664&gt;=1</formula>
    </cfRule>
  </conditionalFormatting>
  <conditionalFormatting sqref="O664">
    <cfRule type="expression" dxfId="2904" priority="3581" stopIfTrue="1">
      <formula>O664=""</formula>
    </cfRule>
    <cfRule type="expression" dxfId="2903" priority="3582" stopIfTrue="1">
      <formula>O664&lt;=0</formula>
    </cfRule>
    <cfRule type="expression" dxfId="2902" priority="3583" stopIfTrue="1">
      <formula>O664&lt;1</formula>
    </cfRule>
    <cfRule type="expression" dxfId="2901" priority="3584">
      <formula>O664&gt;=1</formula>
    </cfRule>
  </conditionalFormatting>
  <conditionalFormatting sqref="Q664">
    <cfRule type="expression" dxfId="2900" priority="3577" stopIfTrue="1">
      <formula>Q664=""</formula>
    </cfRule>
    <cfRule type="expression" dxfId="2899" priority="3578" stopIfTrue="1">
      <formula>Q664&lt;=0</formula>
    </cfRule>
    <cfRule type="expression" dxfId="2898" priority="3579" stopIfTrue="1">
      <formula>Q664&lt;1</formula>
    </cfRule>
    <cfRule type="expression" dxfId="2897" priority="3580">
      <formula>Q664&gt;=1</formula>
    </cfRule>
  </conditionalFormatting>
  <conditionalFormatting sqref="S664">
    <cfRule type="expression" dxfId="2896" priority="3573" stopIfTrue="1">
      <formula>S664=""</formula>
    </cfRule>
    <cfRule type="expression" dxfId="2895" priority="3574" stopIfTrue="1">
      <formula>S664&lt;=0</formula>
    </cfRule>
    <cfRule type="expression" dxfId="2894" priority="3575" stopIfTrue="1">
      <formula>S664&lt;1</formula>
    </cfRule>
    <cfRule type="expression" dxfId="2893" priority="3576">
      <formula>S664&gt;=1</formula>
    </cfRule>
  </conditionalFormatting>
  <conditionalFormatting sqref="U664">
    <cfRule type="expression" dxfId="2892" priority="3569" stopIfTrue="1">
      <formula>U664=""</formula>
    </cfRule>
    <cfRule type="expression" dxfId="2891" priority="3570" stopIfTrue="1">
      <formula>U664&lt;=0</formula>
    </cfRule>
    <cfRule type="expression" dxfId="2890" priority="3571" stopIfTrue="1">
      <formula>U664&lt;1</formula>
    </cfRule>
    <cfRule type="expression" dxfId="2889" priority="3572">
      <formula>U664&gt;=1</formula>
    </cfRule>
  </conditionalFormatting>
  <conditionalFormatting sqref="P664">
    <cfRule type="expression" dxfId="2888" priority="3568" stopIfTrue="1">
      <formula>P664=""</formula>
    </cfRule>
  </conditionalFormatting>
  <conditionalFormatting sqref="L664">
    <cfRule type="expression" dxfId="2887" priority="3567" stopIfTrue="1">
      <formula>L664=""</formula>
    </cfRule>
  </conditionalFormatting>
  <conditionalFormatting sqref="N664">
    <cfRule type="expression" dxfId="2886" priority="3566" stopIfTrue="1">
      <formula>N664=""</formula>
    </cfRule>
  </conditionalFormatting>
  <conditionalFormatting sqref="R664">
    <cfRule type="expression" dxfId="2885" priority="3565" stopIfTrue="1">
      <formula>R664=""</formula>
    </cfRule>
  </conditionalFormatting>
  <conditionalFormatting sqref="T664">
    <cfRule type="expression" dxfId="2884" priority="3564" stopIfTrue="1">
      <formula>T664=""</formula>
    </cfRule>
  </conditionalFormatting>
  <conditionalFormatting sqref="M664 O664 Q664 S664 U664 W664:AD664">
    <cfRule type="expression" dxfId="2883" priority="3560" stopIfTrue="1">
      <formula>M664=""</formula>
    </cfRule>
    <cfRule type="expression" dxfId="2882" priority="3561" stopIfTrue="1">
      <formula>M664&lt;=0</formula>
    </cfRule>
    <cfRule type="expression" dxfId="2881" priority="3562" stopIfTrue="1">
      <formula>M664&lt;1</formula>
    </cfRule>
    <cfRule type="expression" dxfId="2880" priority="3563">
      <formula>M664&gt;=1</formula>
    </cfRule>
  </conditionalFormatting>
  <conditionalFormatting sqref="Y665:AD665 W665">
    <cfRule type="expression" dxfId="2879" priority="3555" stopIfTrue="1">
      <formula>W665=""</formula>
    </cfRule>
    <cfRule type="expression" dxfId="2878" priority="3556" stopIfTrue="1">
      <formula>W665&lt;=0</formula>
    </cfRule>
    <cfRule type="expression" dxfId="2877" priority="3557" stopIfTrue="1">
      <formula>W665&lt;1</formula>
    </cfRule>
    <cfRule type="expression" dxfId="2876" priority="3558">
      <formula>W665&gt;=1</formula>
    </cfRule>
  </conditionalFormatting>
  <conditionalFormatting sqref="Y665:AD665 W665">
    <cfRule type="expression" dxfId="2875" priority="3551" stopIfTrue="1">
      <formula>W665=""</formula>
    </cfRule>
    <cfRule type="expression" dxfId="2874" priority="3552" stopIfTrue="1">
      <formula>W665&lt;=0</formula>
    </cfRule>
    <cfRule type="expression" dxfId="2873" priority="3553" stopIfTrue="1">
      <formula>W665&lt;1</formula>
    </cfRule>
    <cfRule type="expression" dxfId="2872" priority="3554">
      <formula>W665&gt;=1</formula>
    </cfRule>
  </conditionalFormatting>
  <conditionalFormatting sqref="M665">
    <cfRule type="expression" dxfId="2871" priority="3547" stopIfTrue="1">
      <formula>M665=""</formula>
    </cfRule>
    <cfRule type="expression" dxfId="2870" priority="3548" stopIfTrue="1">
      <formula>M665&lt;=0</formula>
    </cfRule>
    <cfRule type="expression" dxfId="2869" priority="3549" stopIfTrue="1">
      <formula>M665&lt;1</formula>
    </cfRule>
    <cfRule type="expression" dxfId="2868" priority="3550">
      <formula>M665&gt;=1</formula>
    </cfRule>
  </conditionalFormatting>
  <conditionalFormatting sqref="X665">
    <cfRule type="expression" dxfId="2867" priority="3543" stopIfTrue="1">
      <formula>X665=""</formula>
    </cfRule>
    <cfRule type="expression" dxfId="2866" priority="3544" stopIfTrue="1">
      <formula>X665&lt;=0</formula>
    </cfRule>
    <cfRule type="expression" dxfId="2865" priority="3545" stopIfTrue="1">
      <formula>X665&lt;1</formula>
    </cfRule>
    <cfRule type="expression" dxfId="2864" priority="3546">
      <formula>X665&gt;=1</formula>
    </cfRule>
  </conditionalFormatting>
  <conditionalFormatting sqref="X665">
    <cfRule type="expression" dxfId="2863" priority="3539" stopIfTrue="1">
      <formula>X665=""</formula>
    </cfRule>
    <cfRule type="expression" dxfId="2862" priority="3540" stopIfTrue="1">
      <formula>X665&lt;=0</formula>
    </cfRule>
    <cfRule type="expression" dxfId="2861" priority="3541" stopIfTrue="1">
      <formula>X665&lt;1</formula>
    </cfRule>
    <cfRule type="expression" dxfId="2860" priority="3542">
      <formula>X665&gt;=1</formula>
    </cfRule>
  </conditionalFormatting>
  <conditionalFormatting sqref="O665">
    <cfRule type="expression" dxfId="2859" priority="3535" stopIfTrue="1">
      <formula>O665=""</formula>
    </cfRule>
    <cfRule type="expression" dxfId="2858" priority="3536" stopIfTrue="1">
      <formula>O665&lt;=0</formula>
    </cfRule>
    <cfRule type="expression" dxfId="2857" priority="3537" stopIfTrue="1">
      <formula>O665&lt;1</formula>
    </cfRule>
    <cfRule type="expression" dxfId="2856" priority="3538">
      <formula>O665&gt;=1</formula>
    </cfRule>
  </conditionalFormatting>
  <conditionalFormatting sqref="Q665">
    <cfRule type="expression" dxfId="2855" priority="3531" stopIfTrue="1">
      <formula>Q665=""</formula>
    </cfRule>
    <cfRule type="expression" dxfId="2854" priority="3532" stopIfTrue="1">
      <formula>Q665&lt;=0</formula>
    </cfRule>
    <cfRule type="expression" dxfId="2853" priority="3533" stopIfTrue="1">
      <formula>Q665&lt;1</formula>
    </cfRule>
    <cfRule type="expression" dxfId="2852" priority="3534">
      <formula>Q665&gt;=1</formula>
    </cfRule>
  </conditionalFormatting>
  <conditionalFormatting sqref="S665">
    <cfRule type="expression" dxfId="2851" priority="3527" stopIfTrue="1">
      <formula>S665=""</formula>
    </cfRule>
    <cfRule type="expression" dxfId="2850" priority="3528" stopIfTrue="1">
      <formula>S665&lt;=0</formula>
    </cfRule>
    <cfRule type="expression" dxfId="2849" priority="3529" stopIfTrue="1">
      <formula>S665&lt;1</formula>
    </cfRule>
    <cfRule type="expression" dxfId="2848" priority="3530">
      <formula>S665&gt;=1</formula>
    </cfRule>
  </conditionalFormatting>
  <conditionalFormatting sqref="U665">
    <cfRule type="expression" dxfId="2847" priority="3523" stopIfTrue="1">
      <formula>U665=""</formula>
    </cfRule>
    <cfRule type="expression" dxfId="2846" priority="3524" stopIfTrue="1">
      <formula>U665&lt;=0</formula>
    </cfRule>
    <cfRule type="expression" dxfId="2845" priority="3525" stopIfTrue="1">
      <formula>U665&lt;1</formula>
    </cfRule>
    <cfRule type="expression" dxfId="2844" priority="3526">
      <formula>U665&gt;=1</formula>
    </cfRule>
  </conditionalFormatting>
  <conditionalFormatting sqref="P665">
    <cfRule type="expression" dxfId="2843" priority="3522" stopIfTrue="1">
      <formula>P665=""</formula>
    </cfRule>
  </conditionalFormatting>
  <conditionalFormatting sqref="L665">
    <cfRule type="expression" dxfId="2842" priority="3521" stopIfTrue="1">
      <formula>L665=""</formula>
    </cfRule>
  </conditionalFormatting>
  <conditionalFormatting sqref="N665">
    <cfRule type="expression" dxfId="2841" priority="3520" stopIfTrue="1">
      <formula>N665=""</formula>
    </cfRule>
  </conditionalFormatting>
  <conditionalFormatting sqref="R665">
    <cfRule type="expression" dxfId="2840" priority="3519" stopIfTrue="1">
      <formula>R665=""</formula>
    </cfRule>
  </conditionalFormatting>
  <conditionalFormatting sqref="T665">
    <cfRule type="expression" dxfId="2839" priority="3518" stopIfTrue="1">
      <formula>T665=""</formula>
    </cfRule>
  </conditionalFormatting>
  <conditionalFormatting sqref="P665 L665 N665 R665 T665">
    <cfRule type="expression" dxfId="2838" priority="3513" stopIfTrue="1">
      <formula>L665=""</formula>
    </cfRule>
  </conditionalFormatting>
  <conditionalFormatting sqref="M665 O665 Q665 S665 U665 W665:AD665">
    <cfRule type="expression" dxfId="2837" priority="3514" stopIfTrue="1">
      <formula>M665=""</formula>
    </cfRule>
    <cfRule type="expression" dxfId="2836" priority="3515" stopIfTrue="1">
      <formula>M665&lt;=0</formula>
    </cfRule>
    <cfRule type="expression" dxfId="2835" priority="3516" stopIfTrue="1">
      <formula>M665&lt;1</formula>
    </cfRule>
    <cfRule type="expression" dxfId="2834" priority="3517">
      <formula>M665&gt;=1</formula>
    </cfRule>
  </conditionalFormatting>
  <conditionalFormatting sqref="O666">
    <cfRule type="expression" dxfId="2833" priority="3489" stopIfTrue="1">
      <formula>O666=""</formula>
    </cfRule>
    <cfRule type="expression" dxfId="2832" priority="3490" stopIfTrue="1">
      <formula>O666&lt;=0</formula>
    </cfRule>
    <cfRule type="expression" dxfId="2831" priority="3491" stopIfTrue="1">
      <formula>O666&lt;1</formula>
    </cfRule>
    <cfRule type="expression" dxfId="2830" priority="3492">
      <formula>O666&gt;=1</formula>
    </cfRule>
  </conditionalFormatting>
  <conditionalFormatting sqref="Q666">
    <cfRule type="expression" dxfId="2829" priority="3485" stopIfTrue="1">
      <formula>Q666=""</formula>
    </cfRule>
    <cfRule type="expression" dxfId="2828" priority="3486" stopIfTrue="1">
      <formula>Q666&lt;=0</formula>
    </cfRule>
    <cfRule type="expression" dxfId="2827" priority="3487" stopIfTrue="1">
      <formula>Q666&lt;1</formula>
    </cfRule>
    <cfRule type="expression" dxfId="2826" priority="3488">
      <formula>Q666&gt;=1</formula>
    </cfRule>
  </conditionalFormatting>
  <conditionalFormatting sqref="S666">
    <cfRule type="expression" dxfId="2825" priority="3481" stopIfTrue="1">
      <formula>S666=""</formula>
    </cfRule>
    <cfRule type="expression" dxfId="2824" priority="3482" stopIfTrue="1">
      <formula>S666&lt;=0</formula>
    </cfRule>
    <cfRule type="expression" dxfId="2823" priority="3483" stopIfTrue="1">
      <formula>S666&lt;1</formula>
    </cfRule>
    <cfRule type="expression" dxfId="2822" priority="3484">
      <formula>S666&gt;=1</formula>
    </cfRule>
  </conditionalFormatting>
  <conditionalFormatting sqref="U666">
    <cfRule type="expression" dxfId="2821" priority="3477" stopIfTrue="1">
      <formula>U666=""</formula>
    </cfRule>
    <cfRule type="expression" dxfId="2820" priority="3478" stopIfTrue="1">
      <formula>U666&lt;=0</formula>
    </cfRule>
    <cfRule type="expression" dxfId="2819" priority="3479" stopIfTrue="1">
      <formula>U666&lt;1</formula>
    </cfRule>
    <cfRule type="expression" dxfId="2818" priority="3480">
      <formula>U666&gt;=1</formula>
    </cfRule>
  </conditionalFormatting>
  <conditionalFormatting sqref="P666">
    <cfRule type="expression" dxfId="2817" priority="3476" stopIfTrue="1">
      <formula>P666=""</formula>
    </cfRule>
  </conditionalFormatting>
  <conditionalFormatting sqref="L666">
    <cfRule type="expression" dxfId="2816" priority="3475" stopIfTrue="1">
      <formula>L666=""</formula>
    </cfRule>
  </conditionalFormatting>
  <conditionalFormatting sqref="N666">
    <cfRule type="expression" dxfId="2815" priority="3474" stopIfTrue="1">
      <formula>N666=""</formula>
    </cfRule>
  </conditionalFormatting>
  <conditionalFormatting sqref="R666">
    <cfRule type="expression" dxfId="2814" priority="3473" stopIfTrue="1">
      <formula>R666=""</formula>
    </cfRule>
  </conditionalFormatting>
  <conditionalFormatting sqref="T666">
    <cfRule type="expression" dxfId="2813" priority="3472" stopIfTrue="1">
      <formula>T666=""</formula>
    </cfRule>
  </conditionalFormatting>
  <conditionalFormatting sqref="Y667:AD667 W667">
    <cfRule type="expression" dxfId="2812" priority="3463" stopIfTrue="1">
      <formula>W667=""</formula>
    </cfRule>
    <cfRule type="expression" dxfId="2811" priority="3464" stopIfTrue="1">
      <formula>W667&lt;=0</formula>
    </cfRule>
    <cfRule type="expression" dxfId="2810" priority="3465" stopIfTrue="1">
      <formula>W667&lt;1</formula>
    </cfRule>
    <cfRule type="expression" dxfId="2809" priority="3466">
      <formula>W667&gt;=1</formula>
    </cfRule>
  </conditionalFormatting>
  <conditionalFormatting sqref="Y667:AD667 W667">
    <cfRule type="expression" dxfId="2808" priority="3459" stopIfTrue="1">
      <formula>W667=""</formula>
    </cfRule>
    <cfRule type="expression" dxfId="2807" priority="3460" stopIfTrue="1">
      <formula>W667&lt;=0</formula>
    </cfRule>
    <cfRule type="expression" dxfId="2806" priority="3461" stopIfTrue="1">
      <formula>W667&lt;1</formula>
    </cfRule>
    <cfRule type="expression" dxfId="2805" priority="3462">
      <formula>W667&gt;=1</formula>
    </cfRule>
  </conditionalFormatting>
  <conditionalFormatting sqref="M667">
    <cfRule type="expression" dxfId="2804" priority="3455" stopIfTrue="1">
      <formula>M667=""</formula>
    </cfRule>
    <cfRule type="expression" dxfId="2803" priority="3456" stopIfTrue="1">
      <formula>M667&lt;=0</formula>
    </cfRule>
    <cfRule type="expression" dxfId="2802" priority="3457" stopIfTrue="1">
      <formula>M667&lt;1</formula>
    </cfRule>
    <cfRule type="expression" dxfId="2801" priority="3458">
      <formula>M667&gt;=1</formula>
    </cfRule>
  </conditionalFormatting>
  <conditionalFormatting sqref="X667">
    <cfRule type="expression" dxfId="2800" priority="3451" stopIfTrue="1">
      <formula>X667=""</formula>
    </cfRule>
    <cfRule type="expression" dxfId="2799" priority="3452" stopIfTrue="1">
      <formula>X667&lt;=0</formula>
    </cfRule>
    <cfRule type="expression" dxfId="2798" priority="3453" stopIfTrue="1">
      <formula>X667&lt;1</formula>
    </cfRule>
    <cfRule type="expression" dxfId="2797" priority="3454">
      <formula>X667&gt;=1</formula>
    </cfRule>
  </conditionalFormatting>
  <conditionalFormatting sqref="X667">
    <cfRule type="expression" dxfId="2796" priority="3447" stopIfTrue="1">
      <formula>X667=""</formula>
    </cfRule>
    <cfRule type="expression" dxfId="2795" priority="3448" stopIfTrue="1">
      <formula>X667&lt;=0</formula>
    </cfRule>
    <cfRule type="expression" dxfId="2794" priority="3449" stopIfTrue="1">
      <formula>X667&lt;1</formula>
    </cfRule>
    <cfRule type="expression" dxfId="2793" priority="3450">
      <formula>X667&gt;=1</formula>
    </cfRule>
  </conditionalFormatting>
  <conditionalFormatting sqref="P667">
    <cfRule type="expression" dxfId="2792" priority="3430" stopIfTrue="1">
      <formula>P667=""</formula>
    </cfRule>
  </conditionalFormatting>
  <conditionalFormatting sqref="L667">
    <cfRule type="expression" dxfId="2791" priority="3429" stopIfTrue="1">
      <formula>L667=""</formula>
    </cfRule>
  </conditionalFormatting>
  <conditionalFormatting sqref="N667">
    <cfRule type="expression" dxfId="2790" priority="3428" stopIfTrue="1">
      <formula>N667=""</formula>
    </cfRule>
  </conditionalFormatting>
  <conditionalFormatting sqref="R667">
    <cfRule type="expression" dxfId="2789" priority="3427" stopIfTrue="1">
      <formula>R667=""</formula>
    </cfRule>
  </conditionalFormatting>
  <conditionalFormatting sqref="T667">
    <cfRule type="expression" dxfId="2788" priority="3426" stopIfTrue="1">
      <formula>T667=""</formula>
    </cfRule>
  </conditionalFormatting>
  <conditionalFormatting sqref="P667 L667 N667 R667 T667">
    <cfRule type="expression" dxfId="2787" priority="3421" stopIfTrue="1">
      <formula>L667=""</formula>
    </cfRule>
  </conditionalFormatting>
  <conditionalFormatting sqref="P668 L668 N668 R668 T668">
    <cfRule type="expression" dxfId="2786" priority="3375" stopIfTrue="1">
      <formula>L668=""</formula>
    </cfRule>
  </conditionalFormatting>
  <conditionalFormatting sqref="M667 O667 Q667 S667 U667 W667:AD667">
    <cfRule type="expression" dxfId="2785" priority="3422" stopIfTrue="1">
      <formula>M667=""</formula>
    </cfRule>
    <cfRule type="expression" dxfId="2784" priority="3423" stopIfTrue="1">
      <formula>M667&lt;=0</formula>
    </cfRule>
    <cfRule type="expression" dxfId="2783" priority="3424" stopIfTrue="1">
      <formula>M667&lt;1</formula>
    </cfRule>
    <cfRule type="expression" dxfId="2782" priority="3425">
      <formula>M667&gt;=1</formula>
    </cfRule>
  </conditionalFormatting>
  <conditionalFormatting sqref="Y668:AD668 W668">
    <cfRule type="expression" dxfId="2781" priority="3417" stopIfTrue="1">
      <formula>W668=""</formula>
    </cfRule>
    <cfRule type="expression" dxfId="2780" priority="3418" stopIfTrue="1">
      <formula>W668&lt;=0</formula>
    </cfRule>
    <cfRule type="expression" dxfId="2779" priority="3419" stopIfTrue="1">
      <formula>W668&lt;1</formula>
    </cfRule>
    <cfRule type="expression" dxfId="2778" priority="3420">
      <formula>W668&gt;=1</formula>
    </cfRule>
  </conditionalFormatting>
  <conditionalFormatting sqref="Y668:AD668 W668">
    <cfRule type="expression" dxfId="2777" priority="3413" stopIfTrue="1">
      <formula>W668=""</formula>
    </cfRule>
    <cfRule type="expression" dxfId="2776" priority="3414" stopIfTrue="1">
      <formula>W668&lt;=0</formula>
    </cfRule>
    <cfRule type="expression" dxfId="2775" priority="3415" stopIfTrue="1">
      <formula>W668&lt;1</formula>
    </cfRule>
    <cfRule type="expression" dxfId="2774" priority="3416">
      <formula>W668&gt;=1</formula>
    </cfRule>
  </conditionalFormatting>
  <conditionalFormatting sqref="M668">
    <cfRule type="expression" dxfId="2773" priority="3409" stopIfTrue="1">
      <formula>M668=""</formula>
    </cfRule>
    <cfRule type="expression" dxfId="2772" priority="3410" stopIfTrue="1">
      <formula>M668&lt;=0</formula>
    </cfRule>
    <cfRule type="expression" dxfId="2771" priority="3411" stopIfTrue="1">
      <formula>M668&lt;1</formula>
    </cfRule>
    <cfRule type="expression" dxfId="2770" priority="3412">
      <formula>M668&gt;=1</formula>
    </cfRule>
  </conditionalFormatting>
  <conditionalFormatting sqref="X668">
    <cfRule type="expression" dxfId="2769" priority="3405" stopIfTrue="1">
      <formula>X668=""</formula>
    </cfRule>
    <cfRule type="expression" dxfId="2768" priority="3406" stopIfTrue="1">
      <formula>X668&lt;=0</formula>
    </cfRule>
    <cfRule type="expression" dxfId="2767" priority="3407" stopIfTrue="1">
      <formula>X668&lt;1</formula>
    </cfRule>
    <cfRule type="expression" dxfId="2766" priority="3408">
      <formula>X668&gt;=1</formula>
    </cfRule>
  </conditionalFormatting>
  <conditionalFormatting sqref="X668">
    <cfRule type="expression" dxfId="2765" priority="3401" stopIfTrue="1">
      <formula>X668=""</formula>
    </cfRule>
    <cfRule type="expression" dxfId="2764" priority="3402" stopIfTrue="1">
      <formula>X668&lt;=0</formula>
    </cfRule>
    <cfRule type="expression" dxfId="2763" priority="3403" stopIfTrue="1">
      <formula>X668&lt;1</formula>
    </cfRule>
    <cfRule type="expression" dxfId="2762" priority="3404">
      <formula>X668&gt;=1</formula>
    </cfRule>
  </conditionalFormatting>
  <conditionalFormatting sqref="O668">
    <cfRule type="expression" dxfId="2761" priority="3397" stopIfTrue="1">
      <formula>O668=""</formula>
    </cfRule>
    <cfRule type="expression" dxfId="2760" priority="3398" stopIfTrue="1">
      <formula>O668&lt;=0</formula>
    </cfRule>
    <cfRule type="expression" dxfId="2759" priority="3399" stopIfTrue="1">
      <formula>O668&lt;1</formula>
    </cfRule>
    <cfRule type="expression" dxfId="2758" priority="3400">
      <formula>O668&gt;=1</formula>
    </cfRule>
  </conditionalFormatting>
  <conditionalFormatting sqref="Q668">
    <cfRule type="expression" dxfId="2757" priority="3393" stopIfTrue="1">
      <formula>Q668=""</formula>
    </cfRule>
    <cfRule type="expression" dxfId="2756" priority="3394" stopIfTrue="1">
      <formula>Q668&lt;=0</formula>
    </cfRule>
    <cfRule type="expression" dxfId="2755" priority="3395" stopIfTrue="1">
      <formula>Q668&lt;1</formula>
    </cfRule>
    <cfRule type="expression" dxfId="2754" priority="3396">
      <formula>Q668&gt;=1</formula>
    </cfRule>
  </conditionalFormatting>
  <conditionalFormatting sqref="S668">
    <cfRule type="expression" dxfId="2753" priority="3389" stopIfTrue="1">
      <formula>S668=""</formula>
    </cfRule>
    <cfRule type="expression" dxfId="2752" priority="3390" stopIfTrue="1">
      <formula>S668&lt;=0</formula>
    </cfRule>
    <cfRule type="expression" dxfId="2751" priority="3391" stopIfTrue="1">
      <formula>S668&lt;1</formula>
    </cfRule>
    <cfRule type="expression" dxfId="2750" priority="3392">
      <formula>S668&gt;=1</formula>
    </cfRule>
  </conditionalFormatting>
  <conditionalFormatting sqref="U668">
    <cfRule type="expression" dxfId="2749" priority="3385" stopIfTrue="1">
      <formula>U668=""</formula>
    </cfRule>
    <cfRule type="expression" dxfId="2748" priority="3386" stopIfTrue="1">
      <formula>U668&lt;=0</formula>
    </cfRule>
    <cfRule type="expression" dxfId="2747" priority="3387" stopIfTrue="1">
      <formula>U668&lt;1</formula>
    </cfRule>
    <cfRule type="expression" dxfId="2746" priority="3388">
      <formula>U668&gt;=1</formula>
    </cfRule>
  </conditionalFormatting>
  <conditionalFormatting sqref="P668">
    <cfRule type="expression" dxfId="2745" priority="3384" stopIfTrue="1">
      <formula>P668=""</formula>
    </cfRule>
  </conditionalFormatting>
  <conditionalFormatting sqref="L668">
    <cfRule type="expression" dxfId="2744" priority="3383" stopIfTrue="1">
      <formula>L668=""</formula>
    </cfRule>
  </conditionalFormatting>
  <conditionalFormatting sqref="N668">
    <cfRule type="expression" dxfId="2743" priority="3382" stopIfTrue="1">
      <formula>N668=""</formula>
    </cfRule>
  </conditionalFormatting>
  <conditionalFormatting sqref="R668">
    <cfRule type="expression" dxfId="2742" priority="3381" stopIfTrue="1">
      <formula>R668=""</formula>
    </cfRule>
  </conditionalFormatting>
  <conditionalFormatting sqref="T668">
    <cfRule type="expression" dxfId="2741" priority="3380" stopIfTrue="1">
      <formula>T668=""</formula>
    </cfRule>
  </conditionalFormatting>
  <conditionalFormatting sqref="M668 O668 Q668 S668 U668 W668:AD668">
    <cfRule type="expression" dxfId="2740" priority="3376" stopIfTrue="1">
      <formula>M668=""</formula>
    </cfRule>
    <cfRule type="expression" dxfId="2739" priority="3377" stopIfTrue="1">
      <formula>M668&lt;=0</formula>
    </cfRule>
    <cfRule type="expression" dxfId="2738" priority="3378" stopIfTrue="1">
      <formula>M668&lt;1</formula>
    </cfRule>
    <cfRule type="expression" dxfId="2737" priority="3379">
      <formula>M668&gt;=1</formula>
    </cfRule>
  </conditionalFormatting>
  <conditionalFormatting sqref="Y669:AD669 W669">
    <cfRule type="expression" dxfId="2736" priority="3371" stopIfTrue="1">
      <formula>W669=""</formula>
    </cfRule>
    <cfRule type="expression" dxfId="2735" priority="3372" stopIfTrue="1">
      <formula>W669&lt;=0</formula>
    </cfRule>
    <cfRule type="expression" dxfId="2734" priority="3373" stopIfTrue="1">
      <formula>W669&lt;1</formula>
    </cfRule>
    <cfRule type="expression" dxfId="2733" priority="3374">
      <formula>W669&gt;=1</formula>
    </cfRule>
  </conditionalFormatting>
  <conditionalFormatting sqref="Y669:AD669 W669">
    <cfRule type="expression" dxfId="2732" priority="3367" stopIfTrue="1">
      <formula>W669=""</formula>
    </cfRule>
    <cfRule type="expression" dxfId="2731" priority="3368" stopIfTrue="1">
      <formula>W669&lt;=0</formula>
    </cfRule>
    <cfRule type="expression" dxfId="2730" priority="3369" stopIfTrue="1">
      <formula>W669&lt;1</formula>
    </cfRule>
    <cfRule type="expression" dxfId="2729" priority="3370">
      <formula>W669&gt;=1</formula>
    </cfRule>
  </conditionalFormatting>
  <conditionalFormatting sqref="M669">
    <cfRule type="expression" dxfId="2728" priority="3363" stopIfTrue="1">
      <formula>M669=""</formula>
    </cfRule>
    <cfRule type="expression" dxfId="2727" priority="3364" stopIfTrue="1">
      <formula>M669&lt;=0</formula>
    </cfRule>
    <cfRule type="expression" dxfId="2726" priority="3365" stopIfTrue="1">
      <formula>M669&lt;1</formula>
    </cfRule>
    <cfRule type="expression" dxfId="2725" priority="3366">
      <formula>M669&gt;=1</formula>
    </cfRule>
  </conditionalFormatting>
  <conditionalFormatting sqref="X669">
    <cfRule type="expression" dxfId="2724" priority="3359" stopIfTrue="1">
      <formula>X669=""</formula>
    </cfRule>
    <cfRule type="expression" dxfId="2723" priority="3360" stopIfTrue="1">
      <formula>X669&lt;=0</formula>
    </cfRule>
    <cfRule type="expression" dxfId="2722" priority="3361" stopIfTrue="1">
      <formula>X669&lt;1</formula>
    </cfRule>
    <cfRule type="expression" dxfId="2721" priority="3362">
      <formula>X669&gt;=1</formula>
    </cfRule>
  </conditionalFormatting>
  <conditionalFormatting sqref="X669">
    <cfRule type="expression" dxfId="2720" priority="3355" stopIfTrue="1">
      <formula>X669=""</formula>
    </cfRule>
    <cfRule type="expression" dxfId="2719" priority="3356" stopIfTrue="1">
      <formula>X669&lt;=0</formula>
    </cfRule>
    <cfRule type="expression" dxfId="2718" priority="3357" stopIfTrue="1">
      <formula>X669&lt;1</formula>
    </cfRule>
    <cfRule type="expression" dxfId="2717" priority="3358">
      <formula>X669&gt;=1</formula>
    </cfRule>
  </conditionalFormatting>
  <conditionalFormatting sqref="O669">
    <cfRule type="expression" dxfId="2716" priority="3351" stopIfTrue="1">
      <formula>O669=""</formula>
    </cfRule>
    <cfRule type="expression" dxfId="2715" priority="3352" stopIfTrue="1">
      <formula>O669&lt;=0</formula>
    </cfRule>
    <cfRule type="expression" dxfId="2714" priority="3353" stopIfTrue="1">
      <formula>O669&lt;1</formula>
    </cfRule>
    <cfRule type="expression" dxfId="2713" priority="3354">
      <formula>O669&gt;=1</formula>
    </cfRule>
  </conditionalFormatting>
  <conditionalFormatting sqref="Q669">
    <cfRule type="expression" dxfId="2712" priority="3347" stopIfTrue="1">
      <formula>Q669=""</formula>
    </cfRule>
    <cfRule type="expression" dxfId="2711" priority="3348" stopIfTrue="1">
      <formula>Q669&lt;=0</formula>
    </cfRule>
    <cfRule type="expression" dxfId="2710" priority="3349" stopIfTrue="1">
      <formula>Q669&lt;1</formula>
    </cfRule>
    <cfRule type="expression" dxfId="2709" priority="3350">
      <formula>Q669&gt;=1</formula>
    </cfRule>
  </conditionalFormatting>
  <conditionalFormatting sqref="S669">
    <cfRule type="expression" dxfId="2708" priority="3343" stopIfTrue="1">
      <formula>S669=""</formula>
    </cfRule>
    <cfRule type="expression" dxfId="2707" priority="3344" stopIfTrue="1">
      <formula>S669&lt;=0</formula>
    </cfRule>
    <cfRule type="expression" dxfId="2706" priority="3345" stopIfTrue="1">
      <formula>S669&lt;1</formula>
    </cfRule>
    <cfRule type="expression" dxfId="2705" priority="3346">
      <formula>S669&gt;=1</formula>
    </cfRule>
  </conditionalFormatting>
  <conditionalFormatting sqref="U669">
    <cfRule type="expression" dxfId="2704" priority="3339" stopIfTrue="1">
      <formula>U669=""</formula>
    </cfRule>
    <cfRule type="expression" dxfId="2703" priority="3340" stopIfTrue="1">
      <formula>U669&lt;=0</formula>
    </cfRule>
    <cfRule type="expression" dxfId="2702" priority="3341" stopIfTrue="1">
      <formula>U669&lt;1</formula>
    </cfRule>
    <cfRule type="expression" dxfId="2701" priority="3342">
      <formula>U669&gt;=1</formula>
    </cfRule>
  </conditionalFormatting>
  <conditionalFormatting sqref="P669">
    <cfRule type="expression" dxfId="2700" priority="3338" stopIfTrue="1">
      <formula>P669=""</formula>
    </cfRule>
  </conditionalFormatting>
  <conditionalFormatting sqref="L669">
    <cfRule type="expression" dxfId="2699" priority="3337" stopIfTrue="1">
      <formula>L669=""</formula>
    </cfRule>
  </conditionalFormatting>
  <conditionalFormatting sqref="N669">
    <cfRule type="expression" dxfId="2698" priority="3336" stopIfTrue="1">
      <formula>N669=""</formula>
    </cfRule>
  </conditionalFormatting>
  <conditionalFormatting sqref="R669">
    <cfRule type="expression" dxfId="2697" priority="3335" stopIfTrue="1">
      <formula>R669=""</formula>
    </cfRule>
  </conditionalFormatting>
  <conditionalFormatting sqref="T669">
    <cfRule type="expression" dxfId="2696" priority="3334" stopIfTrue="1">
      <formula>T669=""</formula>
    </cfRule>
  </conditionalFormatting>
  <conditionalFormatting sqref="P669 L669 N669 R669 T669">
    <cfRule type="expression" dxfId="2695" priority="3329" stopIfTrue="1">
      <formula>L669=""</formula>
    </cfRule>
  </conditionalFormatting>
  <conditionalFormatting sqref="M669 O669 Q669 S669 U669 W669:AD669">
    <cfRule type="expression" dxfId="2694" priority="3330" stopIfTrue="1">
      <formula>M669=""</formula>
    </cfRule>
    <cfRule type="expression" dxfId="2693" priority="3331" stopIfTrue="1">
      <formula>M669&lt;=0</formula>
    </cfRule>
    <cfRule type="expression" dxfId="2692" priority="3332" stopIfTrue="1">
      <formula>M669&lt;1</formula>
    </cfRule>
    <cfRule type="expression" dxfId="2691" priority="3333">
      <formula>M669&gt;=1</formula>
    </cfRule>
  </conditionalFormatting>
  <conditionalFormatting sqref="Y670:AD670 W670">
    <cfRule type="expression" dxfId="2690" priority="3325" stopIfTrue="1">
      <formula>W670=""</formula>
    </cfRule>
    <cfRule type="expression" dxfId="2689" priority="3326" stopIfTrue="1">
      <formula>W670&lt;=0</formula>
    </cfRule>
    <cfRule type="expression" dxfId="2688" priority="3327" stopIfTrue="1">
      <formula>W670&lt;1</formula>
    </cfRule>
    <cfRule type="expression" dxfId="2687" priority="3328">
      <formula>W670&gt;=1</formula>
    </cfRule>
  </conditionalFormatting>
  <conditionalFormatting sqref="Y670:AD670 W670">
    <cfRule type="expression" dxfId="2686" priority="3321" stopIfTrue="1">
      <formula>W670=""</formula>
    </cfRule>
    <cfRule type="expression" dxfId="2685" priority="3322" stopIfTrue="1">
      <formula>W670&lt;=0</formula>
    </cfRule>
    <cfRule type="expression" dxfId="2684" priority="3323" stopIfTrue="1">
      <formula>W670&lt;1</formula>
    </cfRule>
    <cfRule type="expression" dxfId="2683" priority="3324">
      <formula>W670&gt;=1</formula>
    </cfRule>
  </conditionalFormatting>
  <conditionalFormatting sqref="M670">
    <cfRule type="expression" dxfId="2682" priority="3317" stopIfTrue="1">
      <formula>M670=""</formula>
    </cfRule>
    <cfRule type="expression" dxfId="2681" priority="3318" stopIfTrue="1">
      <formula>M670&lt;=0</formula>
    </cfRule>
    <cfRule type="expression" dxfId="2680" priority="3319" stopIfTrue="1">
      <formula>M670&lt;1</formula>
    </cfRule>
    <cfRule type="expression" dxfId="2679" priority="3320">
      <formula>M670&gt;=1</formula>
    </cfRule>
  </conditionalFormatting>
  <conditionalFormatting sqref="X670">
    <cfRule type="expression" dxfId="2678" priority="3313" stopIfTrue="1">
      <formula>X670=""</formula>
    </cfRule>
    <cfRule type="expression" dxfId="2677" priority="3314" stopIfTrue="1">
      <formula>X670&lt;=0</formula>
    </cfRule>
    <cfRule type="expression" dxfId="2676" priority="3315" stopIfTrue="1">
      <formula>X670&lt;1</formula>
    </cfRule>
    <cfRule type="expression" dxfId="2675" priority="3316">
      <formula>X670&gt;=1</formula>
    </cfRule>
  </conditionalFormatting>
  <conditionalFormatting sqref="X670">
    <cfRule type="expression" dxfId="2674" priority="3309" stopIfTrue="1">
      <formula>X670=""</formula>
    </cfRule>
    <cfRule type="expression" dxfId="2673" priority="3310" stopIfTrue="1">
      <formula>X670&lt;=0</formula>
    </cfRule>
    <cfRule type="expression" dxfId="2672" priority="3311" stopIfTrue="1">
      <formula>X670&lt;1</formula>
    </cfRule>
    <cfRule type="expression" dxfId="2671" priority="3312">
      <formula>X670&gt;=1</formula>
    </cfRule>
  </conditionalFormatting>
  <conditionalFormatting sqref="O670">
    <cfRule type="expression" dxfId="2670" priority="3305" stopIfTrue="1">
      <formula>O670=""</formula>
    </cfRule>
    <cfRule type="expression" dxfId="2669" priority="3306" stopIfTrue="1">
      <formula>O670&lt;=0</formula>
    </cfRule>
    <cfRule type="expression" dxfId="2668" priority="3307" stopIfTrue="1">
      <formula>O670&lt;1</formula>
    </cfRule>
    <cfRule type="expression" dxfId="2667" priority="3308">
      <formula>O670&gt;=1</formula>
    </cfRule>
  </conditionalFormatting>
  <conditionalFormatting sqref="Q670">
    <cfRule type="expression" dxfId="2666" priority="3301" stopIfTrue="1">
      <formula>Q670=""</formula>
    </cfRule>
    <cfRule type="expression" dxfId="2665" priority="3302" stopIfTrue="1">
      <formula>Q670&lt;=0</formula>
    </cfRule>
    <cfRule type="expression" dxfId="2664" priority="3303" stopIfTrue="1">
      <formula>Q670&lt;1</formula>
    </cfRule>
    <cfRule type="expression" dxfId="2663" priority="3304">
      <formula>Q670&gt;=1</formula>
    </cfRule>
  </conditionalFormatting>
  <conditionalFormatting sqref="S670">
    <cfRule type="expression" dxfId="2662" priority="3297" stopIfTrue="1">
      <formula>S670=""</formula>
    </cfRule>
    <cfRule type="expression" dxfId="2661" priority="3298" stopIfTrue="1">
      <formula>S670&lt;=0</formula>
    </cfRule>
    <cfRule type="expression" dxfId="2660" priority="3299" stopIfTrue="1">
      <formula>S670&lt;1</formula>
    </cfRule>
    <cfRule type="expression" dxfId="2659" priority="3300">
      <formula>S670&gt;=1</formula>
    </cfRule>
  </conditionalFormatting>
  <conditionalFormatting sqref="U670">
    <cfRule type="expression" dxfId="2658" priority="3293" stopIfTrue="1">
      <formula>U670=""</formula>
    </cfRule>
    <cfRule type="expression" dxfId="2657" priority="3294" stopIfTrue="1">
      <formula>U670&lt;=0</formula>
    </cfRule>
    <cfRule type="expression" dxfId="2656" priority="3295" stopIfTrue="1">
      <formula>U670&lt;1</formula>
    </cfRule>
    <cfRule type="expression" dxfId="2655" priority="3296">
      <formula>U670&gt;=1</formula>
    </cfRule>
  </conditionalFormatting>
  <conditionalFormatting sqref="P670">
    <cfRule type="expression" dxfId="2654" priority="3292" stopIfTrue="1">
      <formula>P670=""</formula>
    </cfRule>
  </conditionalFormatting>
  <conditionalFormatting sqref="L670">
    <cfRule type="expression" dxfId="2653" priority="3291" stopIfTrue="1">
      <formula>L670=""</formula>
    </cfRule>
  </conditionalFormatting>
  <conditionalFormatting sqref="N670">
    <cfRule type="expression" dxfId="2652" priority="3290" stopIfTrue="1">
      <formula>N670=""</formula>
    </cfRule>
  </conditionalFormatting>
  <conditionalFormatting sqref="R670">
    <cfRule type="expression" dxfId="2651" priority="3289" stopIfTrue="1">
      <formula>R670=""</formula>
    </cfRule>
  </conditionalFormatting>
  <conditionalFormatting sqref="T670">
    <cfRule type="expression" dxfId="2650" priority="3288" stopIfTrue="1">
      <formula>T670=""</formula>
    </cfRule>
  </conditionalFormatting>
  <conditionalFormatting sqref="M670 O670 Q670 S670 U670 W670:AD670">
    <cfRule type="expression" dxfId="2649" priority="3284" stopIfTrue="1">
      <formula>M670=""</formula>
    </cfRule>
    <cfRule type="expression" dxfId="2648" priority="3285" stopIfTrue="1">
      <formula>M670&lt;=0</formula>
    </cfRule>
    <cfRule type="expression" dxfId="2647" priority="3286" stopIfTrue="1">
      <formula>M670&lt;1</formula>
    </cfRule>
    <cfRule type="expression" dxfId="2646" priority="3287">
      <formula>M670&gt;=1</formula>
    </cfRule>
  </conditionalFormatting>
  <conditionalFormatting sqref="Y671:AD671 W671">
    <cfRule type="expression" dxfId="2645" priority="3279" stopIfTrue="1">
      <formula>W671=""</formula>
    </cfRule>
    <cfRule type="expression" dxfId="2644" priority="3280" stopIfTrue="1">
      <formula>W671&lt;=0</formula>
    </cfRule>
    <cfRule type="expression" dxfId="2643" priority="3281" stopIfTrue="1">
      <formula>W671&lt;1</formula>
    </cfRule>
    <cfRule type="expression" dxfId="2642" priority="3282">
      <formula>W671&gt;=1</formula>
    </cfRule>
  </conditionalFormatting>
  <conditionalFormatting sqref="Y671:AD671 W671">
    <cfRule type="expression" dxfId="2641" priority="3275" stopIfTrue="1">
      <formula>W671=""</formula>
    </cfRule>
    <cfRule type="expression" dxfId="2640" priority="3276" stopIfTrue="1">
      <formula>W671&lt;=0</formula>
    </cfRule>
    <cfRule type="expression" dxfId="2639" priority="3277" stopIfTrue="1">
      <formula>W671&lt;1</formula>
    </cfRule>
    <cfRule type="expression" dxfId="2638" priority="3278">
      <formula>W671&gt;=1</formula>
    </cfRule>
  </conditionalFormatting>
  <conditionalFormatting sqref="M671">
    <cfRule type="expression" dxfId="2637" priority="3271" stopIfTrue="1">
      <formula>M671=""</formula>
    </cfRule>
    <cfRule type="expression" dxfId="2636" priority="3272" stopIfTrue="1">
      <formula>M671&lt;=0</formula>
    </cfRule>
    <cfRule type="expression" dxfId="2635" priority="3273" stopIfTrue="1">
      <formula>M671&lt;1</formula>
    </cfRule>
    <cfRule type="expression" dxfId="2634" priority="3274">
      <formula>M671&gt;=1</formula>
    </cfRule>
  </conditionalFormatting>
  <conditionalFormatting sqref="X671">
    <cfRule type="expression" dxfId="2633" priority="3267" stopIfTrue="1">
      <formula>X671=""</formula>
    </cfRule>
    <cfRule type="expression" dxfId="2632" priority="3268" stopIfTrue="1">
      <formula>X671&lt;=0</formula>
    </cfRule>
    <cfRule type="expression" dxfId="2631" priority="3269" stopIfTrue="1">
      <formula>X671&lt;1</formula>
    </cfRule>
    <cfRule type="expression" dxfId="2630" priority="3270">
      <formula>X671&gt;=1</formula>
    </cfRule>
  </conditionalFormatting>
  <conditionalFormatting sqref="X671">
    <cfRule type="expression" dxfId="2629" priority="3263" stopIfTrue="1">
      <formula>X671=""</formula>
    </cfRule>
    <cfRule type="expression" dxfId="2628" priority="3264" stopIfTrue="1">
      <formula>X671&lt;=0</formula>
    </cfRule>
    <cfRule type="expression" dxfId="2627" priority="3265" stopIfTrue="1">
      <formula>X671&lt;1</formula>
    </cfRule>
    <cfRule type="expression" dxfId="2626" priority="3266">
      <formula>X671&gt;=1</formula>
    </cfRule>
  </conditionalFormatting>
  <conditionalFormatting sqref="O671">
    <cfRule type="expression" dxfId="2625" priority="3259" stopIfTrue="1">
      <formula>O671=""</formula>
    </cfRule>
    <cfRule type="expression" dxfId="2624" priority="3260" stopIfTrue="1">
      <formula>O671&lt;=0</formula>
    </cfRule>
    <cfRule type="expression" dxfId="2623" priority="3261" stopIfTrue="1">
      <formula>O671&lt;1</formula>
    </cfRule>
    <cfRule type="expression" dxfId="2622" priority="3262">
      <formula>O671&gt;=1</formula>
    </cfRule>
  </conditionalFormatting>
  <conditionalFormatting sqref="Q671">
    <cfRule type="expression" dxfId="2621" priority="3255" stopIfTrue="1">
      <formula>Q671=""</formula>
    </cfRule>
    <cfRule type="expression" dxfId="2620" priority="3256" stopIfTrue="1">
      <formula>Q671&lt;=0</formula>
    </cfRule>
    <cfRule type="expression" dxfId="2619" priority="3257" stopIfTrue="1">
      <formula>Q671&lt;1</formula>
    </cfRule>
    <cfRule type="expression" dxfId="2618" priority="3258">
      <formula>Q671&gt;=1</formula>
    </cfRule>
  </conditionalFormatting>
  <conditionalFormatting sqref="S671">
    <cfRule type="expression" dxfId="2617" priority="3251" stopIfTrue="1">
      <formula>S671=""</formula>
    </cfRule>
    <cfRule type="expression" dxfId="2616" priority="3252" stopIfTrue="1">
      <formula>S671&lt;=0</formula>
    </cfRule>
    <cfRule type="expression" dxfId="2615" priority="3253" stopIfTrue="1">
      <formula>S671&lt;1</formula>
    </cfRule>
    <cfRule type="expression" dxfId="2614" priority="3254">
      <formula>S671&gt;=1</formula>
    </cfRule>
  </conditionalFormatting>
  <conditionalFormatting sqref="U671">
    <cfRule type="expression" dxfId="2613" priority="3247" stopIfTrue="1">
      <formula>U671=""</formula>
    </cfRule>
    <cfRule type="expression" dxfId="2612" priority="3248" stopIfTrue="1">
      <formula>U671&lt;=0</formula>
    </cfRule>
    <cfRule type="expression" dxfId="2611" priority="3249" stopIfTrue="1">
      <formula>U671&lt;1</formula>
    </cfRule>
    <cfRule type="expression" dxfId="2610" priority="3250">
      <formula>U671&gt;=1</formula>
    </cfRule>
  </conditionalFormatting>
  <conditionalFormatting sqref="P671">
    <cfRule type="expression" dxfId="2609" priority="3246" stopIfTrue="1">
      <formula>P671=""</formula>
    </cfRule>
  </conditionalFormatting>
  <conditionalFormatting sqref="L671">
    <cfRule type="expression" dxfId="2608" priority="3245" stopIfTrue="1">
      <formula>L671=""</formula>
    </cfRule>
  </conditionalFormatting>
  <conditionalFormatting sqref="N671">
    <cfRule type="expression" dxfId="2607" priority="3244" stopIfTrue="1">
      <formula>N671=""</formula>
    </cfRule>
  </conditionalFormatting>
  <conditionalFormatting sqref="R671">
    <cfRule type="expression" dxfId="2606" priority="3243" stopIfTrue="1">
      <formula>R671=""</formula>
    </cfRule>
  </conditionalFormatting>
  <conditionalFormatting sqref="T671">
    <cfRule type="expression" dxfId="2605" priority="3242" stopIfTrue="1">
      <formula>T671=""</formula>
    </cfRule>
  </conditionalFormatting>
  <conditionalFormatting sqref="Y674:AD674 W674">
    <cfRule type="expression" dxfId="2604" priority="3141" stopIfTrue="1">
      <formula>W674=""</formula>
    </cfRule>
    <cfRule type="expression" dxfId="2603" priority="3142" stopIfTrue="1">
      <formula>W674&lt;=0</formula>
    </cfRule>
    <cfRule type="expression" dxfId="2602" priority="3143" stopIfTrue="1">
      <formula>W674&lt;1</formula>
    </cfRule>
    <cfRule type="expression" dxfId="2601" priority="3144">
      <formula>W674&gt;=1</formula>
    </cfRule>
  </conditionalFormatting>
  <conditionalFormatting sqref="Y674:AD674 W674">
    <cfRule type="expression" dxfId="2600" priority="3137" stopIfTrue="1">
      <formula>W674=""</formula>
    </cfRule>
    <cfRule type="expression" dxfId="2599" priority="3138" stopIfTrue="1">
      <formula>W674&lt;=0</formula>
    </cfRule>
    <cfRule type="expression" dxfId="2598" priority="3139" stopIfTrue="1">
      <formula>W674&lt;1</formula>
    </cfRule>
    <cfRule type="expression" dxfId="2597" priority="3140">
      <formula>W674&gt;=1</formula>
    </cfRule>
  </conditionalFormatting>
  <conditionalFormatting sqref="M674">
    <cfRule type="expression" dxfId="2596" priority="3133" stopIfTrue="1">
      <formula>M674=""</formula>
    </cfRule>
    <cfRule type="expression" dxfId="2595" priority="3134" stopIfTrue="1">
      <formula>M674&lt;=0</formula>
    </cfRule>
    <cfRule type="expression" dxfId="2594" priority="3135" stopIfTrue="1">
      <formula>M674&lt;1</formula>
    </cfRule>
    <cfRule type="expression" dxfId="2593" priority="3136">
      <formula>M674&gt;=1</formula>
    </cfRule>
  </conditionalFormatting>
  <conditionalFormatting sqref="X674">
    <cfRule type="expression" dxfId="2592" priority="3129" stopIfTrue="1">
      <formula>X674=""</formula>
    </cfRule>
    <cfRule type="expression" dxfId="2591" priority="3130" stopIfTrue="1">
      <formula>X674&lt;=0</formula>
    </cfRule>
    <cfRule type="expression" dxfId="2590" priority="3131" stopIfTrue="1">
      <formula>X674&lt;1</formula>
    </cfRule>
    <cfRule type="expression" dxfId="2589" priority="3132">
      <formula>X674&gt;=1</formula>
    </cfRule>
  </conditionalFormatting>
  <conditionalFormatting sqref="X674">
    <cfRule type="expression" dxfId="2588" priority="3125" stopIfTrue="1">
      <formula>X674=""</formula>
    </cfRule>
    <cfRule type="expression" dxfId="2587" priority="3126" stopIfTrue="1">
      <formula>X674&lt;=0</formula>
    </cfRule>
    <cfRule type="expression" dxfId="2586" priority="3127" stopIfTrue="1">
      <formula>X674&lt;1</formula>
    </cfRule>
    <cfRule type="expression" dxfId="2585" priority="3128">
      <formula>X674&gt;=1</formula>
    </cfRule>
  </conditionalFormatting>
  <conditionalFormatting sqref="M674 O674 Q674 S674 U674 W674:AD674">
    <cfRule type="expression" dxfId="2584" priority="3100" stopIfTrue="1">
      <formula>M674=""</formula>
    </cfRule>
    <cfRule type="expression" dxfId="2583" priority="3101" stopIfTrue="1">
      <formula>M674&lt;=0</formula>
    </cfRule>
    <cfRule type="expression" dxfId="2582" priority="3102" stopIfTrue="1">
      <formula>M674&lt;1</formula>
    </cfRule>
    <cfRule type="expression" dxfId="2581" priority="3103">
      <formula>M674&gt;=1</formula>
    </cfRule>
  </conditionalFormatting>
  <conditionalFormatting sqref="O675">
    <cfRule type="expression" dxfId="2580" priority="3075" stopIfTrue="1">
      <formula>O675=""</formula>
    </cfRule>
    <cfRule type="expression" dxfId="2579" priority="3076" stopIfTrue="1">
      <formula>O675&lt;=0</formula>
    </cfRule>
    <cfRule type="expression" dxfId="2578" priority="3077" stopIfTrue="1">
      <formula>O675&lt;1</formula>
    </cfRule>
    <cfRule type="expression" dxfId="2577" priority="3078">
      <formula>O675&gt;=1</formula>
    </cfRule>
  </conditionalFormatting>
  <conditionalFormatting sqref="Q675">
    <cfRule type="expression" dxfId="2576" priority="3071" stopIfTrue="1">
      <formula>Q675=""</formula>
    </cfRule>
    <cfRule type="expression" dxfId="2575" priority="3072" stopIfTrue="1">
      <formula>Q675&lt;=0</formula>
    </cfRule>
    <cfRule type="expression" dxfId="2574" priority="3073" stopIfTrue="1">
      <formula>Q675&lt;1</formula>
    </cfRule>
    <cfRule type="expression" dxfId="2573" priority="3074">
      <formula>Q675&gt;=1</formula>
    </cfRule>
  </conditionalFormatting>
  <conditionalFormatting sqref="S675">
    <cfRule type="expression" dxfId="2572" priority="3067" stopIfTrue="1">
      <formula>S675=""</formula>
    </cfRule>
    <cfRule type="expression" dxfId="2571" priority="3068" stopIfTrue="1">
      <formula>S675&lt;=0</formula>
    </cfRule>
    <cfRule type="expression" dxfId="2570" priority="3069" stopIfTrue="1">
      <formula>S675&lt;1</formula>
    </cfRule>
    <cfRule type="expression" dxfId="2569" priority="3070">
      <formula>S675&gt;=1</formula>
    </cfRule>
  </conditionalFormatting>
  <conditionalFormatting sqref="U675">
    <cfRule type="expression" dxfId="2568" priority="3063" stopIfTrue="1">
      <formula>U675=""</formula>
    </cfRule>
    <cfRule type="expression" dxfId="2567" priority="3064" stopIfTrue="1">
      <formula>U675&lt;=0</formula>
    </cfRule>
    <cfRule type="expression" dxfId="2566" priority="3065" stopIfTrue="1">
      <formula>U675&lt;1</formula>
    </cfRule>
    <cfRule type="expression" dxfId="2565" priority="3066">
      <formula>U675&gt;=1</formula>
    </cfRule>
  </conditionalFormatting>
  <conditionalFormatting sqref="O709">
    <cfRule type="expression" dxfId="2564" priority="1894" stopIfTrue="1">
      <formula>O709=""</formula>
    </cfRule>
    <cfRule type="expression" dxfId="2563" priority="1895" stopIfTrue="1">
      <formula>O709&lt;=0</formula>
    </cfRule>
    <cfRule type="expression" dxfId="2562" priority="1896" stopIfTrue="1">
      <formula>O709&lt;1</formula>
    </cfRule>
    <cfRule type="expression" dxfId="2561" priority="1897">
      <formula>O709&gt;=1</formula>
    </cfRule>
  </conditionalFormatting>
  <conditionalFormatting sqref="Q709">
    <cfRule type="expression" dxfId="2560" priority="1890" stopIfTrue="1">
      <formula>Q709=""</formula>
    </cfRule>
    <cfRule type="expression" dxfId="2559" priority="1891" stopIfTrue="1">
      <formula>Q709&lt;=0</formula>
    </cfRule>
    <cfRule type="expression" dxfId="2558" priority="1892" stopIfTrue="1">
      <formula>Q709&lt;1</formula>
    </cfRule>
    <cfRule type="expression" dxfId="2557" priority="1893">
      <formula>Q709&gt;=1</formula>
    </cfRule>
  </conditionalFormatting>
  <conditionalFormatting sqref="S709">
    <cfRule type="expression" dxfId="2556" priority="1886" stopIfTrue="1">
      <formula>S709=""</formula>
    </cfRule>
    <cfRule type="expression" dxfId="2555" priority="1887" stopIfTrue="1">
      <formula>S709&lt;=0</formula>
    </cfRule>
    <cfRule type="expression" dxfId="2554" priority="1888" stopIfTrue="1">
      <formula>S709&lt;1</formula>
    </cfRule>
    <cfRule type="expression" dxfId="2553" priority="1889">
      <formula>S709&gt;=1</formula>
    </cfRule>
  </conditionalFormatting>
  <conditionalFormatting sqref="U709">
    <cfRule type="expression" dxfId="2552" priority="1882" stopIfTrue="1">
      <formula>U709=""</formula>
    </cfRule>
    <cfRule type="expression" dxfId="2551" priority="1883" stopIfTrue="1">
      <formula>U709&lt;=0</formula>
    </cfRule>
    <cfRule type="expression" dxfId="2550" priority="1884" stopIfTrue="1">
      <formula>U709&lt;1</formula>
    </cfRule>
    <cfRule type="expression" dxfId="2549" priority="1885">
      <formula>U709&gt;=1</formula>
    </cfRule>
  </conditionalFormatting>
  <conditionalFormatting sqref="P671 L671 N671 R671 T671">
    <cfRule type="expression" dxfId="2548" priority="3237" stopIfTrue="1">
      <formula>L671=""</formula>
    </cfRule>
  </conditionalFormatting>
  <conditionalFormatting sqref="P672 L672 N672 R672 T672">
    <cfRule type="expression" dxfId="2547" priority="3191" stopIfTrue="1">
      <formula>L672=""</formula>
    </cfRule>
  </conditionalFormatting>
  <conditionalFormatting sqref="P674 L674 N674 R674 T674">
    <cfRule type="expression" dxfId="2546" priority="3099" stopIfTrue="1">
      <formula>L674=""</formula>
    </cfRule>
  </conditionalFormatting>
  <conditionalFormatting sqref="M671 O671 Q671 S671 U671 W671:AD671">
    <cfRule type="expression" dxfId="2545" priority="3238" stopIfTrue="1">
      <formula>M671=""</formula>
    </cfRule>
    <cfRule type="expression" dxfId="2544" priority="3239" stopIfTrue="1">
      <formula>M671&lt;=0</formula>
    </cfRule>
    <cfRule type="expression" dxfId="2543" priority="3240" stopIfTrue="1">
      <formula>M671&lt;1</formula>
    </cfRule>
    <cfRule type="expression" dxfId="2542" priority="3241">
      <formula>M671&gt;=1</formula>
    </cfRule>
  </conditionalFormatting>
  <conditionalFormatting sqref="P678 L678 N678 R678 T678">
    <cfRule type="expression" dxfId="2541" priority="2915" stopIfTrue="1">
      <formula>L678=""</formula>
    </cfRule>
  </conditionalFormatting>
  <conditionalFormatting sqref="Y672:AD672 W672">
    <cfRule type="expression" dxfId="2540" priority="3233" stopIfTrue="1">
      <formula>W672=""</formula>
    </cfRule>
    <cfRule type="expression" dxfId="2539" priority="3234" stopIfTrue="1">
      <formula>W672&lt;=0</formula>
    </cfRule>
    <cfRule type="expression" dxfId="2538" priority="3235" stopIfTrue="1">
      <formula>W672&lt;1</formula>
    </cfRule>
    <cfRule type="expression" dxfId="2537" priority="3236">
      <formula>W672&gt;=1</formula>
    </cfRule>
  </conditionalFormatting>
  <conditionalFormatting sqref="Y672:AD672 W672">
    <cfRule type="expression" dxfId="2536" priority="3229" stopIfTrue="1">
      <formula>W672=""</formula>
    </cfRule>
    <cfRule type="expression" dxfId="2535" priority="3230" stopIfTrue="1">
      <formula>W672&lt;=0</formula>
    </cfRule>
    <cfRule type="expression" dxfId="2534" priority="3231" stopIfTrue="1">
      <formula>W672&lt;1</formula>
    </cfRule>
    <cfRule type="expression" dxfId="2533" priority="3232">
      <formula>W672&gt;=1</formula>
    </cfRule>
  </conditionalFormatting>
  <conditionalFormatting sqref="M672">
    <cfRule type="expression" dxfId="2532" priority="3225" stopIfTrue="1">
      <formula>M672=""</formula>
    </cfRule>
    <cfRule type="expression" dxfId="2531" priority="3226" stopIfTrue="1">
      <formula>M672&lt;=0</formula>
    </cfRule>
    <cfRule type="expression" dxfId="2530" priority="3227" stopIfTrue="1">
      <formula>M672&lt;1</formula>
    </cfRule>
    <cfRule type="expression" dxfId="2529" priority="3228">
      <formula>M672&gt;=1</formula>
    </cfRule>
  </conditionalFormatting>
  <conditionalFormatting sqref="X672">
    <cfRule type="expression" dxfId="2528" priority="3221" stopIfTrue="1">
      <formula>X672=""</formula>
    </cfRule>
    <cfRule type="expression" dxfId="2527" priority="3222" stopIfTrue="1">
      <formula>X672&lt;=0</formula>
    </cfRule>
    <cfRule type="expression" dxfId="2526" priority="3223" stopIfTrue="1">
      <formula>X672&lt;1</formula>
    </cfRule>
    <cfRule type="expression" dxfId="2525" priority="3224">
      <formula>X672&gt;=1</formula>
    </cfRule>
  </conditionalFormatting>
  <conditionalFormatting sqref="X672">
    <cfRule type="expression" dxfId="2524" priority="3217" stopIfTrue="1">
      <formula>X672=""</formula>
    </cfRule>
    <cfRule type="expression" dxfId="2523" priority="3218" stopIfTrue="1">
      <formula>X672&lt;=0</formula>
    </cfRule>
    <cfRule type="expression" dxfId="2522" priority="3219" stopIfTrue="1">
      <formula>X672&lt;1</formula>
    </cfRule>
    <cfRule type="expression" dxfId="2521" priority="3220">
      <formula>X672&gt;=1</formula>
    </cfRule>
  </conditionalFormatting>
  <conditionalFormatting sqref="O672">
    <cfRule type="expression" dxfId="2520" priority="3213" stopIfTrue="1">
      <formula>O672=""</formula>
    </cfRule>
    <cfRule type="expression" dxfId="2519" priority="3214" stopIfTrue="1">
      <formula>O672&lt;=0</formula>
    </cfRule>
    <cfRule type="expression" dxfId="2518" priority="3215" stopIfTrue="1">
      <formula>O672&lt;1</formula>
    </cfRule>
    <cfRule type="expression" dxfId="2517" priority="3216">
      <formula>O672&gt;=1</formula>
    </cfRule>
  </conditionalFormatting>
  <conditionalFormatting sqref="Q672">
    <cfRule type="expression" dxfId="2516" priority="3209" stopIfTrue="1">
      <formula>Q672=""</formula>
    </cfRule>
    <cfRule type="expression" dxfId="2515" priority="3210" stopIfTrue="1">
      <formula>Q672&lt;=0</formula>
    </cfRule>
    <cfRule type="expression" dxfId="2514" priority="3211" stopIfTrue="1">
      <formula>Q672&lt;1</formula>
    </cfRule>
    <cfRule type="expression" dxfId="2513" priority="3212">
      <formula>Q672&gt;=1</formula>
    </cfRule>
  </conditionalFormatting>
  <conditionalFormatting sqref="S672">
    <cfRule type="expression" dxfId="2512" priority="3205" stopIfTrue="1">
      <formula>S672=""</formula>
    </cfRule>
    <cfRule type="expression" dxfId="2511" priority="3206" stopIfTrue="1">
      <formula>S672&lt;=0</formula>
    </cfRule>
    <cfRule type="expression" dxfId="2510" priority="3207" stopIfTrue="1">
      <formula>S672&lt;1</formula>
    </cfRule>
    <cfRule type="expression" dxfId="2509" priority="3208">
      <formula>S672&gt;=1</formula>
    </cfRule>
  </conditionalFormatting>
  <conditionalFormatting sqref="U672">
    <cfRule type="expression" dxfId="2508" priority="3201" stopIfTrue="1">
      <formula>U672=""</formula>
    </cfRule>
    <cfRule type="expression" dxfId="2507" priority="3202" stopIfTrue="1">
      <formula>U672&lt;=0</formula>
    </cfRule>
    <cfRule type="expression" dxfId="2506" priority="3203" stopIfTrue="1">
      <formula>U672&lt;1</formula>
    </cfRule>
    <cfRule type="expression" dxfId="2505" priority="3204">
      <formula>U672&gt;=1</formula>
    </cfRule>
  </conditionalFormatting>
  <conditionalFormatting sqref="P672">
    <cfRule type="expression" dxfId="2504" priority="3200" stopIfTrue="1">
      <formula>P672=""</formula>
    </cfRule>
  </conditionalFormatting>
  <conditionalFormatting sqref="L672">
    <cfRule type="expression" dxfId="2503" priority="3199" stopIfTrue="1">
      <formula>L672=""</formula>
    </cfRule>
  </conditionalFormatting>
  <conditionalFormatting sqref="N672">
    <cfRule type="expression" dxfId="2502" priority="3198" stopIfTrue="1">
      <formula>N672=""</formula>
    </cfRule>
  </conditionalFormatting>
  <conditionalFormatting sqref="R672">
    <cfRule type="expression" dxfId="2501" priority="3197" stopIfTrue="1">
      <formula>R672=""</formula>
    </cfRule>
  </conditionalFormatting>
  <conditionalFormatting sqref="T672">
    <cfRule type="expression" dxfId="2500" priority="3196" stopIfTrue="1">
      <formula>T672=""</formula>
    </cfRule>
  </conditionalFormatting>
  <conditionalFormatting sqref="P726 L726 N726 R726 T726">
    <cfRule type="expression" dxfId="2499" priority="1177" stopIfTrue="1">
      <formula>L726=""</formula>
    </cfRule>
  </conditionalFormatting>
  <conditionalFormatting sqref="M672 O672 Q672 S672 U672 W672:AD672">
    <cfRule type="expression" dxfId="2498" priority="3192" stopIfTrue="1">
      <formula>M672=""</formula>
    </cfRule>
    <cfRule type="expression" dxfId="2497" priority="3193" stopIfTrue="1">
      <formula>M672&lt;=0</formula>
    </cfRule>
    <cfRule type="expression" dxfId="2496" priority="3194" stopIfTrue="1">
      <formula>M672&lt;1</formula>
    </cfRule>
    <cfRule type="expression" dxfId="2495" priority="3195">
      <formula>M672&gt;=1</formula>
    </cfRule>
  </conditionalFormatting>
  <conditionalFormatting sqref="Y673:AD673 W673">
    <cfRule type="expression" dxfId="2494" priority="3187" stopIfTrue="1">
      <formula>W673=""</formula>
    </cfRule>
    <cfRule type="expression" dxfId="2493" priority="3188" stopIfTrue="1">
      <formula>W673&lt;=0</formula>
    </cfRule>
    <cfRule type="expression" dxfId="2492" priority="3189" stopIfTrue="1">
      <formula>W673&lt;1</formula>
    </cfRule>
    <cfRule type="expression" dxfId="2491" priority="3190">
      <formula>W673&gt;=1</formula>
    </cfRule>
  </conditionalFormatting>
  <conditionalFormatting sqref="Y673:AD673 W673">
    <cfRule type="expression" dxfId="2490" priority="3183" stopIfTrue="1">
      <formula>W673=""</formula>
    </cfRule>
    <cfRule type="expression" dxfId="2489" priority="3184" stopIfTrue="1">
      <formula>W673&lt;=0</formula>
    </cfRule>
    <cfRule type="expression" dxfId="2488" priority="3185" stopIfTrue="1">
      <formula>W673&lt;1</formula>
    </cfRule>
    <cfRule type="expression" dxfId="2487" priority="3186">
      <formula>W673&gt;=1</formula>
    </cfRule>
  </conditionalFormatting>
  <conditionalFormatting sqref="M673">
    <cfRule type="expression" dxfId="2486" priority="3179" stopIfTrue="1">
      <formula>M673=""</formula>
    </cfRule>
    <cfRule type="expression" dxfId="2485" priority="3180" stopIfTrue="1">
      <formula>M673&lt;=0</formula>
    </cfRule>
    <cfRule type="expression" dxfId="2484" priority="3181" stopIfTrue="1">
      <formula>M673&lt;1</formula>
    </cfRule>
    <cfRule type="expression" dxfId="2483" priority="3182">
      <formula>M673&gt;=1</formula>
    </cfRule>
  </conditionalFormatting>
  <conditionalFormatting sqref="X673">
    <cfRule type="expression" dxfId="2482" priority="3175" stopIfTrue="1">
      <formula>X673=""</formula>
    </cfRule>
    <cfRule type="expression" dxfId="2481" priority="3176" stopIfTrue="1">
      <formula>X673&lt;=0</formula>
    </cfRule>
    <cfRule type="expression" dxfId="2480" priority="3177" stopIfTrue="1">
      <formula>X673&lt;1</formula>
    </cfRule>
    <cfRule type="expression" dxfId="2479" priority="3178">
      <formula>X673&gt;=1</formula>
    </cfRule>
  </conditionalFormatting>
  <conditionalFormatting sqref="X673">
    <cfRule type="expression" dxfId="2478" priority="3171" stopIfTrue="1">
      <formula>X673=""</formula>
    </cfRule>
    <cfRule type="expression" dxfId="2477" priority="3172" stopIfTrue="1">
      <formula>X673&lt;=0</formula>
    </cfRule>
    <cfRule type="expression" dxfId="2476" priority="3173" stopIfTrue="1">
      <formula>X673&lt;1</formula>
    </cfRule>
    <cfRule type="expression" dxfId="2475" priority="3174">
      <formula>X673&gt;=1</formula>
    </cfRule>
  </conditionalFormatting>
  <conditionalFormatting sqref="O673">
    <cfRule type="expression" dxfId="2474" priority="3167" stopIfTrue="1">
      <formula>O673=""</formula>
    </cfRule>
    <cfRule type="expression" dxfId="2473" priority="3168" stopIfTrue="1">
      <formula>O673&lt;=0</formula>
    </cfRule>
    <cfRule type="expression" dxfId="2472" priority="3169" stopIfTrue="1">
      <formula>O673&lt;1</formula>
    </cfRule>
    <cfRule type="expression" dxfId="2471" priority="3170">
      <formula>O673&gt;=1</formula>
    </cfRule>
  </conditionalFormatting>
  <conditionalFormatting sqref="Q673">
    <cfRule type="expression" dxfId="2470" priority="3163" stopIfTrue="1">
      <formula>Q673=""</formula>
    </cfRule>
    <cfRule type="expression" dxfId="2469" priority="3164" stopIfTrue="1">
      <formula>Q673&lt;=0</formula>
    </cfRule>
    <cfRule type="expression" dxfId="2468" priority="3165" stopIfTrue="1">
      <formula>Q673&lt;1</formula>
    </cfRule>
    <cfRule type="expression" dxfId="2467" priority="3166">
      <formula>Q673&gt;=1</formula>
    </cfRule>
  </conditionalFormatting>
  <conditionalFormatting sqref="S673">
    <cfRule type="expression" dxfId="2466" priority="3159" stopIfTrue="1">
      <formula>S673=""</formula>
    </cfRule>
    <cfRule type="expression" dxfId="2465" priority="3160" stopIfTrue="1">
      <formula>S673&lt;=0</formula>
    </cfRule>
    <cfRule type="expression" dxfId="2464" priority="3161" stopIfTrue="1">
      <formula>S673&lt;1</formula>
    </cfRule>
    <cfRule type="expression" dxfId="2463" priority="3162">
      <formula>S673&gt;=1</formula>
    </cfRule>
  </conditionalFormatting>
  <conditionalFormatting sqref="U673">
    <cfRule type="expression" dxfId="2462" priority="3155" stopIfTrue="1">
      <formula>U673=""</formula>
    </cfRule>
    <cfRule type="expression" dxfId="2461" priority="3156" stopIfTrue="1">
      <formula>U673&lt;=0</formula>
    </cfRule>
    <cfRule type="expression" dxfId="2460" priority="3157" stopIfTrue="1">
      <formula>U673&lt;1</formula>
    </cfRule>
    <cfRule type="expression" dxfId="2459" priority="3158">
      <formula>U673&gt;=1</formula>
    </cfRule>
  </conditionalFormatting>
  <conditionalFormatting sqref="P673">
    <cfRule type="expression" dxfId="2458" priority="3154" stopIfTrue="1">
      <formula>P673=""</formula>
    </cfRule>
  </conditionalFormatting>
  <conditionalFormatting sqref="L673">
    <cfRule type="expression" dxfId="2457" priority="3153" stopIfTrue="1">
      <formula>L673=""</formula>
    </cfRule>
  </conditionalFormatting>
  <conditionalFormatting sqref="N673">
    <cfRule type="expression" dxfId="2456" priority="3152" stopIfTrue="1">
      <formula>N673=""</formula>
    </cfRule>
  </conditionalFormatting>
  <conditionalFormatting sqref="R673">
    <cfRule type="expression" dxfId="2455" priority="3151" stopIfTrue="1">
      <formula>R673=""</formula>
    </cfRule>
  </conditionalFormatting>
  <conditionalFormatting sqref="T673">
    <cfRule type="expression" dxfId="2454" priority="3150" stopIfTrue="1">
      <formula>T673=""</formula>
    </cfRule>
  </conditionalFormatting>
  <conditionalFormatting sqref="P673 L673 N673 R673 T673">
    <cfRule type="expression" dxfId="2453" priority="3145" stopIfTrue="1">
      <formula>L673=""</formula>
    </cfRule>
  </conditionalFormatting>
  <conditionalFormatting sqref="M673 O673 Q673 S673 U673 W673:AD673">
    <cfRule type="expression" dxfId="2452" priority="3146" stopIfTrue="1">
      <formula>M673=""</formula>
    </cfRule>
    <cfRule type="expression" dxfId="2451" priority="3147" stopIfTrue="1">
      <formula>M673&lt;=0</formula>
    </cfRule>
    <cfRule type="expression" dxfId="2450" priority="3148" stopIfTrue="1">
      <formula>M673&lt;1</formula>
    </cfRule>
    <cfRule type="expression" dxfId="2449" priority="3149">
      <formula>M673&gt;=1</formula>
    </cfRule>
  </conditionalFormatting>
  <conditionalFormatting sqref="Y688:AD688 W688">
    <cfRule type="expression" dxfId="2448" priority="2502" stopIfTrue="1">
      <formula>W688=""</formula>
    </cfRule>
    <cfRule type="expression" dxfId="2447" priority="2503" stopIfTrue="1">
      <formula>W688&lt;=0</formula>
    </cfRule>
    <cfRule type="expression" dxfId="2446" priority="2504" stopIfTrue="1">
      <formula>W688&lt;1</formula>
    </cfRule>
    <cfRule type="expression" dxfId="2445" priority="2505">
      <formula>W688&gt;=1</formula>
    </cfRule>
  </conditionalFormatting>
  <conditionalFormatting sqref="Y688:AD688 W688">
    <cfRule type="expression" dxfId="2444" priority="2498" stopIfTrue="1">
      <formula>W688=""</formula>
    </cfRule>
    <cfRule type="expression" dxfId="2443" priority="2499" stopIfTrue="1">
      <formula>W688&lt;=0</formula>
    </cfRule>
    <cfRule type="expression" dxfId="2442" priority="2500" stopIfTrue="1">
      <formula>W688&lt;1</formula>
    </cfRule>
    <cfRule type="expression" dxfId="2441" priority="2501">
      <formula>W688&gt;=1</formula>
    </cfRule>
  </conditionalFormatting>
  <conditionalFormatting sqref="M688">
    <cfRule type="expression" dxfId="2440" priority="2494" stopIfTrue="1">
      <formula>M688=""</formula>
    </cfRule>
    <cfRule type="expression" dxfId="2439" priority="2495" stopIfTrue="1">
      <formula>M688&lt;=0</formula>
    </cfRule>
    <cfRule type="expression" dxfId="2438" priority="2496" stopIfTrue="1">
      <formula>M688&lt;1</formula>
    </cfRule>
    <cfRule type="expression" dxfId="2437" priority="2497">
      <formula>M688&gt;=1</formula>
    </cfRule>
  </conditionalFormatting>
  <conditionalFormatting sqref="X688">
    <cfRule type="expression" dxfId="2436" priority="2490" stopIfTrue="1">
      <formula>X688=""</formula>
    </cfRule>
    <cfRule type="expression" dxfId="2435" priority="2491" stopIfTrue="1">
      <formula>X688&lt;=0</formula>
    </cfRule>
    <cfRule type="expression" dxfId="2434" priority="2492" stopIfTrue="1">
      <formula>X688&lt;1</formula>
    </cfRule>
    <cfRule type="expression" dxfId="2433" priority="2493">
      <formula>X688&gt;=1</formula>
    </cfRule>
  </conditionalFormatting>
  <conditionalFormatting sqref="X688">
    <cfRule type="expression" dxfId="2432" priority="2486" stopIfTrue="1">
      <formula>X688=""</formula>
    </cfRule>
    <cfRule type="expression" dxfId="2431" priority="2487" stopIfTrue="1">
      <formula>X688&lt;=0</formula>
    </cfRule>
    <cfRule type="expression" dxfId="2430" priority="2488" stopIfTrue="1">
      <formula>X688&lt;1</formula>
    </cfRule>
    <cfRule type="expression" dxfId="2429" priority="2489">
      <formula>X688&gt;=1</formula>
    </cfRule>
  </conditionalFormatting>
  <conditionalFormatting sqref="O674">
    <cfRule type="expression" dxfId="2428" priority="3121" stopIfTrue="1">
      <formula>O674=""</formula>
    </cfRule>
    <cfRule type="expression" dxfId="2427" priority="3122" stopIfTrue="1">
      <formula>O674&lt;=0</formula>
    </cfRule>
    <cfRule type="expression" dxfId="2426" priority="3123" stopIfTrue="1">
      <formula>O674&lt;1</formula>
    </cfRule>
    <cfRule type="expression" dxfId="2425" priority="3124">
      <formula>O674&gt;=1</formula>
    </cfRule>
  </conditionalFormatting>
  <conditionalFormatting sqref="Q674">
    <cfRule type="expression" dxfId="2424" priority="3117" stopIfTrue="1">
      <formula>Q674=""</formula>
    </cfRule>
    <cfRule type="expression" dxfId="2423" priority="3118" stopIfTrue="1">
      <formula>Q674&lt;=0</formula>
    </cfRule>
    <cfRule type="expression" dxfId="2422" priority="3119" stopIfTrue="1">
      <formula>Q674&lt;1</formula>
    </cfRule>
    <cfRule type="expression" dxfId="2421" priority="3120">
      <formula>Q674&gt;=1</formula>
    </cfRule>
  </conditionalFormatting>
  <conditionalFormatting sqref="S674">
    <cfRule type="expression" dxfId="2420" priority="3113" stopIfTrue="1">
      <formula>S674=""</formula>
    </cfRule>
    <cfRule type="expression" dxfId="2419" priority="3114" stopIfTrue="1">
      <formula>S674&lt;=0</formula>
    </cfRule>
    <cfRule type="expression" dxfId="2418" priority="3115" stopIfTrue="1">
      <formula>S674&lt;1</formula>
    </cfRule>
    <cfRule type="expression" dxfId="2417" priority="3116">
      <formula>S674&gt;=1</formula>
    </cfRule>
  </conditionalFormatting>
  <conditionalFormatting sqref="U674">
    <cfRule type="expression" dxfId="2416" priority="3109" stopIfTrue="1">
      <formula>U674=""</formula>
    </cfRule>
    <cfRule type="expression" dxfId="2415" priority="3110" stopIfTrue="1">
      <formula>U674&lt;=0</formula>
    </cfRule>
    <cfRule type="expression" dxfId="2414" priority="3111" stopIfTrue="1">
      <formula>U674&lt;1</formula>
    </cfRule>
    <cfRule type="expression" dxfId="2413" priority="3112">
      <formula>U674&gt;=1</formula>
    </cfRule>
  </conditionalFormatting>
  <conditionalFormatting sqref="P674">
    <cfRule type="expression" dxfId="2412" priority="3108" stopIfTrue="1">
      <formula>P674=""</formula>
    </cfRule>
  </conditionalFormatting>
  <conditionalFormatting sqref="L674">
    <cfRule type="expression" dxfId="2411" priority="3107" stopIfTrue="1">
      <formula>L674=""</formula>
    </cfRule>
  </conditionalFormatting>
  <conditionalFormatting sqref="N674">
    <cfRule type="expression" dxfId="2410" priority="3106" stopIfTrue="1">
      <formula>N674=""</formula>
    </cfRule>
  </conditionalFormatting>
  <conditionalFormatting sqref="R674">
    <cfRule type="expression" dxfId="2409" priority="3105" stopIfTrue="1">
      <formula>R674=""</formula>
    </cfRule>
  </conditionalFormatting>
  <conditionalFormatting sqref="T674">
    <cfRule type="expression" dxfId="2408" priority="3104" stopIfTrue="1">
      <formula>T674=""</formula>
    </cfRule>
  </conditionalFormatting>
  <conditionalFormatting sqref="M688 O688 Q688 S688 U688 W688:AD688">
    <cfRule type="expression" dxfId="2407" priority="2461" stopIfTrue="1">
      <formula>M688=""</formula>
    </cfRule>
    <cfRule type="expression" dxfId="2406" priority="2462" stopIfTrue="1">
      <formula>M688&lt;=0</formula>
    </cfRule>
    <cfRule type="expression" dxfId="2405" priority="2463" stopIfTrue="1">
      <formula>M688&lt;1</formula>
    </cfRule>
    <cfRule type="expression" dxfId="2404" priority="2464">
      <formula>M688&gt;=1</formula>
    </cfRule>
  </conditionalFormatting>
  <conditionalFormatting sqref="Y675:AD675 W675">
    <cfRule type="expression" dxfId="2403" priority="3095" stopIfTrue="1">
      <formula>W675=""</formula>
    </cfRule>
    <cfRule type="expression" dxfId="2402" priority="3096" stopIfTrue="1">
      <formula>W675&lt;=0</formula>
    </cfRule>
    <cfRule type="expression" dxfId="2401" priority="3097" stopIfTrue="1">
      <formula>W675&lt;1</formula>
    </cfRule>
    <cfRule type="expression" dxfId="2400" priority="3098">
      <formula>W675&gt;=1</formula>
    </cfRule>
  </conditionalFormatting>
  <conditionalFormatting sqref="Y675:AD675 W675">
    <cfRule type="expression" dxfId="2399" priority="3091" stopIfTrue="1">
      <formula>W675=""</formula>
    </cfRule>
    <cfRule type="expression" dxfId="2398" priority="3092" stopIfTrue="1">
      <formula>W675&lt;=0</formula>
    </cfRule>
    <cfRule type="expression" dxfId="2397" priority="3093" stopIfTrue="1">
      <formula>W675&lt;1</formula>
    </cfRule>
    <cfRule type="expression" dxfId="2396" priority="3094">
      <formula>W675&gt;=1</formula>
    </cfRule>
  </conditionalFormatting>
  <conditionalFormatting sqref="M675">
    <cfRule type="expression" dxfId="2395" priority="3087" stopIfTrue="1">
      <formula>M675=""</formula>
    </cfRule>
    <cfRule type="expression" dxfId="2394" priority="3088" stopIfTrue="1">
      <formula>M675&lt;=0</formula>
    </cfRule>
    <cfRule type="expression" dxfId="2393" priority="3089" stopIfTrue="1">
      <formula>M675&lt;1</formula>
    </cfRule>
    <cfRule type="expression" dxfId="2392" priority="3090">
      <formula>M675&gt;=1</formula>
    </cfRule>
  </conditionalFormatting>
  <conditionalFormatting sqref="X675">
    <cfRule type="expression" dxfId="2391" priority="3083" stopIfTrue="1">
      <formula>X675=""</formula>
    </cfRule>
    <cfRule type="expression" dxfId="2390" priority="3084" stopIfTrue="1">
      <formula>X675&lt;=0</formula>
    </cfRule>
    <cfRule type="expression" dxfId="2389" priority="3085" stopIfTrue="1">
      <formula>X675&lt;1</formula>
    </cfRule>
    <cfRule type="expression" dxfId="2388" priority="3086">
      <formula>X675&gt;=1</formula>
    </cfRule>
  </conditionalFormatting>
  <conditionalFormatting sqref="X675">
    <cfRule type="expression" dxfId="2387" priority="3079" stopIfTrue="1">
      <formula>X675=""</formula>
    </cfRule>
    <cfRule type="expression" dxfId="2386" priority="3080" stopIfTrue="1">
      <formula>X675&lt;=0</formula>
    </cfRule>
    <cfRule type="expression" dxfId="2385" priority="3081" stopIfTrue="1">
      <formula>X675&lt;1</formula>
    </cfRule>
    <cfRule type="expression" dxfId="2384" priority="3082">
      <formula>X675&gt;=1</formula>
    </cfRule>
  </conditionalFormatting>
  <conditionalFormatting sqref="P675">
    <cfRule type="expression" dxfId="2383" priority="3062" stopIfTrue="1">
      <formula>P675=""</formula>
    </cfRule>
  </conditionalFormatting>
  <conditionalFormatting sqref="L675">
    <cfRule type="expression" dxfId="2382" priority="3061" stopIfTrue="1">
      <formula>L675=""</formula>
    </cfRule>
  </conditionalFormatting>
  <conditionalFormatting sqref="N675">
    <cfRule type="expression" dxfId="2381" priority="3060" stopIfTrue="1">
      <formula>N675=""</formula>
    </cfRule>
  </conditionalFormatting>
  <conditionalFormatting sqref="R675">
    <cfRule type="expression" dxfId="2380" priority="3059" stopIfTrue="1">
      <formula>R675=""</formula>
    </cfRule>
  </conditionalFormatting>
  <conditionalFormatting sqref="T675">
    <cfRule type="expression" dxfId="2379" priority="3058" stopIfTrue="1">
      <formula>T675=""</formula>
    </cfRule>
  </conditionalFormatting>
  <conditionalFormatting sqref="P675 L675 N675 R675 T675">
    <cfRule type="expression" dxfId="2378" priority="3053" stopIfTrue="1">
      <formula>L675=""</formula>
    </cfRule>
  </conditionalFormatting>
  <conditionalFormatting sqref="P676 L676 N676 R676 T676">
    <cfRule type="expression" dxfId="2377" priority="3007" stopIfTrue="1">
      <formula>L676=""</formula>
    </cfRule>
  </conditionalFormatting>
  <conditionalFormatting sqref="M675 O675 Q675 S675 U675 W675:AD675">
    <cfRule type="expression" dxfId="2376" priority="3054" stopIfTrue="1">
      <formula>M675=""</formula>
    </cfRule>
    <cfRule type="expression" dxfId="2375" priority="3055" stopIfTrue="1">
      <formula>M675&lt;=0</formula>
    </cfRule>
    <cfRule type="expression" dxfId="2374" priority="3056" stopIfTrue="1">
      <formula>M675&lt;1</formula>
    </cfRule>
    <cfRule type="expression" dxfId="2373" priority="3057">
      <formula>M675&gt;=1</formula>
    </cfRule>
  </conditionalFormatting>
  <conditionalFormatting sqref="Y676:AD676 W676">
    <cfRule type="expression" dxfId="2372" priority="3049" stopIfTrue="1">
      <formula>W676=""</formula>
    </cfRule>
    <cfRule type="expression" dxfId="2371" priority="3050" stopIfTrue="1">
      <formula>W676&lt;=0</formula>
    </cfRule>
    <cfRule type="expression" dxfId="2370" priority="3051" stopIfTrue="1">
      <formula>W676&lt;1</formula>
    </cfRule>
    <cfRule type="expression" dxfId="2369" priority="3052">
      <formula>W676&gt;=1</formula>
    </cfRule>
  </conditionalFormatting>
  <conditionalFormatting sqref="Y676:AD676 W676">
    <cfRule type="expression" dxfId="2368" priority="3045" stopIfTrue="1">
      <formula>W676=""</formula>
    </cfRule>
    <cfRule type="expression" dxfId="2367" priority="3046" stopIfTrue="1">
      <formula>W676&lt;=0</formula>
    </cfRule>
    <cfRule type="expression" dxfId="2366" priority="3047" stopIfTrue="1">
      <formula>W676&lt;1</formula>
    </cfRule>
    <cfRule type="expression" dxfId="2365" priority="3048">
      <formula>W676&gt;=1</formula>
    </cfRule>
  </conditionalFormatting>
  <conditionalFormatting sqref="M676">
    <cfRule type="expression" dxfId="2364" priority="3041" stopIfTrue="1">
      <formula>M676=""</formula>
    </cfRule>
    <cfRule type="expression" dxfId="2363" priority="3042" stopIfTrue="1">
      <formula>M676&lt;=0</formula>
    </cfRule>
    <cfRule type="expression" dxfId="2362" priority="3043" stopIfTrue="1">
      <formula>M676&lt;1</formula>
    </cfRule>
    <cfRule type="expression" dxfId="2361" priority="3044">
      <formula>M676&gt;=1</formula>
    </cfRule>
  </conditionalFormatting>
  <conditionalFormatting sqref="X676">
    <cfRule type="expression" dxfId="2360" priority="3037" stopIfTrue="1">
      <formula>X676=""</formula>
    </cfRule>
    <cfRule type="expression" dxfId="2359" priority="3038" stopIfTrue="1">
      <formula>X676&lt;=0</formula>
    </cfRule>
    <cfRule type="expression" dxfId="2358" priority="3039" stopIfTrue="1">
      <formula>X676&lt;1</formula>
    </cfRule>
    <cfRule type="expression" dxfId="2357" priority="3040">
      <formula>X676&gt;=1</formula>
    </cfRule>
  </conditionalFormatting>
  <conditionalFormatting sqref="X676">
    <cfRule type="expression" dxfId="2356" priority="3033" stopIfTrue="1">
      <formula>X676=""</formula>
    </cfRule>
    <cfRule type="expression" dxfId="2355" priority="3034" stopIfTrue="1">
      <formula>X676&lt;=0</formula>
    </cfRule>
    <cfRule type="expression" dxfId="2354" priority="3035" stopIfTrue="1">
      <formula>X676&lt;1</formula>
    </cfRule>
    <cfRule type="expression" dxfId="2353" priority="3036">
      <formula>X676&gt;=1</formula>
    </cfRule>
  </conditionalFormatting>
  <conditionalFormatting sqref="O676">
    <cfRule type="expression" dxfId="2352" priority="3029" stopIfTrue="1">
      <formula>O676=""</formula>
    </cfRule>
    <cfRule type="expression" dxfId="2351" priority="3030" stopIfTrue="1">
      <formula>O676&lt;=0</formula>
    </cfRule>
    <cfRule type="expression" dxfId="2350" priority="3031" stopIfTrue="1">
      <formula>O676&lt;1</formula>
    </cfRule>
    <cfRule type="expression" dxfId="2349" priority="3032">
      <formula>O676&gt;=1</formula>
    </cfRule>
  </conditionalFormatting>
  <conditionalFormatting sqref="Q676">
    <cfRule type="expression" dxfId="2348" priority="3025" stopIfTrue="1">
      <formula>Q676=""</formula>
    </cfRule>
    <cfRule type="expression" dxfId="2347" priority="3026" stopIfTrue="1">
      <formula>Q676&lt;=0</formula>
    </cfRule>
    <cfRule type="expression" dxfId="2346" priority="3027" stopIfTrue="1">
      <formula>Q676&lt;1</formula>
    </cfRule>
    <cfRule type="expression" dxfId="2345" priority="3028">
      <formula>Q676&gt;=1</formula>
    </cfRule>
  </conditionalFormatting>
  <conditionalFormatting sqref="S676">
    <cfRule type="expression" dxfId="2344" priority="3021" stopIfTrue="1">
      <formula>S676=""</formula>
    </cfRule>
    <cfRule type="expression" dxfId="2343" priority="3022" stopIfTrue="1">
      <formula>S676&lt;=0</formula>
    </cfRule>
    <cfRule type="expression" dxfId="2342" priority="3023" stopIfTrue="1">
      <formula>S676&lt;1</formula>
    </cfRule>
    <cfRule type="expression" dxfId="2341" priority="3024">
      <formula>S676&gt;=1</formula>
    </cfRule>
  </conditionalFormatting>
  <conditionalFormatting sqref="U676">
    <cfRule type="expression" dxfId="2340" priority="3017" stopIfTrue="1">
      <formula>U676=""</formula>
    </cfRule>
    <cfRule type="expression" dxfId="2339" priority="3018" stopIfTrue="1">
      <formula>U676&lt;=0</formula>
    </cfRule>
    <cfRule type="expression" dxfId="2338" priority="3019" stopIfTrue="1">
      <formula>U676&lt;1</formula>
    </cfRule>
    <cfRule type="expression" dxfId="2337" priority="3020">
      <formula>U676&gt;=1</formula>
    </cfRule>
  </conditionalFormatting>
  <conditionalFormatting sqref="P676">
    <cfRule type="expression" dxfId="2336" priority="3016" stopIfTrue="1">
      <formula>P676=""</formula>
    </cfRule>
  </conditionalFormatting>
  <conditionalFormatting sqref="L676">
    <cfRule type="expression" dxfId="2335" priority="3015" stopIfTrue="1">
      <formula>L676=""</formula>
    </cfRule>
  </conditionalFormatting>
  <conditionalFormatting sqref="N676">
    <cfRule type="expression" dxfId="2334" priority="3014" stopIfTrue="1">
      <formula>N676=""</formula>
    </cfRule>
  </conditionalFormatting>
  <conditionalFormatting sqref="R676">
    <cfRule type="expression" dxfId="2333" priority="3013" stopIfTrue="1">
      <formula>R676=""</formula>
    </cfRule>
  </conditionalFormatting>
  <conditionalFormatting sqref="T676">
    <cfRule type="expression" dxfId="2332" priority="3012" stopIfTrue="1">
      <formula>T676=""</formula>
    </cfRule>
  </conditionalFormatting>
  <conditionalFormatting sqref="M676 O676 Q676 S676 U676 W676:AD676">
    <cfRule type="expression" dxfId="2331" priority="3008" stopIfTrue="1">
      <formula>M676=""</formula>
    </cfRule>
    <cfRule type="expression" dxfId="2330" priority="3009" stopIfTrue="1">
      <formula>M676&lt;=0</formula>
    </cfRule>
    <cfRule type="expression" dxfId="2329" priority="3010" stopIfTrue="1">
      <formula>M676&lt;1</formula>
    </cfRule>
    <cfRule type="expression" dxfId="2328" priority="3011">
      <formula>M676&gt;=1</formula>
    </cfRule>
  </conditionalFormatting>
  <conditionalFormatting sqref="Y677:AD677 W677">
    <cfRule type="expression" dxfId="2327" priority="3003" stopIfTrue="1">
      <formula>W677=""</formula>
    </cfRule>
    <cfRule type="expression" dxfId="2326" priority="3004" stopIfTrue="1">
      <formula>W677&lt;=0</formula>
    </cfRule>
    <cfRule type="expression" dxfId="2325" priority="3005" stopIfTrue="1">
      <formula>W677&lt;1</formula>
    </cfRule>
    <cfRule type="expression" dxfId="2324" priority="3006">
      <formula>W677&gt;=1</formula>
    </cfRule>
  </conditionalFormatting>
  <conditionalFormatting sqref="Y677:AD677 W677">
    <cfRule type="expression" dxfId="2323" priority="2999" stopIfTrue="1">
      <formula>W677=""</formula>
    </cfRule>
    <cfRule type="expression" dxfId="2322" priority="3000" stopIfTrue="1">
      <formula>W677&lt;=0</formula>
    </cfRule>
    <cfRule type="expression" dxfId="2321" priority="3001" stopIfTrue="1">
      <formula>W677&lt;1</formula>
    </cfRule>
    <cfRule type="expression" dxfId="2320" priority="3002">
      <formula>W677&gt;=1</formula>
    </cfRule>
  </conditionalFormatting>
  <conditionalFormatting sqref="M677">
    <cfRule type="expression" dxfId="2319" priority="2995" stopIfTrue="1">
      <formula>M677=""</formula>
    </cfRule>
    <cfRule type="expression" dxfId="2318" priority="2996" stopIfTrue="1">
      <formula>M677&lt;=0</formula>
    </cfRule>
    <cfRule type="expression" dxfId="2317" priority="2997" stopIfTrue="1">
      <formula>M677&lt;1</formula>
    </cfRule>
    <cfRule type="expression" dxfId="2316" priority="2998">
      <formula>M677&gt;=1</formula>
    </cfRule>
  </conditionalFormatting>
  <conditionalFormatting sqref="X677">
    <cfRule type="expression" dxfId="2315" priority="2991" stopIfTrue="1">
      <formula>X677=""</formula>
    </cfRule>
    <cfRule type="expression" dxfId="2314" priority="2992" stopIfTrue="1">
      <formula>X677&lt;=0</formula>
    </cfRule>
    <cfRule type="expression" dxfId="2313" priority="2993" stopIfTrue="1">
      <formula>X677&lt;1</formula>
    </cfRule>
    <cfRule type="expression" dxfId="2312" priority="2994">
      <formula>X677&gt;=1</formula>
    </cfRule>
  </conditionalFormatting>
  <conditionalFormatting sqref="X677">
    <cfRule type="expression" dxfId="2311" priority="2987" stopIfTrue="1">
      <formula>X677=""</formula>
    </cfRule>
    <cfRule type="expression" dxfId="2310" priority="2988" stopIfTrue="1">
      <formula>X677&lt;=0</formula>
    </cfRule>
    <cfRule type="expression" dxfId="2309" priority="2989" stopIfTrue="1">
      <formula>X677&lt;1</formula>
    </cfRule>
    <cfRule type="expression" dxfId="2308" priority="2990">
      <formula>X677&gt;=1</formula>
    </cfRule>
  </conditionalFormatting>
  <conditionalFormatting sqref="O677">
    <cfRule type="expression" dxfId="2307" priority="2983" stopIfTrue="1">
      <formula>O677=""</formula>
    </cfRule>
    <cfRule type="expression" dxfId="2306" priority="2984" stopIfTrue="1">
      <formula>O677&lt;=0</formula>
    </cfRule>
    <cfRule type="expression" dxfId="2305" priority="2985" stopIfTrue="1">
      <formula>O677&lt;1</formula>
    </cfRule>
    <cfRule type="expression" dxfId="2304" priority="2986">
      <formula>O677&gt;=1</formula>
    </cfRule>
  </conditionalFormatting>
  <conditionalFormatting sqref="Q677">
    <cfRule type="expression" dxfId="2303" priority="2979" stopIfTrue="1">
      <formula>Q677=""</formula>
    </cfRule>
    <cfRule type="expression" dxfId="2302" priority="2980" stopIfTrue="1">
      <formula>Q677&lt;=0</formula>
    </cfRule>
    <cfRule type="expression" dxfId="2301" priority="2981" stopIfTrue="1">
      <formula>Q677&lt;1</formula>
    </cfRule>
    <cfRule type="expression" dxfId="2300" priority="2982">
      <formula>Q677&gt;=1</formula>
    </cfRule>
  </conditionalFormatting>
  <conditionalFormatting sqref="S677">
    <cfRule type="expression" dxfId="2299" priority="2975" stopIfTrue="1">
      <formula>S677=""</formula>
    </cfRule>
    <cfRule type="expression" dxfId="2298" priority="2976" stopIfTrue="1">
      <formula>S677&lt;=0</formula>
    </cfRule>
    <cfRule type="expression" dxfId="2297" priority="2977" stopIfTrue="1">
      <formula>S677&lt;1</formula>
    </cfRule>
    <cfRule type="expression" dxfId="2296" priority="2978">
      <formula>S677&gt;=1</formula>
    </cfRule>
  </conditionalFormatting>
  <conditionalFormatting sqref="U677">
    <cfRule type="expression" dxfId="2295" priority="2971" stopIfTrue="1">
      <formula>U677=""</formula>
    </cfRule>
    <cfRule type="expression" dxfId="2294" priority="2972" stopIfTrue="1">
      <formula>U677&lt;=0</formula>
    </cfRule>
    <cfRule type="expression" dxfId="2293" priority="2973" stopIfTrue="1">
      <formula>U677&lt;1</formula>
    </cfRule>
    <cfRule type="expression" dxfId="2292" priority="2974">
      <formula>U677&gt;=1</formula>
    </cfRule>
  </conditionalFormatting>
  <conditionalFormatting sqref="P677">
    <cfRule type="expression" dxfId="2291" priority="2970" stopIfTrue="1">
      <formula>P677=""</formula>
    </cfRule>
  </conditionalFormatting>
  <conditionalFormatting sqref="L677">
    <cfRule type="expression" dxfId="2290" priority="2969" stopIfTrue="1">
      <formula>L677=""</formula>
    </cfRule>
  </conditionalFormatting>
  <conditionalFormatting sqref="N677">
    <cfRule type="expression" dxfId="2289" priority="2968" stopIfTrue="1">
      <formula>N677=""</formula>
    </cfRule>
  </conditionalFormatting>
  <conditionalFormatting sqref="R677">
    <cfRule type="expression" dxfId="2288" priority="2967" stopIfTrue="1">
      <formula>R677=""</formula>
    </cfRule>
  </conditionalFormatting>
  <conditionalFormatting sqref="T677">
    <cfRule type="expression" dxfId="2287" priority="2966" stopIfTrue="1">
      <formula>T677=""</formula>
    </cfRule>
  </conditionalFormatting>
  <conditionalFormatting sqref="P677 L677 N677 R677 T677">
    <cfRule type="expression" dxfId="2286" priority="2961" stopIfTrue="1">
      <formula>L677=""</formula>
    </cfRule>
  </conditionalFormatting>
  <conditionalFormatting sqref="M677 O677 Q677 S677 U677 W677:AD677">
    <cfRule type="expression" dxfId="2285" priority="2962" stopIfTrue="1">
      <formula>M677=""</formula>
    </cfRule>
    <cfRule type="expression" dxfId="2284" priority="2963" stopIfTrue="1">
      <formula>M677&lt;=0</formula>
    </cfRule>
    <cfRule type="expression" dxfId="2283" priority="2964" stopIfTrue="1">
      <formula>M677&lt;1</formula>
    </cfRule>
    <cfRule type="expression" dxfId="2282" priority="2965">
      <formula>M677&gt;=1</formula>
    </cfRule>
  </conditionalFormatting>
  <conditionalFormatting sqref="Y678:AD678 W678">
    <cfRule type="expression" dxfId="2281" priority="2957" stopIfTrue="1">
      <formula>W678=""</formula>
    </cfRule>
    <cfRule type="expression" dxfId="2280" priority="2958" stopIfTrue="1">
      <formula>W678&lt;=0</formula>
    </cfRule>
    <cfRule type="expression" dxfId="2279" priority="2959" stopIfTrue="1">
      <formula>W678&lt;1</formula>
    </cfRule>
    <cfRule type="expression" dxfId="2278" priority="2960">
      <formula>W678&gt;=1</formula>
    </cfRule>
  </conditionalFormatting>
  <conditionalFormatting sqref="Y678:AD678 W678">
    <cfRule type="expression" dxfId="2277" priority="2953" stopIfTrue="1">
      <formula>W678=""</formula>
    </cfRule>
    <cfRule type="expression" dxfId="2276" priority="2954" stopIfTrue="1">
      <formula>W678&lt;=0</formula>
    </cfRule>
    <cfRule type="expression" dxfId="2275" priority="2955" stopIfTrue="1">
      <formula>W678&lt;1</formula>
    </cfRule>
    <cfRule type="expression" dxfId="2274" priority="2956">
      <formula>W678&gt;=1</formula>
    </cfRule>
  </conditionalFormatting>
  <conditionalFormatting sqref="M678">
    <cfRule type="expression" dxfId="2273" priority="2949" stopIfTrue="1">
      <formula>M678=""</formula>
    </cfRule>
    <cfRule type="expression" dxfId="2272" priority="2950" stopIfTrue="1">
      <formula>M678&lt;=0</formula>
    </cfRule>
    <cfRule type="expression" dxfId="2271" priority="2951" stopIfTrue="1">
      <formula>M678&lt;1</formula>
    </cfRule>
    <cfRule type="expression" dxfId="2270" priority="2952">
      <formula>M678&gt;=1</formula>
    </cfRule>
  </conditionalFormatting>
  <conditionalFormatting sqref="X678">
    <cfRule type="expression" dxfId="2269" priority="2945" stopIfTrue="1">
      <formula>X678=""</formula>
    </cfRule>
    <cfRule type="expression" dxfId="2268" priority="2946" stopIfTrue="1">
      <formula>X678&lt;=0</formula>
    </cfRule>
    <cfRule type="expression" dxfId="2267" priority="2947" stopIfTrue="1">
      <formula>X678&lt;1</formula>
    </cfRule>
    <cfRule type="expression" dxfId="2266" priority="2948">
      <formula>X678&gt;=1</formula>
    </cfRule>
  </conditionalFormatting>
  <conditionalFormatting sqref="X678">
    <cfRule type="expression" dxfId="2265" priority="2941" stopIfTrue="1">
      <formula>X678=""</formula>
    </cfRule>
    <cfRule type="expression" dxfId="2264" priority="2942" stopIfTrue="1">
      <formula>X678&lt;=0</formula>
    </cfRule>
    <cfRule type="expression" dxfId="2263" priority="2943" stopIfTrue="1">
      <formula>X678&lt;1</formula>
    </cfRule>
    <cfRule type="expression" dxfId="2262" priority="2944">
      <formula>X678&gt;=1</formula>
    </cfRule>
  </conditionalFormatting>
  <conditionalFormatting sqref="O678">
    <cfRule type="expression" dxfId="2261" priority="2937" stopIfTrue="1">
      <formula>O678=""</formula>
    </cfRule>
    <cfRule type="expression" dxfId="2260" priority="2938" stopIfTrue="1">
      <formula>O678&lt;=0</formula>
    </cfRule>
    <cfRule type="expression" dxfId="2259" priority="2939" stopIfTrue="1">
      <formula>O678&lt;1</formula>
    </cfRule>
    <cfRule type="expression" dxfId="2258" priority="2940">
      <formula>O678&gt;=1</formula>
    </cfRule>
  </conditionalFormatting>
  <conditionalFormatting sqref="Q678">
    <cfRule type="expression" dxfId="2257" priority="2933" stopIfTrue="1">
      <formula>Q678=""</formula>
    </cfRule>
    <cfRule type="expression" dxfId="2256" priority="2934" stopIfTrue="1">
      <formula>Q678&lt;=0</formula>
    </cfRule>
    <cfRule type="expression" dxfId="2255" priority="2935" stopIfTrue="1">
      <formula>Q678&lt;1</formula>
    </cfRule>
    <cfRule type="expression" dxfId="2254" priority="2936">
      <formula>Q678&gt;=1</formula>
    </cfRule>
  </conditionalFormatting>
  <conditionalFormatting sqref="S678">
    <cfRule type="expression" dxfId="2253" priority="2929" stopIfTrue="1">
      <formula>S678=""</formula>
    </cfRule>
    <cfRule type="expression" dxfId="2252" priority="2930" stopIfTrue="1">
      <formula>S678&lt;=0</formula>
    </cfRule>
    <cfRule type="expression" dxfId="2251" priority="2931" stopIfTrue="1">
      <formula>S678&lt;1</formula>
    </cfRule>
    <cfRule type="expression" dxfId="2250" priority="2932">
      <formula>S678&gt;=1</formula>
    </cfRule>
  </conditionalFormatting>
  <conditionalFormatting sqref="U678">
    <cfRule type="expression" dxfId="2249" priority="2925" stopIfTrue="1">
      <formula>U678=""</formula>
    </cfRule>
    <cfRule type="expression" dxfId="2248" priority="2926" stopIfTrue="1">
      <formula>U678&lt;=0</formula>
    </cfRule>
    <cfRule type="expression" dxfId="2247" priority="2927" stopIfTrue="1">
      <formula>U678&lt;1</formula>
    </cfRule>
    <cfRule type="expression" dxfId="2246" priority="2928">
      <formula>U678&gt;=1</formula>
    </cfRule>
  </conditionalFormatting>
  <conditionalFormatting sqref="P678">
    <cfRule type="expression" dxfId="2245" priority="2924" stopIfTrue="1">
      <formula>P678=""</formula>
    </cfRule>
  </conditionalFormatting>
  <conditionalFormatting sqref="L678">
    <cfRule type="expression" dxfId="2244" priority="2923" stopIfTrue="1">
      <formula>L678=""</formula>
    </cfRule>
  </conditionalFormatting>
  <conditionalFormatting sqref="N678">
    <cfRule type="expression" dxfId="2243" priority="2922" stopIfTrue="1">
      <formula>N678=""</formula>
    </cfRule>
  </conditionalFormatting>
  <conditionalFormatting sqref="R678">
    <cfRule type="expression" dxfId="2242" priority="2921" stopIfTrue="1">
      <formula>R678=""</formula>
    </cfRule>
  </conditionalFormatting>
  <conditionalFormatting sqref="T678">
    <cfRule type="expression" dxfId="2241" priority="2920" stopIfTrue="1">
      <formula>T678=""</formula>
    </cfRule>
  </conditionalFormatting>
  <conditionalFormatting sqref="M678 O678 Q678 S678 U678 W678:AD678">
    <cfRule type="expression" dxfId="2240" priority="2916" stopIfTrue="1">
      <formula>M678=""</formula>
    </cfRule>
    <cfRule type="expression" dxfId="2239" priority="2917" stopIfTrue="1">
      <formula>M678&lt;=0</formula>
    </cfRule>
    <cfRule type="expression" dxfId="2238" priority="2918" stopIfTrue="1">
      <formula>M678&lt;1</formula>
    </cfRule>
    <cfRule type="expression" dxfId="2237" priority="2919">
      <formula>M678&gt;=1</formula>
    </cfRule>
  </conditionalFormatting>
  <conditionalFormatting sqref="Y679:AD679 W679">
    <cfRule type="expression" dxfId="2236" priority="2911" stopIfTrue="1">
      <formula>W679=""</formula>
    </cfRule>
    <cfRule type="expression" dxfId="2235" priority="2912" stopIfTrue="1">
      <formula>W679&lt;=0</formula>
    </cfRule>
    <cfRule type="expression" dxfId="2234" priority="2913" stopIfTrue="1">
      <formula>W679&lt;1</formula>
    </cfRule>
    <cfRule type="expression" dxfId="2233" priority="2914">
      <formula>W679&gt;=1</formula>
    </cfRule>
  </conditionalFormatting>
  <conditionalFormatting sqref="Y679:AD679 W679">
    <cfRule type="expression" dxfId="2232" priority="2907" stopIfTrue="1">
      <formula>W679=""</formula>
    </cfRule>
    <cfRule type="expression" dxfId="2231" priority="2908" stopIfTrue="1">
      <formula>W679&lt;=0</formula>
    </cfRule>
    <cfRule type="expression" dxfId="2230" priority="2909" stopIfTrue="1">
      <formula>W679&lt;1</formula>
    </cfRule>
    <cfRule type="expression" dxfId="2229" priority="2910">
      <formula>W679&gt;=1</formula>
    </cfRule>
  </conditionalFormatting>
  <conditionalFormatting sqref="M679">
    <cfRule type="expression" dxfId="2228" priority="2903" stopIfTrue="1">
      <formula>M679=""</formula>
    </cfRule>
    <cfRule type="expression" dxfId="2227" priority="2904" stopIfTrue="1">
      <formula>M679&lt;=0</formula>
    </cfRule>
    <cfRule type="expression" dxfId="2226" priority="2905" stopIfTrue="1">
      <formula>M679&lt;1</formula>
    </cfRule>
    <cfRule type="expression" dxfId="2225" priority="2906">
      <formula>M679&gt;=1</formula>
    </cfRule>
  </conditionalFormatting>
  <conditionalFormatting sqref="X679">
    <cfRule type="expression" dxfId="2224" priority="2899" stopIfTrue="1">
      <formula>X679=""</formula>
    </cfRule>
    <cfRule type="expression" dxfId="2223" priority="2900" stopIfTrue="1">
      <formula>X679&lt;=0</formula>
    </cfRule>
    <cfRule type="expression" dxfId="2222" priority="2901" stopIfTrue="1">
      <formula>X679&lt;1</formula>
    </cfRule>
    <cfRule type="expression" dxfId="2221" priority="2902">
      <formula>X679&gt;=1</formula>
    </cfRule>
  </conditionalFormatting>
  <conditionalFormatting sqref="X679">
    <cfRule type="expression" dxfId="2220" priority="2895" stopIfTrue="1">
      <formula>X679=""</formula>
    </cfRule>
    <cfRule type="expression" dxfId="2219" priority="2896" stopIfTrue="1">
      <formula>X679&lt;=0</formula>
    </cfRule>
    <cfRule type="expression" dxfId="2218" priority="2897" stopIfTrue="1">
      <formula>X679&lt;1</formula>
    </cfRule>
    <cfRule type="expression" dxfId="2217" priority="2898">
      <formula>X679&gt;=1</formula>
    </cfRule>
  </conditionalFormatting>
  <conditionalFormatting sqref="O679">
    <cfRule type="expression" dxfId="2216" priority="2891" stopIfTrue="1">
      <formula>O679=""</formula>
    </cfRule>
    <cfRule type="expression" dxfId="2215" priority="2892" stopIfTrue="1">
      <formula>O679&lt;=0</formula>
    </cfRule>
    <cfRule type="expression" dxfId="2214" priority="2893" stopIfTrue="1">
      <formula>O679&lt;1</formula>
    </cfRule>
    <cfRule type="expression" dxfId="2213" priority="2894">
      <formula>O679&gt;=1</formula>
    </cfRule>
  </conditionalFormatting>
  <conditionalFormatting sqref="Q679">
    <cfRule type="expression" dxfId="2212" priority="2887" stopIfTrue="1">
      <formula>Q679=""</formula>
    </cfRule>
    <cfRule type="expression" dxfId="2211" priority="2888" stopIfTrue="1">
      <formula>Q679&lt;=0</formula>
    </cfRule>
    <cfRule type="expression" dxfId="2210" priority="2889" stopIfTrue="1">
      <formula>Q679&lt;1</formula>
    </cfRule>
    <cfRule type="expression" dxfId="2209" priority="2890">
      <formula>Q679&gt;=1</formula>
    </cfRule>
  </conditionalFormatting>
  <conditionalFormatting sqref="S679">
    <cfRule type="expression" dxfId="2208" priority="2883" stopIfTrue="1">
      <formula>S679=""</formula>
    </cfRule>
    <cfRule type="expression" dxfId="2207" priority="2884" stopIfTrue="1">
      <formula>S679&lt;=0</formula>
    </cfRule>
    <cfRule type="expression" dxfId="2206" priority="2885" stopIfTrue="1">
      <formula>S679&lt;1</formula>
    </cfRule>
    <cfRule type="expression" dxfId="2205" priority="2886">
      <formula>S679&gt;=1</formula>
    </cfRule>
  </conditionalFormatting>
  <conditionalFormatting sqref="U679">
    <cfRule type="expression" dxfId="2204" priority="2879" stopIfTrue="1">
      <formula>U679=""</formula>
    </cfRule>
    <cfRule type="expression" dxfId="2203" priority="2880" stopIfTrue="1">
      <formula>U679&lt;=0</formula>
    </cfRule>
    <cfRule type="expression" dxfId="2202" priority="2881" stopIfTrue="1">
      <formula>U679&lt;1</formula>
    </cfRule>
    <cfRule type="expression" dxfId="2201" priority="2882">
      <formula>U679&gt;=1</formula>
    </cfRule>
  </conditionalFormatting>
  <conditionalFormatting sqref="P679">
    <cfRule type="expression" dxfId="2200" priority="2878" stopIfTrue="1">
      <formula>P679=""</formula>
    </cfRule>
  </conditionalFormatting>
  <conditionalFormatting sqref="L679">
    <cfRule type="expression" dxfId="2199" priority="2877" stopIfTrue="1">
      <formula>L679=""</formula>
    </cfRule>
  </conditionalFormatting>
  <conditionalFormatting sqref="N679">
    <cfRule type="expression" dxfId="2198" priority="2876" stopIfTrue="1">
      <formula>N679=""</formula>
    </cfRule>
  </conditionalFormatting>
  <conditionalFormatting sqref="R679">
    <cfRule type="expression" dxfId="2197" priority="2875" stopIfTrue="1">
      <formula>R679=""</formula>
    </cfRule>
  </conditionalFormatting>
  <conditionalFormatting sqref="T679">
    <cfRule type="expression" dxfId="2196" priority="2874" stopIfTrue="1">
      <formula>T679=""</formula>
    </cfRule>
  </conditionalFormatting>
  <conditionalFormatting sqref="P679 L679 N679 R679 T679">
    <cfRule type="expression" dxfId="2195" priority="2869" stopIfTrue="1">
      <formula>L679=""</formula>
    </cfRule>
  </conditionalFormatting>
  <conditionalFormatting sqref="P680 L680 N680 R680 T680">
    <cfRule type="expression" dxfId="2194" priority="2823" stopIfTrue="1">
      <formula>L680=""</formula>
    </cfRule>
  </conditionalFormatting>
  <conditionalFormatting sqref="P683 L683 N683 R683 T683">
    <cfRule type="expression" dxfId="2193" priority="2731" stopIfTrue="1">
      <formula>L683=""</formula>
    </cfRule>
  </conditionalFormatting>
  <conditionalFormatting sqref="M679 O679 Q679 S679 U679 W679:AD679">
    <cfRule type="expression" dxfId="2192" priority="2870" stopIfTrue="1">
      <formula>M679=""</formula>
    </cfRule>
    <cfRule type="expression" dxfId="2191" priority="2871" stopIfTrue="1">
      <formula>M679&lt;=0</formula>
    </cfRule>
    <cfRule type="expression" dxfId="2190" priority="2872" stopIfTrue="1">
      <formula>M679&lt;1</formula>
    </cfRule>
    <cfRule type="expression" dxfId="2189" priority="2873">
      <formula>M679&gt;=1</formula>
    </cfRule>
  </conditionalFormatting>
  <conditionalFormatting sqref="Y680:AD680 W680">
    <cfRule type="expression" dxfId="2188" priority="2865" stopIfTrue="1">
      <formula>W680=""</formula>
    </cfRule>
    <cfRule type="expression" dxfId="2187" priority="2866" stopIfTrue="1">
      <formula>W680&lt;=0</formula>
    </cfRule>
    <cfRule type="expression" dxfId="2186" priority="2867" stopIfTrue="1">
      <formula>W680&lt;1</formula>
    </cfRule>
    <cfRule type="expression" dxfId="2185" priority="2868">
      <formula>W680&gt;=1</formula>
    </cfRule>
  </conditionalFormatting>
  <conditionalFormatting sqref="Y680:AD680 W680">
    <cfRule type="expression" dxfId="2184" priority="2861" stopIfTrue="1">
      <formula>W680=""</formula>
    </cfRule>
    <cfRule type="expression" dxfId="2183" priority="2862" stopIfTrue="1">
      <formula>W680&lt;=0</formula>
    </cfRule>
    <cfRule type="expression" dxfId="2182" priority="2863" stopIfTrue="1">
      <formula>W680&lt;1</formula>
    </cfRule>
    <cfRule type="expression" dxfId="2181" priority="2864">
      <formula>W680&gt;=1</formula>
    </cfRule>
  </conditionalFormatting>
  <conditionalFormatting sqref="M680">
    <cfRule type="expression" dxfId="2180" priority="2857" stopIfTrue="1">
      <formula>M680=""</formula>
    </cfRule>
    <cfRule type="expression" dxfId="2179" priority="2858" stopIfTrue="1">
      <formula>M680&lt;=0</formula>
    </cfRule>
    <cfRule type="expression" dxfId="2178" priority="2859" stopIfTrue="1">
      <formula>M680&lt;1</formula>
    </cfRule>
    <cfRule type="expression" dxfId="2177" priority="2860">
      <formula>M680&gt;=1</formula>
    </cfRule>
  </conditionalFormatting>
  <conditionalFormatting sqref="X680">
    <cfRule type="expression" dxfId="2176" priority="2853" stopIfTrue="1">
      <formula>X680=""</formula>
    </cfRule>
    <cfRule type="expression" dxfId="2175" priority="2854" stopIfTrue="1">
      <formula>X680&lt;=0</formula>
    </cfRule>
    <cfRule type="expression" dxfId="2174" priority="2855" stopIfTrue="1">
      <formula>X680&lt;1</formula>
    </cfRule>
    <cfRule type="expression" dxfId="2173" priority="2856">
      <formula>X680&gt;=1</formula>
    </cfRule>
  </conditionalFormatting>
  <conditionalFormatting sqref="X680">
    <cfRule type="expression" dxfId="2172" priority="2849" stopIfTrue="1">
      <formula>X680=""</formula>
    </cfRule>
    <cfRule type="expression" dxfId="2171" priority="2850" stopIfTrue="1">
      <formula>X680&lt;=0</formula>
    </cfRule>
    <cfRule type="expression" dxfId="2170" priority="2851" stopIfTrue="1">
      <formula>X680&lt;1</formula>
    </cfRule>
    <cfRule type="expression" dxfId="2169" priority="2852">
      <formula>X680&gt;=1</formula>
    </cfRule>
  </conditionalFormatting>
  <conditionalFormatting sqref="O680">
    <cfRule type="expression" dxfId="2168" priority="2845" stopIfTrue="1">
      <formula>O680=""</formula>
    </cfRule>
    <cfRule type="expression" dxfId="2167" priority="2846" stopIfTrue="1">
      <formula>O680&lt;=0</formula>
    </cfRule>
    <cfRule type="expression" dxfId="2166" priority="2847" stopIfTrue="1">
      <formula>O680&lt;1</formula>
    </cfRule>
    <cfRule type="expression" dxfId="2165" priority="2848">
      <formula>O680&gt;=1</formula>
    </cfRule>
  </conditionalFormatting>
  <conditionalFormatting sqref="Q680">
    <cfRule type="expression" dxfId="2164" priority="2841" stopIfTrue="1">
      <formula>Q680=""</formula>
    </cfRule>
    <cfRule type="expression" dxfId="2163" priority="2842" stopIfTrue="1">
      <formula>Q680&lt;=0</formula>
    </cfRule>
    <cfRule type="expression" dxfId="2162" priority="2843" stopIfTrue="1">
      <formula>Q680&lt;1</formula>
    </cfRule>
    <cfRule type="expression" dxfId="2161" priority="2844">
      <formula>Q680&gt;=1</formula>
    </cfRule>
  </conditionalFormatting>
  <conditionalFormatting sqref="S680">
    <cfRule type="expression" dxfId="2160" priority="2837" stopIfTrue="1">
      <formula>S680=""</formula>
    </cfRule>
    <cfRule type="expression" dxfId="2159" priority="2838" stopIfTrue="1">
      <formula>S680&lt;=0</formula>
    </cfRule>
    <cfRule type="expression" dxfId="2158" priority="2839" stopIfTrue="1">
      <formula>S680&lt;1</formula>
    </cfRule>
    <cfRule type="expression" dxfId="2157" priority="2840">
      <formula>S680&gt;=1</formula>
    </cfRule>
  </conditionalFormatting>
  <conditionalFormatting sqref="U680">
    <cfRule type="expression" dxfId="2156" priority="2833" stopIfTrue="1">
      <formula>U680=""</formula>
    </cfRule>
    <cfRule type="expression" dxfId="2155" priority="2834" stopIfTrue="1">
      <formula>U680&lt;=0</formula>
    </cfRule>
    <cfRule type="expression" dxfId="2154" priority="2835" stopIfTrue="1">
      <formula>U680&lt;1</formula>
    </cfRule>
    <cfRule type="expression" dxfId="2153" priority="2836">
      <formula>U680&gt;=1</formula>
    </cfRule>
  </conditionalFormatting>
  <conditionalFormatting sqref="P680">
    <cfRule type="expression" dxfId="2152" priority="2832" stopIfTrue="1">
      <formula>P680=""</formula>
    </cfRule>
  </conditionalFormatting>
  <conditionalFormatting sqref="L680">
    <cfRule type="expression" dxfId="2151" priority="2831" stopIfTrue="1">
      <formula>L680=""</formula>
    </cfRule>
  </conditionalFormatting>
  <conditionalFormatting sqref="N680">
    <cfRule type="expression" dxfId="2150" priority="2830" stopIfTrue="1">
      <formula>N680=""</formula>
    </cfRule>
  </conditionalFormatting>
  <conditionalFormatting sqref="R680">
    <cfRule type="expression" dxfId="2149" priority="2829" stopIfTrue="1">
      <formula>R680=""</formula>
    </cfRule>
  </conditionalFormatting>
  <conditionalFormatting sqref="T680">
    <cfRule type="expression" dxfId="2148" priority="2828" stopIfTrue="1">
      <formula>T680=""</formula>
    </cfRule>
  </conditionalFormatting>
  <conditionalFormatting sqref="M680 O680 Q680 S680 U680 W680:AD680">
    <cfRule type="expression" dxfId="2147" priority="2824" stopIfTrue="1">
      <formula>M680=""</formula>
    </cfRule>
    <cfRule type="expression" dxfId="2146" priority="2825" stopIfTrue="1">
      <formula>M680&lt;=0</formula>
    </cfRule>
    <cfRule type="expression" dxfId="2145" priority="2826" stopIfTrue="1">
      <formula>M680&lt;1</formula>
    </cfRule>
    <cfRule type="expression" dxfId="2144" priority="2827">
      <formula>M680&gt;=1</formula>
    </cfRule>
  </conditionalFormatting>
  <conditionalFormatting sqref="Y681:AD681 W681">
    <cfRule type="expression" dxfId="2143" priority="2819" stopIfTrue="1">
      <formula>W681=""</formula>
    </cfRule>
    <cfRule type="expression" dxfId="2142" priority="2820" stopIfTrue="1">
      <formula>W681&lt;=0</formula>
    </cfRule>
    <cfRule type="expression" dxfId="2141" priority="2821" stopIfTrue="1">
      <formula>W681&lt;1</formula>
    </cfRule>
    <cfRule type="expression" dxfId="2140" priority="2822">
      <formula>W681&gt;=1</formula>
    </cfRule>
  </conditionalFormatting>
  <conditionalFormatting sqref="Y681:AD681 W681">
    <cfRule type="expression" dxfId="2139" priority="2815" stopIfTrue="1">
      <formula>W681=""</formula>
    </cfRule>
    <cfRule type="expression" dxfId="2138" priority="2816" stopIfTrue="1">
      <formula>W681&lt;=0</formula>
    </cfRule>
    <cfRule type="expression" dxfId="2137" priority="2817" stopIfTrue="1">
      <formula>W681&lt;1</formula>
    </cfRule>
    <cfRule type="expression" dxfId="2136" priority="2818">
      <formula>W681&gt;=1</formula>
    </cfRule>
  </conditionalFormatting>
  <conditionalFormatting sqref="M681">
    <cfRule type="expression" dxfId="2135" priority="2811" stopIfTrue="1">
      <formula>M681=""</formula>
    </cfRule>
    <cfRule type="expression" dxfId="2134" priority="2812" stopIfTrue="1">
      <formula>M681&lt;=0</formula>
    </cfRule>
    <cfRule type="expression" dxfId="2133" priority="2813" stopIfTrue="1">
      <formula>M681&lt;1</formula>
    </cfRule>
    <cfRule type="expression" dxfId="2132" priority="2814">
      <formula>M681&gt;=1</formula>
    </cfRule>
  </conditionalFormatting>
  <conditionalFormatting sqref="X681">
    <cfRule type="expression" dxfId="2131" priority="2807" stopIfTrue="1">
      <formula>X681=""</formula>
    </cfRule>
    <cfRule type="expression" dxfId="2130" priority="2808" stopIfTrue="1">
      <formula>X681&lt;=0</formula>
    </cfRule>
    <cfRule type="expression" dxfId="2129" priority="2809" stopIfTrue="1">
      <formula>X681&lt;1</formula>
    </cfRule>
    <cfRule type="expression" dxfId="2128" priority="2810">
      <formula>X681&gt;=1</formula>
    </cfRule>
  </conditionalFormatting>
  <conditionalFormatting sqref="X681">
    <cfRule type="expression" dxfId="2127" priority="2803" stopIfTrue="1">
      <formula>X681=""</formula>
    </cfRule>
    <cfRule type="expression" dxfId="2126" priority="2804" stopIfTrue="1">
      <formula>X681&lt;=0</formula>
    </cfRule>
    <cfRule type="expression" dxfId="2125" priority="2805" stopIfTrue="1">
      <formula>X681&lt;1</formula>
    </cfRule>
    <cfRule type="expression" dxfId="2124" priority="2806">
      <formula>X681&gt;=1</formula>
    </cfRule>
  </conditionalFormatting>
  <conditionalFormatting sqref="O681">
    <cfRule type="expression" dxfId="2123" priority="2799" stopIfTrue="1">
      <formula>O681=""</formula>
    </cfRule>
    <cfRule type="expression" dxfId="2122" priority="2800" stopIfTrue="1">
      <formula>O681&lt;=0</formula>
    </cfRule>
    <cfRule type="expression" dxfId="2121" priority="2801" stopIfTrue="1">
      <formula>O681&lt;1</formula>
    </cfRule>
    <cfRule type="expression" dxfId="2120" priority="2802">
      <formula>O681&gt;=1</formula>
    </cfRule>
  </conditionalFormatting>
  <conditionalFormatting sqref="Q681">
    <cfRule type="expression" dxfId="2119" priority="2795" stopIfTrue="1">
      <formula>Q681=""</formula>
    </cfRule>
    <cfRule type="expression" dxfId="2118" priority="2796" stopIfTrue="1">
      <formula>Q681&lt;=0</formula>
    </cfRule>
    <cfRule type="expression" dxfId="2117" priority="2797" stopIfTrue="1">
      <formula>Q681&lt;1</formula>
    </cfRule>
    <cfRule type="expression" dxfId="2116" priority="2798">
      <formula>Q681&gt;=1</formula>
    </cfRule>
  </conditionalFormatting>
  <conditionalFormatting sqref="S681">
    <cfRule type="expression" dxfId="2115" priority="2791" stopIfTrue="1">
      <formula>S681=""</formula>
    </cfRule>
    <cfRule type="expression" dxfId="2114" priority="2792" stopIfTrue="1">
      <formula>S681&lt;=0</formula>
    </cfRule>
    <cfRule type="expression" dxfId="2113" priority="2793" stopIfTrue="1">
      <formula>S681&lt;1</formula>
    </cfRule>
    <cfRule type="expression" dxfId="2112" priority="2794">
      <formula>S681&gt;=1</formula>
    </cfRule>
  </conditionalFormatting>
  <conditionalFormatting sqref="U681">
    <cfRule type="expression" dxfId="2111" priority="2787" stopIfTrue="1">
      <formula>U681=""</formula>
    </cfRule>
    <cfRule type="expression" dxfId="2110" priority="2788" stopIfTrue="1">
      <formula>U681&lt;=0</formula>
    </cfRule>
    <cfRule type="expression" dxfId="2109" priority="2789" stopIfTrue="1">
      <formula>U681&lt;1</formula>
    </cfRule>
    <cfRule type="expression" dxfId="2108" priority="2790">
      <formula>U681&gt;=1</formula>
    </cfRule>
  </conditionalFormatting>
  <conditionalFormatting sqref="P681">
    <cfRule type="expression" dxfId="2107" priority="2786" stopIfTrue="1">
      <formula>P681=""</formula>
    </cfRule>
  </conditionalFormatting>
  <conditionalFormatting sqref="L681">
    <cfRule type="expression" dxfId="2106" priority="2785" stopIfTrue="1">
      <formula>L681=""</formula>
    </cfRule>
  </conditionalFormatting>
  <conditionalFormatting sqref="N681">
    <cfRule type="expression" dxfId="2105" priority="2784" stopIfTrue="1">
      <formula>N681=""</formula>
    </cfRule>
  </conditionalFormatting>
  <conditionalFormatting sqref="R681">
    <cfRule type="expression" dxfId="2104" priority="2783" stopIfTrue="1">
      <formula>R681=""</formula>
    </cfRule>
  </conditionalFormatting>
  <conditionalFormatting sqref="T681">
    <cfRule type="expression" dxfId="2103" priority="2782" stopIfTrue="1">
      <formula>T681=""</formula>
    </cfRule>
  </conditionalFormatting>
  <conditionalFormatting sqref="P681 L681 N681 R681 T681">
    <cfRule type="expression" dxfId="2102" priority="2777" stopIfTrue="1">
      <formula>L681=""</formula>
    </cfRule>
  </conditionalFormatting>
  <conditionalFormatting sqref="M681 O681 Q681 S681 U681 W681:AD681">
    <cfRule type="expression" dxfId="2101" priority="2778" stopIfTrue="1">
      <formula>M681=""</formula>
    </cfRule>
    <cfRule type="expression" dxfId="2100" priority="2779" stopIfTrue="1">
      <formula>M681&lt;=0</formula>
    </cfRule>
    <cfRule type="expression" dxfId="2099" priority="2780" stopIfTrue="1">
      <formula>M681&lt;1</formula>
    </cfRule>
    <cfRule type="expression" dxfId="2098" priority="2781">
      <formula>M681&gt;=1</formula>
    </cfRule>
  </conditionalFormatting>
  <conditionalFormatting sqref="O683">
    <cfRule type="expression" dxfId="2097" priority="2753" stopIfTrue="1">
      <formula>O683=""</formula>
    </cfRule>
    <cfRule type="expression" dxfId="2096" priority="2754" stopIfTrue="1">
      <formula>O683&lt;=0</formula>
    </cfRule>
    <cfRule type="expression" dxfId="2095" priority="2755" stopIfTrue="1">
      <formula>O683&lt;1</formula>
    </cfRule>
    <cfRule type="expression" dxfId="2094" priority="2756">
      <formula>O683&gt;=1</formula>
    </cfRule>
  </conditionalFormatting>
  <conditionalFormatting sqref="Q683">
    <cfRule type="expression" dxfId="2093" priority="2749" stopIfTrue="1">
      <formula>Q683=""</formula>
    </cfRule>
    <cfRule type="expression" dxfId="2092" priority="2750" stopIfTrue="1">
      <formula>Q683&lt;=0</formula>
    </cfRule>
    <cfRule type="expression" dxfId="2091" priority="2751" stopIfTrue="1">
      <formula>Q683&lt;1</formula>
    </cfRule>
    <cfRule type="expression" dxfId="2090" priority="2752">
      <formula>Q683&gt;=1</formula>
    </cfRule>
  </conditionalFormatting>
  <conditionalFormatting sqref="S683">
    <cfRule type="expression" dxfId="2089" priority="2745" stopIfTrue="1">
      <formula>S683=""</formula>
    </cfRule>
    <cfRule type="expression" dxfId="2088" priority="2746" stopIfTrue="1">
      <formula>S683&lt;=0</formula>
    </cfRule>
    <cfRule type="expression" dxfId="2087" priority="2747" stopIfTrue="1">
      <formula>S683&lt;1</formula>
    </cfRule>
    <cfRule type="expression" dxfId="2086" priority="2748">
      <formula>S683&gt;=1</formula>
    </cfRule>
  </conditionalFormatting>
  <conditionalFormatting sqref="U683">
    <cfRule type="expression" dxfId="2085" priority="2741" stopIfTrue="1">
      <formula>U683=""</formula>
    </cfRule>
    <cfRule type="expression" dxfId="2084" priority="2742" stopIfTrue="1">
      <formula>U683&lt;=0</formula>
    </cfRule>
    <cfRule type="expression" dxfId="2083" priority="2743" stopIfTrue="1">
      <formula>U683&lt;1</formula>
    </cfRule>
    <cfRule type="expression" dxfId="2082" priority="2744">
      <formula>U683&gt;=1</formula>
    </cfRule>
  </conditionalFormatting>
  <conditionalFormatting sqref="P683">
    <cfRule type="expression" dxfId="2081" priority="2740" stopIfTrue="1">
      <formula>P683=""</formula>
    </cfRule>
  </conditionalFormatting>
  <conditionalFormatting sqref="L683">
    <cfRule type="expression" dxfId="2080" priority="2739" stopIfTrue="1">
      <formula>L683=""</formula>
    </cfRule>
  </conditionalFormatting>
  <conditionalFormatting sqref="N683">
    <cfRule type="expression" dxfId="2079" priority="2738" stopIfTrue="1">
      <formula>N683=""</formula>
    </cfRule>
  </conditionalFormatting>
  <conditionalFormatting sqref="R683">
    <cfRule type="expression" dxfId="2078" priority="2737" stopIfTrue="1">
      <formula>R683=""</formula>
    </cfRule>
  </conditionalFormatting>
  <conditionalFormatting sqref="T683">
    <cfRule type="expression" dxfId="2077" priority="2736" stopIfTrue="1">
      <formula>T683=""</formula>
    </cfRule>
  </conditionalFormatting>
  <conditionalFormatting sqref="Y684:AD684 W684">
    <cfRule type="expression" dxfId="2076" priority="2727" stopIfTrue="1">
      <formula>W684=""</formula>
    </cfRule>
    <cfRule type="expression" dxfId="2075" priority="2728" stopIfTrue="1">
      <formula>W684&lt;=0</formula>
    </cfRule>
    <cfRule type="expression" dxfId="2074" priority="2729" stopIfTrue="1">
      <formula>W684&lt;1</formula>
    </cfRule>
    <cfRule type="expression" dxfId="2073" priority="2730">
      <formula>W684&gt;=1</formula>
    </cfRule>
  </conditionalFormatting>
  <conditionalFormatting sqref="Y684:AD684 W684">
    <cfRule type="expression" dxfId="2072" priority="2723" stopIfTrue="1">
      <formula>W684=""</formula>
    </cfRule>
    <cfRule type="expression" dxfId="2071" priority="2724" stopIfTrue="1">
      <formula>W684&lt;=0</formula>
    </cfRule>
    <cfRule type="expression" dxfId="2070" priority="2725" stopIfTrue="1">
      <formula>W684&lt;1</formula>
    </cfRule>
    <cfRule type="expression" dxfId="2069" priority="2726">
      <formula>W684&gt;=1</formula>
    </cfRule>
  </conditionalFormatting>
  <conditionalFormatting sqref="M684">
    <cfRule type="expression" dxfId="2068" priority="2719" stopIfTrue="1">
      <formula>M684=""</formula>
    </cfRule>
    <cfRule type="expression" dxfId="2067" priority="2720" stopIfTrue="1">
      <formula>M684&lt;=0</formula>
    </cfRule>
    <cfRule type="expression" dxfId="2066" priority="2721" stopIfTrue="1">
      <formula>M684&lt;1</formula>
    </cfRule>
    <cfRule type="expression" dxfId="2065" priority="2722">
      <formula>M684&gt;=1</formula>
    </cfRule>
  </conditionalFormatting>
  <conditionalFormatting sqref="X684">
    <cfRule type="expression" dxfId="2064" priority="2715" stopIfTrue="1">
      <formula>X684=""</formula>
    </cfRule>
    <cfRule type="expression" dxfId="2063" priority="2716" stopIfTrue="1">
      <formula>X684&lt;=0</formula>
    </cfRule>
    <cfRule type="expression" dxfId="2062" priority="2717" stopIfTrue="1">
      <formula>X684&lt;1</formula>
    </cfRule>
    <cfRule type="expression" dxfId="2061" priority="2718">
      <formula>X684&gt;=1</formula>
    </cfRule>
  </conditionalFormatting>
  <conditionalFormatting sqref="X684">
    <cfRule type="expression" dxfId="2060" priority="2711" stopIfTrue="1">
      <formula>X684=""</formula>
    </cfRule>
    <cfRule type="expression" dxfId="2059" priority="2712" stopIfTrue="1">
      <formula>X684&lt;=0</formula>
    </cfRule>
    <cfRule type="expression" dxfId="2058" priority="2713" stopIfTrue="1">
      <formula>X684&lt;1</formula>
    </cfRule>
    <cfRule type="expression" dxfId="2057" priority="2714">
      <formula>X684&gt;=1</formula>
    </cfRule>
  </conditionalFormatting>
  <conditionalFormatting sqref="P684">
    <cfRule type="expression" dxfId="2056" priority="2694" stopIfTrue="1">
      <formula>P684=""</formula>
    </cfRule>
  </conditionalFormatting>
  <conditionalFormatting sqref="L684">
    <cfRule type="expression" dxfId="2055" priority="2693" stopIfTrue="1">
      <formula>L684=""</formula>
    </cfRule>
  </conditionalFormatting>
  <conditionalFormatting sqref="N684">
    <cfRule type="expression" dxfId="2054" priority="2692" stopIfTrue="1">
      <formula>N684=""</formula>
    </cfRule>
  </conditionalFormatting>
  <conditionalFormatting sqref="R684">
    <cfRule type="expression" dxfId="2053" priority="2691" stopIfTrue="1">
      <formula>R684=""</formula>
    </cfRule>
  </conditionalFormatting>
  <conditionalFormatting sqref="T684">
    <cfRule type="expression" dxfId="2052" priority="2690" stopIfTrue="1">
      <formula>T684=""</formula>
    </cfRule>
  </conditionalFormatting>
  <conditionalFormatting sqref="P684 L684 N684 R684 T684">
    <cfRule type="expression" dxfId="2051" priority="2685" stopIfTrue="1">
      <formula>L684=""</formula>
    </cfRule>
  </conditionalFormatting>
  <conditionalFormatting sqref="P685 L685 N685 R685 T685">
    <cfRule type="expression" dxfId="2050" priority="2639" stopIfTrue="1">
      <formula>L685=""</formula>
    </cfRule>
  </conditionalFormatting>
  <conditionalFormatting sqref="M684 O684 Q684 S684 U684 W684:AD684">
    <cfRule type="expression" dxfId="2049" priority="2686" stopIfTrue="1">
      <formula>M684=""</formula>
    </cfRule>
    <cfRule type="expression" dxfId="2048" priority="2687" stopIfTrue="1">
      <formula>M684&lt;=0</formula>
    </cfRule>
    <cfRule type="expression" dxfId="2047" priority="2688" stopIfTrue="1">
      <formula>M684&lt;1</formula>
    </cfRule>
    <cfRule type="expression" dxfId="2046" priority="2689">
      <formula>M684&gt;=1</formula>
    </cfRule>
  </conditionalFormatting>
  <conditionalFormatting sqref="Y685:AD685 W685">
    <cfRule type="expression" dxfId="2045" priority="2681" stopIfTrue="1">
      <formula>W685=""</formula>
    </cfRule>
    <cfRule type="expression" dxfId="2044" priority="2682" stopIfTrue="1">
      <formula>W685&lt;=0</formula>
    </cfRule>
    <cfRule type="expression" dxfId="2043" priority="2683" stopIfTrue="1">
      <formula>W685&lt;1</formula>
    </cfRule>
    <cfRule type="expression" dxfId="2042" priority="2684">
      <formula>W685&gt;=1</formula>
    </cfRule>
  </conditionalFormatting>
  <conditionalFormatting sqref="Y685:AD685 W685">
    <cfRule type="expression" dxfId="2041" priority="2677" stopIfTrue="1">
      <formula>W685=""</formula>
    </cfRule>
    <cfRule type="expression" dxfId="2040" priority="2678" stopIfTrue="1">
      <formula>W685&lt;=0</formula>
    </cfRule>
    <cfRule type="expression" dxfId="2039" priority="2679" stopIfTrue="1">
      <formula>W685&lt;1</formula>
    </cfRule>
    <cfRule type="expression" dxfId="2038" priority="2680">
      <formula>W685&gt;=1</formula>
    </cfRule>
  </conditionalFormatting>
  <conditionalFormatting sqref="M685">
    <cfRule type="expression" dxfId="2037" priority="2673" stopIfTrue="1">
      <formula>M685=""</formula>
    </cfRule>
    <cfRule type="expression" dxfId="2036" priority="2674" stopIfTrue="1">
      <formula>M685&lt;=0</formula>
    </cfRule>
    <cfRule type="expression" dxfId="2035" priority="2675" stopIfTrue="1">
      <formula>M685&lt;1</formula>
    </cfRule>
    <cfRule type="expression" dxfId="2034" priority="2676">
      <formula>M685&gt;=1</formula>
    </cfRule>
  </conditionalFormatting>
  <conditionalFormatting sqref="X685">
    <cfRule type="expression" dxfId="2033" priority="2669" stopIfTrue="1">
      <formula>X685=""</formula>
    </cfRule>
    <cfRule type="expression" dxfId="2032" priority="2670" stopIfTrue="1">
      <formula>X685&lt;=0</formula>
    </cfRule>
    <cfRule type="expression" dxfId="2031" priority="2671" stopIfTrue="1">
      <formula>X685&lt;1</formula>
    </cfRule>
    <cfRule type="expression" dxfId="2030" priority="2672">
      <formula>X685&gt;=1</formula>
    </cfRule>
  </conditionalFormatting>
  <conditionalFormatting sqref="X685">
    <cfRule type="expression" dxfId="2029" priority="2665" stopIfTrue="1">
      <formula>X685=""</formula>
    </cfRule>
    <cfRule type="expression" dxfId="2028" priority="2666" stopIfTrue="1">
      <formula>X685&lt;=0</formula>
    </cfRule>
    <cfRule type="expression" dxfId="2027" priority="2667" stopIfTrue="1">
      <formula>X685&lt;1</formula>
    </cfRule>
    <cfRule type="expression" dxfId="2026" priority="2668">
      <formula>X685&gt;=1</formula>
    </cfRule>
  </conditionalFormatting>
  <conditionalFormatting sqref="O685">
    <cfRule type="expression" dxfId="2025" priority="2661" stopIfTrue="1">
      <formula>O685=""</formula>
    </cfRule>
    <cfRule type="expression" dxfId="2024" priority="2662" stopIfTrue="1">
      <formula>O685&lt;=0</formula>
    </cfRule>
    <cfRule type="expression" dxfId="2023" priority="2663" stopIfTrue="1">
      <formula>O685&lt;1</formula>
    </cfRule>
    <cfRule type="expression" dxfId="2022" priority="2664">
      <formula>O685&gt;=1</formula>
    </cfRule>
  </conditionalFormatting>
  <conditionalFormatting sqref="Q685">
    <cfRule type="expression" dxfId="2021" priority="2657" stopIfTrue="1">
      <formula>Q685=""</formula>
    </cfRule>
    <cfRule type="expression" dxfId="2020" priority="2658" stopIfTrue="1">
      <formula>Q685&lt;=0</formula>
    </cfRule>
    <cfRule type="expression" dxfId="2019" priority="2659" stopIfTrue="1">
      <formula>Q685&lt;1</formula>
    </cfRule>
    <cfRule type="expression" dxfId="2018" priority="2660">
      <formula>Q685&gt;=1</formula>
    </cfRule>
  </conditionalFormatting>
  <conditionalFormatting sqref="S685">
    <cfRule type="expression" dxfId="2017" priority="2653" stopIfTrue="1">
      <formula>S685=""</formula>
    </cfRule>
    <cfRule type="expression" dxfId="2016" priority="2654" stopIfTrue="1">
      <formula>S685&lt;=0</formula>
    </cfRule>
    <cfRule type="expression" dxfId="2015" priority="2655" stopIfTrue="1">
      <formula>S685&lt;1</formula>
    </cfRule>
    <cfRule type="expression" dxfId="2014" priority="2656">
      <formula>S685&gt;=1</formula>
    </cfRule>
  </conditionalFormatting>
  <conditionalFormatting sqref="U685">
    <cfRule type="expression" dxfId="2013" priority="2649" stopIfTrue="1">
      <formula>U685=""</formula>
    </cfRule>
    <cfRule type="expression" dxfId="2012" priority="2650" stopIfTrue="1">
      <formula>U685&lt;=0</formula>
    </cfRule>
    <cfRule type="expression" dxfId="2011" priority="2651" stopIfTrue="1">
      <formula>U685&lt;1</formula>
    </cfRule>
    <cfRule type="expression" dxfId="2010" priority="2652">
      <formula>U685&gt;=1</formula>
    </cfRule>
  </conditionalFormatting>
  <conditionalFormatting sqref="P685">
    <cfRule type="expression" dxfId="2009" priority="2648" stopIfTrue="1">
      <formula>P685=""</formula>
    </cfRule>
  </conditionalFormatting>
  <conditionalFormatting sqref="L685">
    <cfRule type="expression" dxfId="2008" priority="2647" stopIfTrue="1">
      <formula>L685=""</formula>
    </cfRule>
  </conditionalFormatting>
  <conditionalFormatting sqref="N685">
    <cfRule type="expression" dxfId="2007" priority="2646" stopIfTrue="1">
      <formula>N685=""</formula>
    </cfRule>
  </conditionalFormatting>
  <conditionalFormatting sqref="R685">
    <cfRule type="expression" dxfId="2006" priority="2645" stopIfTrue="1">
      <formula>R685=""</formula>
    </cfRule>
  </conditionalFormatting>
  <conditionalFormatting sqref="T685">
    <cfRule type="expression" dxfId="2005" priority="2644" stopIfTrue="1">
      <formula>T685=""</formula>
    </cfRule>
  </conditionalFormatting>
  <conditionalFormatting sqref="M685 O685 Q685 S685 U685 W685:AD685">
    <cfRule type="expression" dxfId="2004" priority="2640" stopIfTrue="1">
      <formula>M685=""</formula>
    </cfRule>
    <cfRule type="expression" dxfId="2003" priority="2641" stopIfTrue="1">
      <formula>M685&lt;=0</formula>
    </cfRule>
    <cfRule type="expression" dxfId="2002" priority="2642" stopIfTrue="1">
      <formula>M685&lt;1</formula>
    </cfRule>
    <cfRule type="expression" dxfId="2001" priority="2643">
      <formula>M685&gt;=1</formula>
    </cfRule>
  </conditionalFormatting>
  <conditionalFormatting sqref="Y686:AD686 W686">
    <cfRule type="expression" dxfId="2000" priority="2635" stopIfTrue="1">
      <formula>W686=""</formula>
    </cfRule>
    <cfRule type="expression" dxfId="1999" priority="2636" stopIfTrue="1">
      <formula>W686&lt;=0</formula>
    </cfRule>
    <cfRule type="expression" dxfId="1998" priority="2637" stopIfTrue="1">
      <formula>W686&lt;1</formula>
    </cfRule>
    <cfRule type="expression" dxfId="1997" priority="2638">
      <formula>W686&gt;=1</formula>
    </cfRule>
  </conditionalFormatting>
  <conditionalFormatting sqref="Y686:AD686 W686">
    <cfRule type="expression" dxfId="1996" priority="2631" stopIfTrue="1">
      <formula>W686=""</formula>
    </cfRule>
    <cfRule type="expression" dxfId="1995" priority="2632" stopIfTrue="1">
      <formula>W686&lt;=0</formula>
    </cfRule>
    <cfRule type="expression" dxfId="1994" priority="2633" stopIfTrue="1">
      <formula>W686&lt;1</formula>
    </cfRule>
    <cfRule type="expression" dxfId="1993" priority="2634">
      <formula>W686&gt;=1</formula>
    </cfRule>
  </conditionalFormatting>
  <conditionalFormatting sqref="M686">
    <cfRule type="expression" dxfId="1992" priority="2627" stopIfTrue="1">
      <formula>M686=""</formula>
    </cfRule>
    <cfRule type="expression" dxfId="1991" priority="2628" stopIfTrue="1">
      <formula>M686&lt;=0</formula>
    </cfRule>
    <cfRule type="expression" dxfId="1990" priority="2629" stopIfTrue="1">
      <formula>M686&lt;1</formula>
    </cfRule>
    <cfRule type="expression" dxfId="1989" priority="2630">
      <formula>M686&gt;=1</formula>
    </cfRule>
  </conditionalFormatting>
  <conditionalFormatting sqref="X686">
    <cfRule type="expression" dxfId="1988" priority="2623" stopIfTrue="1">
      <formula>X686=""</formula>
    </cfRule>
    <cfRule type="expression" dxfId="1987" priority="2624" stopIfTrue="1">
      <formula>X686&lt;=0</formula>
    </cfRule>
    <cfRule type="expression" dxfId="1986" priority="2625" stopIfTrue="1">
      <formula>X686&lt;1</formula>
    </cfRule>
    <cfRule type="expression" dxfId="1985" priority="2626">
      <formula>X686&gt;=1</formula>
    </cfRule>
  </conditionalFormatting>
  <conditionalFormatting sqref="X686">
    <cfRule type="expression" dxfId="1984" priority="2619" stopIfTrue="1">
      <formula>X686=""</formula>
    </cfRule>
    <cfRule type="expression" dxfId="1983" priority="2620" stopIfTrue="1">
      <formula>X686&lt;=0</formula>
    </cfRule>
    <cfRule type="expression" dxfId="1982" priority="2621" stopIfTrue="1">
      <formula>X686&lt;1</formula>
    </cfRule>
    <cfRule type="expression" dxfId="1981" priority="2622">
      <formula>X686&gt;=1</formula>
    </cfRule>
  </conditionalFormatting>
  <conditionalFormatting sqref="O686">
    <cfRule type="expression" dxfId="1980" priority="2615" stopIfTrue="1">
      <formula>O686=""</formula>
    </cfRule>
    <cfRule type="expression" dxfId="1979" priority="2616" stopIfTrue="1">
      <formula>O686&lt;=0</formula>
    </cfRule>
    <cfRule type="expression" dxfId="1978" priority="2617" stopIfTrue="1">
      <formula>O686&lt;1</formula>
    </cfRule>
    <cfRule type="expression" dxfId="1977" priority="2618">
      <formula>O686&gt;=1</formula>
    </cfRule>
  </conditionalFormatting>
  <conditionalFormatting sqref="Q686">
    <cfRule type="expression" dxfId="1976" priority="2611" stopIfTrue="1">
      <formula>Q686=""</formula>
    </cfRule>
    <cfRule type="expression" dxfId="1975" priority="2612" stopIfTrue="1">
      <formula>Q686&lt;=0</formula>
    </cfRule>
    <cfRule type="expression" dxfId="1974" priority="2613" stopIfTrue="1">
      <formula>Q686&lt;1</formula>
    </cfRule>
    <cfRule type="expression" dxfId="1973" priority="2614">
      <formula>Q686&gt;=1</formula>
    </cfRule>
  </conditionalFormatting>
  <conditionalFormatting sqref="S686">
    <cfRule type="expression" dxfId="1972" priority="2607" stopIfTrue="1">
      <formula>S686=""</formula>
    </cfRule>
    <cfRule type="expression" dxfId="1971" priority="2608" stopIfTrue="1">
      <formula>S686&lt;=0</formula>
    </cfRule>
    <cfRule type="expression" dxfId="1970" priority="2609" stopIfTrue="1">
      <formula>S686&lt;1</formula>
    </cfRule>
    <cfRule type="expression" dxfId="1969" priority="2610">
      <formula>S686&gt;=1</formula>
    </cfRule>
  </conditionalFormatting>
  <conditionalFormatting sqref="U686">
    <cfRule type="expression" dxfId="1968" priority="2603" stopIfTrue="1">
      <formula>U686=""</formula>
    </cfRule>
    <cfRule type="expression" dxfId="1967" priority="2604" stopIfTrue="1">
      <formula>U686&lt;=0</formula>
    </cfRule>
    <cfRule type="expression" dxfId="1966" priority="2605" stopIfTrue="1">
      <formula>U686&lt;1</formula>
    </cfRule>
    <cfRule type="expression" dxfId="1965" priority="2606">
      <formula>U686&gt;=1</formula>
    </cfRule>
  </conditionalFormatting>
  <conditionalFormatting sqref="P686">
    <cfRule type="expression" dxfId="1964" priority="2602" stopIfTrue="1">
      <formula>P686=""</formula>
    </cfRule>
  </conditionalFormatting>
  <conditionalFormatting sqref="L686">
    <cfRule type="expression" dxfId="1963" priority="2601" stopIfTrue="1">
      <formula>L686=""</formula>
    </cfRule>
  </conditionalFormatting>
  <conditionalFormatting sqref="N686">
    <cfRule type="expression" dxfId="1962" priority="2600" stopIfTrue="1">
      <formula>N686=""</formula>
    </cfRule>
  </conditionalFormatting>
  <conditionalFormatting sqref="R686">
    <cfRule type="expression" dxfId="1961" priority="2599" stopIfTrue="1">
      <formula>R686=""</formula>
    </cfRule>
  </conditionalFormatting>
  <conditionalFormatting sqref="T686">
    <cfRule type="expression" dxfId="1960" priority="2598" stopIfTrue="1">
      <formula>T686=""</formula>
    </cfRule>
  </conditionalFormatting>
  <conditionalFormatting sqref="P686 L686 N686 R686 T686">
    <cfRule type="expression" dxfId="1959" priority="2593" stopIfTrue="1">
      <formula>L686=""</formula>
    </cfRule>
  </conditionalFormatting>
  <conditionalFormatting sqref="M686 O686 Q686 S686 U686 W686:AD686">
    <cfRule type="expression" dxfId="1958" priority="2594" stopIfTrue="1">
      <formula>M686=""</formula>
    </cfRule>
    <cfRule type="expression" dxfId="1957" priority="2595" stopIfTrue="1">
      <formula>M686&lt;=0</formula>
    </cfRule>
    <cfRule type="expression" dxfId="1956" priority="2596" stopIfTrue="1">
      <formula>M686&lt;1</formula>
    </cfRule>
    <cfRule type="expression" dxfId="1955" priority="2597">
      <formula>M686&gt;=1</formula>
    </cfRule>
  </conditionalFormatting>
  <conditionalFormatting sqref="Y687:AD687 W687">
    <cfRule type="expression" dxfId="1954" priority="2589" stopIfTrue="1">
      <formula>W687=""</formula>
    </cfRule>
    <cfRule type="expression" dxfId="1953" priority="2590" stopIfTrue="1">
      <formula>W687&lt;=0</formula>
    </cfRule>
    <cfRule type="expression" dxfId="1952" priority="2591" stopIfTrue="1">
      <formula>W687&lt;1</formula>
    </cfRule>
    <cfRule type="expression" dxfId="1951" priority="2592">
      <formula>W687&gt;=1</formula>
    </cfRule>
  </conditionalFormatting>
  <conditionalFormatting sqref="Y687:AD687 W687">
    <cfRule type="expression" dxfId="1950" priority="2585" stopIfTrue="1">
      <formula>W687=""</formula>
    </cfRule>
    <cfRule type="expression" dxfId="1949" priority="2586" stopIfTrue="1">
      <formula>W687&lt;=0</formula>
    </cfRule>
    <cfRule type="expression" dxfId="1948" priority="2587" stopIfTrue="1">
      <formula>W687&lt;1</formula>
    </cfRule>
    <cfRule type="expression" dxfId="1947" priority="2588">
      <formula>W687&gt;=1</formula>
    </cfRule>
  </conditionalFormatting>
  <conditionalFormatting sqref="M687">
    <cfRule type="expression" dxfId="1946" priority="2581" stopIfTrue="1">
      <formula>M687=""</formula>
    </cfRule>
    <cfRule type="expression" dxfId="1945" priority="2582" stopIfTrue="1">
      <formula>M687&lt;=0</formula>
    </cfRule>
    <cfRule type="expression" dxfId="1944" priority="2583" stopIfTrue="1">
      <formula>M687&lt;1</formula>
    </cfRule>
    <cfRule type="expression" dxfId="1943" priority="2584">
      <formula>M687&gt;=1</formula>
    </cfRule>
  </conditionalFormatting>
  <conditionalFormatting sqref="X687">
    <cfRule type="expression" dxfId="1942" priority="2577" stopIfTrue="1">
      <formula>X687=""</formula>
    </cfRule>
    <cfRule type="expression" dxfId="1941" priority="2578" stopIfTrue="1">
      <formula>X687&lt;=0</formula>
    </cfRule>
    <cfRule type="expression" dxfId="1940" priority="2579" stopIfTrue="1">
      <formula>X687&lt;1</formula>
    </cfRule>
    <cfRule type="expression" dxfId="1939" priority="2580">
      <formula>X687&gt;=1</formula>
    </cfRule>
  </conditionalFormatting>
  <conditionalFormatting sqref="X687">
    <cfRule type="expression" dxfId="1938" priority="2573" stopIfTrue="1">
      <formula>X687=""</formula>
    </cfRule>
    <cfRule type="expression" dxfId="1937" priority="2574" stopIfTrue="1">
      <formula>X687&lt;=0</formula>
    </cfRule>
    <cfRule type="expression" dxfId="1936" priority="2575" stopIfTrue="1">
      <formula>X687&lt;1</formula>
    </cfRule>
    <cfRule type="expression" dxfId="1935" priority="2576">
      <formula>X687&gt;=1</formula>
    </cfRule>
  </conditionalFormatting>
  <conditionalFormatting sqref="O687">
    <cfRule type="expression" dxfId="1934" priority="2569" stopIfTrue="1">
      <formula>O687=""</formula>
    </cfRule>
    <cfRule type="expression" dxfId="1933" priority="2570" stopIfTrue="1">
      <formula>O687&lt;=0</formula>
    </cfRule>
    <cfRule type="expression" dxfId="1932" priority="2571" stopIfTrue="1">
      <formula>O687&lt;1</formula>
    </cfRule>
    <cfRule type="expression" dxfId="1931" priority="2572">
      <formula>O687&gt;=1</formula>
    </cfRule>
  </conditionalFormatting>
  <conditionalFormatting sqref="Q687">
    <cfRule type="expression" dxfId="1930" priority="2565" stopIfTrue="1">
      <formula>Q687=""</formula>
    </cfRule>
    <cfRule type="expression" dxfId="1929" priority="2566" stopIfTrue="1">
      <formula>Q687&lt;=0</formula>
    </cfRule>
    <cfRule type="expression" dxfId="1928" priority="2567" stopIfTrue="1">
      <formula>Q687&lt;1</formula>
    </cfRule>
    <cfRule type="expression" dxfId="1927" priority="2568">
      <formula>Q687&gt;=1</formula>
    </cfRule>
  </conditionalFormatting>
  <conditionalFormatting sqref="S687">
    <cfRule type="expression" dxfId="1926" priority="2561" stopIfTrue="1">
      <formula>S687=""</formula>
    </cfRule>
    <cfRule type="expression" dxfId="1925" priority="2562" stopIfTrue="1">
      <formula>S687&lt;=0</formula>
    </cfRule>
    <cfRule type="expression" dxfId="1924" priority="2563" stopIfTrue="1">
      <formula>S687&lt;1</formula>
    </cfRule>
    <cfRule type="expression" dxfId="1923" priority="2564">
      <formula>S687&gt;=1</formula>
    </cfRule>
  </conditionalFormatting>
  <conditionalFormatting sqref="U687">
    <cfRule type="expression" dxfId="1922" priority="2557" stopIfTrue="1">
      <formula>U687=""</formula>
    </cfRule>
    <cfRule type="expression" dxfId="1921" priority="2558" stopIfTrue="1">
      <formula>U687&lt;=0</formula>
    </cfRule>
    <cfRule type="expression" dxfId="1920" priority="2559" stopIfTrue="1">
      <formula>U687&lt;1</formula>
    </cfRule>
    <cfRule type="expression" dxfId="1919" priority="2560">
      <formula>U687&gt;=1</formula>
    </cfRule>
  </conditionalFormatting>
  <conditionalFormatting sqref="P687">
    <cfRule type="expression" dxfId="1918" priority="2556" stopIfTrue="1">
      <formula>P687=""</formula>
    </cfRule>
  </conditionalFormatting>
  <conditionalFormatting sqref="L687">
    <cfRule type="expression" dxfId="1917" priority="2555" stopIfTrue="1">
      <formula>L687=""</formula>
    </cfRule>
  </conditionalFormatting>
  <conditionalFormatting sqref="N687">
    <cfRule type="expression" dxfId="1916" priority="2554" stopIfTrue="1">
      <formula>N687=""</formula>
    </cfRule>
  </conditionalFormatting>
  <conditionalFormatting sqref="R687">
    <cfRule type="expression" dxfId="1915" priority="2553" stopIfTrue="1">
      <formula>R687=""</formula>
    </cfRule>
  </conditionalFormatting>
  <conditionalFormatting sqref="T687">
    <cfRule type="expression" dxfId="1914" priority="2552" stopIfTrue="1">
      <formula>T687=""</formula>
    </cfRule>
  </conditionalFormatting>
  <conditionalFormatting sqref="M687 O687 Q687 S687 U687 W687:AD687">
    <cfRule type="expression" dxfId="1913" priority="2548" stopIfTrue="1">
      <formula>M687=""</formula>
    </cfRule>
    <cfRule type="expression" dxfId="1912" priority="2549" stopIfTrue="1">
      <formula>M687&lt;=0</formula>
    </cfRule>
    <cfRule type="expression" dxfId="1911" priority="2550" stopIfTrue="1">
      <formula>M687&lt;1</formula>
    </cfRule>
    <cfRule type="expression" dxfId="1910" priority="2551">
      <formula>M687&gt;=1</formula>
    </cfRule>
  </conditionalFormatting>
  <conditionalFormatting sqref="W708:W712 Y708:AD712">
    <cfRule type="expression" dxfId="1909" priority="2001" stopIfTrue="1">
      <formula>W708=""</formula>
    </cfRule>
    <cfRule type="expression" dxfId="1908" priority="2002" stopIfTrue="1">
      <formula>W708&lt;=0</formula>
    </cfRule>
    <cfRule type="expression" dxfId="1907" priority="2003" stopIfTrue="1">
      <formula>W708&lt;1</formula>
    </cfRule>
    <cfRule type="expression" dxfId="1906" priority="2004">
      <formula>W708&gt;=1</formula>
    </cfRule>
  </conditionalFormatting>
  <conditionalFormatting sqref="W708:W712 Y708:AD712">
    <cfRule type="expression" dxfId="1905" priority="1997" stopIfTrue="1">
      <formula>W708=""</formula>
    </cfRule>
    <cfRule type="expression" dxfId="1904" priority="1998" stopIfTrue="1">
      <formula>W708&lt;=0</formula>
    </cfRule>
    <cfRule type="expression" dxfId="1903" priority="1999" stopIfTrue="1">
      <formula>W708&lt;1</formula>
    </cfRule>
    <cfRule type="expression" dxfId="1902" priority="2000">
      <formula>W708&gt;=1</formula>
    </cfRule>
  </conditionalFormatting>
  <conditionalFormatting sqref="M708:M712">
    <cfRule type="expression" dxfId="1901" priority="1993" stopIfTrue="1">
      <formula>M708=""</formula>
    </cfRule>
    <cfRule type="expression" dxfId="1900" priority="1994" stopIfTrue="1">
      <formula>M708&lt;=0</formula>
    </cfRule>
    <cfRule type="expression" dxfId="1899" priority="1995" stopIfTrue="1">
      <formula>M708&lt;1</formula>
    </cfRule>
    <cfRule type="expression" dxfId="1898" priority="1996">
      <formula>M708&gt;=1</formula>
    </cfRule>
  </conditionalFormatting>
  <conditionalFormatting sqref="X708:X712">
    <cfRule type="expression" dxfId="1897" priority="1989" stopIfTrue="1">
      <formula>X708=""</formula>
    </cfRule>
    <cfRule type="expression" dxfId="1896" priority="1990" stopIfTrue="1">
      <formula>X708&lt;=0</formula>
    </cfRule>
    <cfRule type="expression" dxfId="1895" priority="1991" stopIfTrue="1">
      <formula>X708&lt;1</formula>
    </cfRule>
    <cfRule type="expression" dxfId="1894" priority="1992">
      <formula>X708&gt;=1</formula>
    </cfRule>
  </conditionalFormatting>
  <conditionalFormatting sqref="X708:X712">
    <cfRule type="expression" dxfId="1893" priority="1985" stopIfTrue="1">
      <formula>X708=""</formula>
    </cfRule>
    <cfRule type="expression" dxfId="1892" priority="1986" stopIfTrue="1">
      <formula>X708&lt;=0</formula>
    </cfRule>
    <cfRule type="expression" dxfId="1891" priority="1987" stopIfTrue="1">
      <formula>X708&lt;1</formula>
    </cfRule>
    <cfRule type="expression" dxfId="1890" priority="1988">
      <formula>X708&gt;=1</formula>
    </cfRule>
  </conditionalFormatting>
  <conditionalFormatting sqref="O688:O692">
    <cfRule type="expression" dxfId="1889" priority="2523" stopIfTrue="1">
      <formula>O688=""</formula>
    </cfRule>
    <cfRule type="expression" dxfId="1888" priority="2524" stopIfTrue="1">
      <formula>O688&lt;=0</formula>
    </cfRule>
    <cfRule type="expression" dxfId="1887" priority="2525" stopIfTrue="1">
      <formula>O688&lt;1</formula>
    </cfRule>
    <cfRule type="expression" dxfId="1886" priority="2526">
      <formula>O688&gt;=1</formula>
    </cfRule>
  </conditionalFormatting>
  <conditionalFormatting sqref="Q688:Q692">
    <cfRule type="expression" dxfId="1885" priority="2519" stopIfTrue="1">
      <formula>Q688=""</formula>
    </cfRule>
    <cfRule type="expression" dxfId="1884" priority="2520" stopIfTrue="1">
      <formula>Q688&lt;=0</formula>
    </cfRule>
    <cfRule type="expression" dxfId="1883" priority="2521" stopIfTrue="1">
      <formula>Q688&lt;1</formula>
    </cfRule>
    <cfRule type="expression" dxfId="1882" priority="2522">
      <formula>Q688&gt;=1</formula>
    </cfRule>
  </conditionalFormatting>
  <conditionalFormatting sqref="S688:S692">
    <cfRule type="expression" dxfId="1881" priority="2515" stopIfTrue="1">
      <formula>S688=""</formula>
    </cfRule>
    <cfRule type="expression" dxfId="1880" priority="2516" stopIfTrue="1">
      <formula>S688&lt;=0</formula>
    </cfRule>
    <cfRule type="expression" dxfId="1879" priority="2517" stopIfTrue="1">
      <formula>S688&lt;1</formula>
    </cfRule>
    <cfRule type="expression" dxfId="1878" priority="2518">
      <formula>S688&gt;=1</formula>
    </cfRule>
  </conditionalFormatting>
  <conditionalFormatting sqref="U688:U692">
    <cfRule type="expression" dxfId="1877" priority="2511" stopIfTrue="1">
      <formula>U688=""</formula>
    </cfRule>
    <cfRule type="expression" dxfId="1876" priority="2512" stopIfTrue="1">
      <formula>U688&lt;=0</formula>
    </cfRule>
    <cfRule type="expression" dxfId="1875" priority="2513" stopIfTrue="1">
      <formula>U688&lt;1</formula>
    </cfRule>
    <cfRule type="expression" dxfId="1874" priority="2514">
      <formula>U688&gt;=1</formula>
    </cfRule>
  </conditionalFormatting>
  <conditionalFormatting sqref="P688:P692">
    <cfRule type="expression" dxfId="1873" priority="2510" stopIfTrue="1">
      <formula>P688=""</formula>
    </cfRule>
  </conditionalFormatting>
  <conditionalFormatting sqref="L688:L692">
    <cfRule type="expression" dxfId="1872" priority="2509" stopIfTrue="1">
      <formula>L688=""</formula>
    </cfRule>
  </conditionalFormatting>
  <conditionalFormatting sqref="N688:N692">
    <cfRule type="expression" dxfId="1871" priority="2508" stopIfTrue="1">
      <formula>N688=""</formula>
    </cfRule>
  </conditionalFormatting>
  <conditionalFormatting sqref="R688:R692">
    <cfRule type="expression" dxfId="1870" priority="2507" stopIfTrue="1">
      <formula>R688=""</formula>
    </cfRule>
  </conditionalFormatting>
  <conditionalFormatting sqref="T688:T692">
    <cfRule type="expression" dxfId="1869" priority="2506" stopIfTrue="1">
      <formula>T688=""</formula>
    </cfRule>
  </conditionalFormatting>
  <conditionalFormatting sqref="P718 L718 N718 R718 T718">
    <cfRule type="expression" dxfId="1868" priority="1187" stopIfTrue="1">
      <formula>L718=""</formula>
    </cfRule>
  </conditionalFormatting>
  <conditionalFormatting sqref="O699">
    <cfRule type="expression" dxfId="1867" priority="1352" stopIfTrue="1">
      <formula>O699=""</formula>
    </cfRule>
    <cfRule type="expression" dxfId="1866" priority="1353" stopIfTrue="1">
      <formula>O699&lt;=0</formula>
    </cfRule>
    <cfRule type="expression" dxfId="1865" priority="1354" stopIfTrue="1">
      <formula>O699&lt;1</formula>
    </cfRule>
    <cfRule type="expression" dxfId="1864" priority="1355">
      <formula>O699&gt;=1</formula>
    </cfRule>
  </conditionalFormatting>
  <conditionalFormatting sqref="Y708:AD708 W708">
    <cfRule type="expression" dxfId="1863" priority="1960" stopIfTrue="1">
      <formula>W708=""</formula>
    </cfRule>
    <cfRule type="expression" dxfId="1862" priority="1961" stopIfTrue="1">
      <formula>W708&lt;=0</formula>
    </cfRule>
    <cfRule type="expression" dxfId="1861" priority="1962" stopIfTrue="1">
      <formula>W708&lt;1</formula>
    </cfRule>
    <cfRule type="expression" dxfId="1860" priority="1963">
      <formula>W708&gt;=1</formula>
    </cfRule>
  </conditionalFormatting>
  <conditionalFormatting sqref="Y708:AD708 W708">
    <cfRule type="expression" dxfId="1859" priority="1956" stopIfTrue="1">
      <formula>W708=""</formula>
    </cfRule>
    <cfRule type="expression" dxfId="1858" priority="1957" stopIfTrue="1">
      <formula>W708&lt;=0</formula>
    </cfRule>
    <cfRule type="expression" dxfId="1857" priority="1958" stopIfTrue="1">
      <formula>W708&lt;1</formula>
    </cfRule>
    <cfRule type="expression" dxfId="1856" priority="1959">
      <formula>W708&gt;=1</formula>
    </cfRule>
  </conditionalFormatting>
  <conditionalFormatting sqref="M708">
    <cfRule type="expression" dxfId="1855" priority="1952" stopIfTrue="1">
      <formula>M708=""</formula>
    </cfRule>
    <cfRule type="expression" dxfId="1854" priority="1953" stopIfTrue="1">
      <formula>M708&lt;=0</formula>
    </cfRule>
    <cfRule type="expression" dxfId="1853" priority="1954" stopIfTrue="1">
      <formula>M708&lt;1</formula>
    </cfRule>
    <cfRule type="expression" dxfId="1852" priority="1955">
      <formula>M708&gt;=1</formula>
    </cfRule>
  </conditionalFormatting>
  <conditionalFormatting sqref="X708">
    <cfRule type="expression" dxfId="1851" priority="1948" stopIfTrue="1">
      <formula>X708=""</formula>
    </cfRule>
    <cfRule type="expression" dxfId="1850" priority="1949" stopIfTrue="1">
      <formula>X708&lt;=0</formula>
    </cfRule>
    <cfRule type="expression" dxfId="1849" priority="1950" stopIfTrue="1">
      <formula>X708&lt;1</formula>
    </cfRule>
    <cfRule type="expression" dxfId="1848" priority="1951">
      <formula>X708&gt;=1</formula>
    </cfRule>
  </conditionalFormatting>
  <conditionalFormatting sqref="X708">
    <cfRule type="expression" dxfId="1847" priority="1944" stopIfTrue="1">
      <formula>X708=""</formula>
    </cfRule>
    <cfRule type="expression" dxfId="1846" priority="1945" stopIfTrue="1">
      <formula>X708&lt;=0</formula>
    </cfRule>
    <cfRule type="expression" dxfId="1845" priority="1946" stopIfTrue="1">
      <formula>X708&lt;1</formula>
    </cfRule>
    <cfRule type="expression" dxfId="1844" priority="1947">
      <formula>X708&gt;=1</formula>
    </cfRule>
  </conditionalFormatting>
  <conditionalFormatting sqref="M708 O708 Q708 S708 U708 W708:AD708">
    <cfRule type="expression" dxfId="1843" priority="1919" stopIfTrue="1">
      <formula>M708=""</formula>
    </cfRule>
    <cfRule type="expression" dxfId="1842" priority="1920" stopIfTrue="1">
      <formula>M708&lt;=0</formula>
    </cfRule>
    <cfRule type="expression" dxfId="1841" priority="1921" stopIfTrue="1">
      <formula>M708&lt;1</formula>
    </cfRule>
    <cfRule type="expression" dxfId="1840" priority="1922">
      <formula>M708&gt;=1</formula>
    </cfRule>
  </conditionalFormatting>
  <conditionalFormatting sqref="P688 L688 N688 R688 T688">
    <cfRule type="expression" dxfId="1839" priority="2460" stopIfTrue="1">
      <formula>L688=""</formula>
    </cfRule>
  </conditionalFormatting>
  <conditionalFormatting sqref="O688">
    <cfRule type="expression" dxfId="1838" priority="2482" stopIfTrue="1">
      <formula>O688=""</formula>
    </cfRule>
    <cfRule type="expression" dxfId="1837" priority="2483" stopIfTrue="1">
      <formula>O688&lt;=0</formula>
    </cfRule>
    <cfRule type="expression" dxfId="1836" priority="2484" stopIfTrue="1">
      <formula>O688&lt;1</formula>
    </cfRule>
    <cfRule type="expression" dxfId="1835" priority="2485">
      <formula>O688&gt;=1</formula>
    </cfRule>
  </conditionalFormatting>
  <conditionalFormatting sqref="Q688">
    <cfRule type="expression" dxfId="1834" priority="2478" stopIfTrue="1">
      <formula>Q688=""</formula>
    </cfRule>
    <cfRule type="expression" dxfId="1833" priority="2479" stopIfTrue="1">
      <formula>Q688&lt;=0</formula>
    </cfRule>
    <cfRule type="expression" dxfId="1832" priority="2480" stopIfTrue="1">
      <formula>Q688&lt;1</formula>
    </cfRule>
    <cfRule type="expression" dxfId="1831" priority="2481">
      <formula>Q688&gt;=1</formula>
    </cfRule>
  </conditionalFormatting>
  <conditionalFormatting sqref="S688">
    <cfRule type="expression" dxfId="1830" priority="2474" stopIfTrue="1">
      <formula>S688=""</formula>
    </cfRule>
    <cfRule type="expression" dxfId="1829" priority="2475" stopIfTrue="1">
      <formula>S688&lt;=0</formula>
    </cfRule>
    <cfRule type="expression" dxfId="1828" priority="2476" stopIfTrue="1">
      <formula>S688&lt;1</formula>
    </cfRule>
    <cfRule type="expression" dxfId="1827" priority="2477">
      <formula>S688&gt;=1</formula>
    </cfRule>
  </conditionalFormatting>
  <conditionalFormatting sqref="U688">
    <cfRule type="expression" dxfId="1826" priority="2470" stopIfTrue="1">
      <formula>U688=""</formula>
    </cfRule>
    <cfRule type="expression" dxfId="1825" priority="2471" stopIfTrue="1">
      <formula>U688&lt;=0</formula>
    </cfRule>
    <cfRule type="expression" dxfId="1824" priority="2472" stopIfTrue="1">
      <formula>U688&lt;1</formula>
    </cfRule>
    <cfRule type="expression" dxfId="1823" priority="2473">
      <formula>U688&gt;=1</formula>
    </cfRule>
  </conditionalFormatting>
  <conditionalFormatting sqref="P688">
    <cfRule type="expression" dxfId="1822" priority="2469" stopIfTrue="1">
      <formula>P688=""</formula>
    </cfRule>
  </conditionalFormatting>
  <conditionalFormatting sqref="L688">
    <cfRule type="expression" dxfId="1821" priority="2468" stopIfTrue="1">
      <formula>L688=""</formula>
    </cfRule>
  </conditionalFormatting>
  <conditionalFormatting sqref="N688">
    <cfRule type="expression" dxfId="1820" priority="2467" stopIfTrue="1">
      <formula>N688=""</formula>
    </cfRule>
  </conditionalFormatting>
  <conditionalFormatting sqref="R688">
    <cfRule type="expression" dxfId="1819" priority="2466" stopIfTrue="1">
      <formula>R688=""</formula>
    </cfRule>
  </conditionalFormatting>
  <conditionalFormatting sqref="T688">
    <cfRule type="expression" dxfId="1818" priority="2465" stopIfTrue="1">
      <formula>T688=""</formula>
    </cfRule>
  </conditionalFormatting>
  <conditionalFormatting sqref="Y689:AD689 W689">
    <cfRule type="expression" dxfId="1817" priority="2456" stopIfTrue="1">
      <formula>W689=""</formula>
    </cfRule>
    <cfRule type="expression" dxfId="1816" priority="2457" stopIfTrue="1">
      <formula>W689&lt;=0</formula>
    </cfRule>
    <cfRule type="expression" dxfId="1815" priority="2458" stopIfTrue="1">
      <formula>W689&lt;1</formula>
    </cfRule>
    <cfRule type="expression" dxfId="1814" priority="2459">
      <formula>W689&gt;=1</formula>
    </cfRule>
  </conditionalFormatting>
  <conditionalFormatting sqref="Y689:AD689 W689">
    <cfRule type="expression" dxfId="1813" priority="2452" stopIfTrue="1">
      <formula>W689=""</formula>
    </cfRule>
    <cfRule type="expression" dxfId="1812" priority="2453" stopIfTrue="1">
      <formula>W689&lt;=0</formula>
    </cfRule>
    <cfRule type="expression" dxfId="1811" priority="2454" stopIfTrue="1">
      <formula>W689&lt;1</formula>
    </cfRule>
    <cfRule type="expression" dxfId="1810" priority="2455">
      <formula>W689&gt;=1</formula>
    </cfRule>
  </conditionalFormatting>
  <conditionalFormatting sqref="M689">
    <cfRule type="expression" dxfId="1809" priority="2448" stopIfTrue="1">
      <formula>M689=""</formula>
    </cfRule>
    <cfRule type="expression" dxfId="1808" priority="2449" stopIfTrue="1">
      <formula>M689&lt;=0</formula>
    </cfRule>
    <cfRule type="expression" dxfId="1807" priority="2450" stopIfTrue="1">
      <formula>M689&lt;1</formula>
    </cfRule>
    <cfRule type="expression" dxfId="1806" priority="2451">
      <formula>M689&gt;=1</formula>
    </cfRule>
  </conditionalFormatting>
  <conditionalFormatting sqref="X689">
    <cfRule type="expression" dxfId="1805" priority="2444" stopIfTrue="1">
      <formula>X689=""</formula>
    </cfRule>
    <cfRule type="expression" dxfId="1804" priority="2445" stopIfTrue="1">
      <formula>X689&lt;=0</formula>
    </cfRule>
    <cfRule type="expression" dxfId="1803" priority="2446" stopIfTrue="1">
      <formula>X689&lt;1</formula>
    </cfRule>
    <cfRule type="expression" dxfId="1802" priority="2447">
      <formula>X689&gt;=1</formula>
    </cfRule>
  </conditionalFormatting>
  <conditionalFormatting sqref="X689">
    <cfRule type="expression" dxfId="1801" priority="2440" stopIfTrue="1">
      <formula>X689=""</formula>
    </cfRule>
    <cfRule type="expression" dxfId="1800" priority="2441" stopIfTrue="1">
      <formula>X689&lt;=0</formula>
    </cfRule>
    <cfRule type="expression" dxfId="1799" priority="2442" stopIfTrue="1">
      <formula>X689&lt;1</formula>
    </cfRule>
    <cfRule type="expression" dxfId="1798" priority="2443">
      <formula>X689&gt;=1</formula>
    </cfRule>
  </conditionalFormatting>
  <conditionalFormatting sqref="P689">
    <cfRule type="expression" dxfId="1797" priority="2423" stopIfTrue="1">
      <formula>P689=""</formula>
    </cfRule>
  </conditionalFormatting>
  <conditionalFormatting sqref="L689">
    <cfRule type="expression" dxfId="1796" priority="2422" stopIfTrue="1">
      <formula>L689=""</formula>
    </cfRule>
  </conditionalFormatting>
  <conditionalFormatting sqref="N689">
    <cfRule type="expression" dxfId="1795" priority="2421" stopIfTrue="1">
      <formula>N689=""</formula>
    </cfRule>
  </conditionalFormatting>
  <conditionalFormatting sqref="R689">
    <cfRule type="expression" dxfId="1794" priority="2420" stopIfTrue="1">
      <formula>R689=""</formula>
    </cfRule>
  </conditionalFormatting>
  <conditionalFormatting sqref="T689">
    <cfRule type="expression" dxfId="1793" priority="2419" stopIfTrue="1">
      <formula>T689=""</formula>
    </cfRule>
  </conditionalFormatting>
  <conditionalFormatting sqref="P689 L689 N689 R689 T689">
    <cfRule type="expression" dxfId="1792" priority="2414" stopIfTrue="1">
      <formula>L689=""</formula>
    </cfRule>
  </conditionalFormatting>
  <conditionalFormatting sqref="P690 L690 N690 R690 T690">
    <cfRule type="expression" dxfId="1791" priority="2368" stopIfTrue="1">
      <formula>L690=""</formula>
    </cfRule>
  </conditionalFormatting>
  <conditionalFormatting sqref="M689 O689 Q689 S689 U689 W689:AD689">
    <cfRule type="expression" dxfId="1790" priority="2415" stopIfTrue="1">
      <formula>M689=""</formula>
    </cfRule>
    <cfRule type="expression" dxfId="1789" priority="2416" stopIfTrue="1">
      <formula>M689&lt;=0</formula>
    </cfRule>
    <cfRule type="expression" dxfId="1788" priority="2417" stopIfTrue="1">
      <formula>M689&lt;1</formula>
    </cfRule>
    <cfRule type="expression" dxfId="1787" priority="2418">
      <formula>M689&gt;=1</formula>
    </cfRule>
  </conditionalFormatting>
  <conditionalFormatting sqref="Y690:AD690 W690">
    <cfRule type="expression" dxfId="1786" priority="2410" stopIfTrue="1">
      <formula>W690=""</formula>
    </cfRule>
    <cfRule type="expression" dxfId="1785" priority="2411" stopIfTrue="1">
      <formula>W690&lt;=0</formula>
    </cfRule>
    <cfRule type="expression" dxfId="1784" priority="2412" stopIfTrue="1">
      <formula>W690&lt;1</formula>
    </cfRule>
    <cfRule type="expression" dxfId="1783" priority="2413">
      <formula>W690&gt;=1</formula>
    </cfRule>
  </conditionalFormatting>
  <conditionalFormatting sqref="Y690:AD690 W690">
    <cfRule type="expression" dxfId="1782" priority="2406" stopIfTrue="1">
      <formula>W690=""</formula>
    </cfRule>
    <cfRule type="expression" dxfId="1781" priority="2407" stopIfTrue="1">
      <formula>W690&lt;=0</formula>
    </cfRule>
    <cfRule type="expression" dxfId="1780" priority="2408" stopIfTrue="1">
      <formula>W690&lt;1</formula>
    </cfRule>
    <cfRule type="expression" dxfId="1779" priority="2409">
      <formula>W690&gt;=1</formula>
    </cfRule>
  </conditionalFormatting>
  <conditionalFormatting sqref="M690">
    <cfRule type="expression" dxfId="1778" priority="2402" stopIfTrue="1">
      <formula>M690=""</formula>
    </cfRule>
    <cfRule type="expression" dxfId="1777" priority="2403" stopIfTrue="1">
      <formula>M690&lt;=0</formula>
    </cfRule>
    <cfRule type="expression" dxfId="1776" priority="2404" stopIfTrue="1">
      <formula>M690&lt;1</formula>
    </cfRule>
    <cfRule type="expression" dxfId="1775" priority="2405">
      <formula>M690&gt;=1</formula>
    </cfRule>
  </conditionalFormatting>
  <conditionalFormatting sqref="X690">
    <cfRule type="expression" dxfId="1774" priority="2398" stopIfTrue="1">
      <formula>X690=""</formula>
    </cfRule>
    <cfRule type="expression" dxfId="1773" priority="2399" stopIfTrue="1">
      <formula>X690&lt;=0</formula>
    </cfRule>
    <cfRule type="expression" dxfId="1772" priority="2400" stopIfTrue="1">
      <formula>X690&lt;1</formula>
    </cfRule>
    <cfRule type="expression" dxfId="1771" priority="2401">
      <formula>X690&gt;=1</formula>
    </cfRule>
  </conditionalFormatting>
  <conditionalFormatting sqref="X690">
    <cfRule type="expression" dxfId="1770" priority="2394" stopIfTrue="1">
      <formula>X690=""</formula>
    </cfRule>
    <cfRule type="expression" dxfId="1769" priority="2395" stopIfTrue="1">
      <formula>X690&lt;=0</formula>
    </cfRule>
    <cfRule type="expression" dxfId="1768" priority="2396" stopIfTrue="1">
      <formula>X690&lt;1</formula>
    </cfRule>
    <cfRule type="expression" dxfId="1767" priority="2397">
      <formula>X690&gt;=1</formula>
    </cfRule>
  </conditionalFormatting>
  <conditionalFormatting sqref="O690">
    <cfRule type="expression" dxfId="1766" priority="2390" stopIfTrue="1">
      <formula>O690=""</formula>
    </cfRule>
    <cfRule type="expression" dxfId="1765" priority="2391" stopIfTrue="1">
      <formula>O690&lt;=0</formula>
    </cfRule>
    <cfRule type="expression" dxfId="1764" priority="2392" stopIfTrue="1">
      <formula>O690&lt;1</formula>
    </cfRule>
    <cfRule type="expression" dxfId="1763" priority="2393">
      <formula>O690&gt;=1</formula>
    </cfRule>
  </conditionalFormatting>
  <conditionalFormatting sqref="Q690">
    <cfRule type="expression" dxfId="1762" priority="2386" stopIfTrue="1">
      <formula>Q690=""</formula>
    </cfRule>
    <cfRule type="expression" dxfId="1761" priority="2387" stopIfTrue="1">
      <formula>Q690&lt;=0</formula>
    </cfRule>
    <cfRule type="expression" dxfId="1760" priority="2388" stopIfTrue="1">
      <formula>Q690&lt;1</formula>
    </cfRule>
    <cfRule type="expression" dxfId="1759" priority="2389">
      <formula>Q690&gt;=1</formula>
    </cfRule>
  </conditionalFormatting>
  <conditionalFormatting sqref="S690">
    <cfRule type="expression" dxfId="1758" priority="2382" stopIfTrue="1">
      <formula>S690=""</formula>
    </cfRule>
    <cfRule type="expression" dxfId="1757" priority="2383" stopIfTrue="1">
      <formula>S690&lt;=0</formula>
    </cfRule>
    <cfRule type="expression" dxfId="1756" priority="2384" stopIfTrue="1">
      <formula>S690&lt;1</formula>
    </cfRule>
    <cfRule type="expression" dxfId="1755" priority="2385">
      <formula>S690&gt;=1</formula>
    </cfRule>
  </conditionalFormatting>
  <conditionalFormatting sqref="U690">
    <cfRule type="expression" dxfId="1754" priority="2378" stopIfTrue="1">
      <formula>U690=""</formula>
    </cfRule>
    <cfRule type="expression" dxfId="1753" priority="2379" stopIfTrue="1">
      <formula>U690&lt;=0</formula>
    </cfRule>
    <cfRule type="expression" dxfId="1752" priority="2380" stopIfTrue="1">
      <formula>U690&lt;1</formula>
    </cfRule>
    <cfRule type="expression" dxfId="1751" priority="2381">
      <formula>U690&gt;=1</formula>
    </cfRule>
  </conditionalFormatting>
  <conditionalFormatting sqref="P690">
    <cfRule type="expression" dxfId="1750" priority="2377" stopIfTrue="1">
      <formula>P690=""</formula>
    </cfRule>
  </conditionalFormatting>
  <conditionalFormatting sqref="L690">
    <cfRule type="expression" dxfId="1749" priority="2376" stopIfTrue="1">
      <formula>L690=""</formula>
    </cfRule>
  </conditionalFormatting>
  <conditionalFormatting sqref="N690">
    <cfRule type="expression" dxfId="1748" priority="2375" stopIfTrue="1">
      <formula>N690=""</formula>
    </cfRule>
  </conditionalFormatting>
  <conditionalFormatting sqref="R690">
    <cfRule type="expression" dxfId="1747" priority="2374" stopIfTrue="1">
      <formula>R690=""</formula>
    </cfRule>
  </conditionalFormatting>
  <conditionalFormatting sqref="T690">
    <cfRule type="expression" dxfId="1746" priority="2373" stopIfTrue="1">
      <formula>T690=""</formula>
    </cfRule>
  </conditionalFormatting>
  <conditionalFormatting sqref="M690 O690 Q690 S690 U690 W690:AD690">
    <cfRule type="expression" dxfId="1745" priority="2369" stopIfTrue="1">
      <formula>M690=""</formula>
    </cfRule>
    <cfRule type="expression" dxfId="1744" priority="2370" stopIfTrue="1">
      <formula>M690&lt;=0</formula>
    </cfRule>
    <cfRule type="expression" dxfId="1743" priority="2371" stopIfTrue="1">
      <formula>M690&lt;1</formula>
    </cfRule>
    <cfRule type="expression" dxfId="1742" priority="2372">
      <formula>M690&gt;=1</formula>
    </cfRule>
  </conditionalFormatting>
  <conditionalFormatting sqref="Y691:AD691 W691">
    <cfRule type="expression" dxfId="1741" priority="2364" stopIfTrue="1">
      <formula>W691=""</formula>
    </cfRule>
    <cfRule type="expression" dxfId="1740" priority="2365" stopIfTrue="1">
      <formula>W691&lt;=0</formula>
    </cfRule>
    <cfRule type="expression" dxfId="1739" priority="2366" stopIfTrue="1">
      <formula>W691&lt;1</formula>
    </cfRule>
    <cfRule type="expression" dxfId="1738" priority="2367">
      <formula>W691&gt;=1</formula>
    </cfRule>
  </conditionalFormatting>
  <conditionalFormatting sqref="Y691:AD691 W691">
    <cfRule type="expression" dxfId="1737" priority="2360" stopIfTrue="1">
      <formula>W691=""</formula>
    </cfRule>
    <cfRule type="expression" dxfId="1736" priority="2361" stopIfTrue="1">
      <formula>W691&lt;=0</formula>
    </cfRule>
    <cfRule type="expression" dxfId="1735" priority="2362" stopIfTrue="1">
      <formula>W691&lt;1</formula>
    </cfRule>
    <cfRule type="expression" dxfId="1734" priority="2363">
      <formula>W691&gt;=1</formula>
    </cfRule>
  </conditionalFormatting>
  <conditionalFormatting sqref="M691">
    <cfRule type="expression" dxfId="1733" priority="2356" stopIfTrue="1">
      <formula>M691=""</formula>
    </cfRule>
    <cfRule type="expression" dxfId="1732" priority="2357" stopIfTrue="1">
      <formula>M691&lt;=0</formula>
    </cfRule>
    <cfRule type="expression" dxfId="1731" priority="2358" stopIfTrue="1">
      <formula>M691&lt;1</formula>
    </cfRule>
    <cfRule type="expression" dxfId="1730" priority="2359">
      <formula>M691&gt;=1</formula>
    </cfRule>
  </conditionalFormatting>
  <conditionalFormatting sqref="X691">
    <cfRule type="expression" dxfId="1729" priority="2352" stopIfTrue="1">
      <formula>X691=""</formula>
    </cfRule>
    <cfRule type="expression" dxfId="1728" priority="2353" stopIfTrue="1">
      <formula>X691&lt;=0</formula>
    </cfRule>
    <cfRule type="expression" dxfId="1727" priority="2354" stopIfTrue="1">
      <formula>X691&lt;1</formula>
    </cfRule>
    <cfRule type="expression" dxfId="1726" priority="2355">
      <formula>X691&gt;=1</formula>
    </cfRule>
  </conditionalFormatting>
  <conditionalFormatting sqref="X691">
    <cfRule type="expression" dxfId="1725" priority="2348" stopIfTrue="1">
      <formula>X691=""</formula>
    </cfRule>
    <cfRule type="expression" dxfId="1724" priority="2349" stopIfTrue="1">
      <formula>X691&lt;=0</formula>
    </cfRule>
    <cfRule type="expression" dxfId="1723" priority="2350" stopIfTrue="1">
      <formula>X691&lt;1</formula>
    </cfRule>
    <cfRule type="expression" dxfId="1722" priority="2351">
      <formula>X691&gt;=1</formula>
    </cfRule>
  </conditionalFormatting>
  <conditionalFormatting sqref="O691">
    <cfRule type="expression" dxfId="1721" priority="2344" stopIfTrue="1">
      <formula>O691=""</formula>
    </cfRule>
    <cfRule type="expression" dxfId="1720" priority="2345" stopIfTrue="1">
      <formula>O691&lt;=0</formula>
    </cfRule>
    <cfRule type="expression" dxfId="1719" priority="2346" stopIfTrue="1">
      <formula>O691&lt;1</formula>
    </cfRule>
    <cfRule type="expression" dxfId="1718" priority="2347">
      <formula>O691&gt;=1</formula>
    </cfRule>
  </conditionalFormatting>
  <conditionalFormatting sqref="Q691">
    <cfRule type="expression" dxfId="1717" priority="2340" stopIfTrue="1">
      <formula>Q691=""</formula>
    </cfRule>
    <cfRule type="expression" dxfId="1716" priority="2341" stopIfTrue="1">
      <formula>Q691&lt;=0</formula>
    </cfRule>
    <cfRule type="expression" dxfId="1715" priority="2342" stopIfTrue="1">
      <formula>Q691&lt;1</formula>
    </cfRule>
    <cfRule type="expression" dxfId="1714" priority="2343">
      <formula>Q691&gt;=1</formula>
    </cfRule>
  </conditionalFormatting>
  <conditionalFormatting sqref="S691">
    <cfRule type="expression" dxfId="1713" priority="2336" stopIfTrue="1">
      <formula>S691=""</formula>
    </cfRule>
    <cfRule type="expression" dxfId="1712" priority="2337" stopIfTrue="1">
      <formula>S691&lt;=0</formula>
    </cfRule>
    <cfRule type="expression" dxfId="1711" priority="2338" stopIfTrue="1">
      <formula>S691&lt;1</formula>
    </cfRule>
    <cfRule type="expression" dxfId="1710" priority="2339">
      <formula>S691&gt;=1</formula>
    </cfRule>
  </conditionalFormatting>
  <conditionalFormatting sqref="U691">
    <cfRule type="expression" dxfId="1709" priority="2332" stopIfTrue="1">
      <formula>U691=""</formula>
    </cfRule>
    <cfRule type="expression" dxfId="1708" priority="2333" stopIfTrue="1">
      <formula>U691&lt;=0</formula>
    </cfRule>
    <cfRule type="expression" dxfId="1707" priority="2334" stopIfTrue="1">
      <formula>U691&lt;1</formula>
    </cfRule>
    <cfRule type="expression" dxfId="1706" priority="2335">
      <formula>U691&gt;=1</formula>
    </cfRule>
  </conditionalFormatting>
  <conditionalFormatting sqref="P691">
    <cfRule type="expression" dxfId="1705" priority="2331" stopIfTrue="1">
      <formula>P691=""</formula>
    </cfRule>
  </conditionalFormatting>
  <conditionalFormatting sqref="L691">
    <cfRule type="expression" dxfId="1704" priority="2330" stopIfTrue="1">
      <formula>L691=""</formula>
    </cfRule>
  </conditionalFormatting>
  <conditionalFormatting sqref="N691">
    <cfRule type="expression" dxfId="1703" priority="2329" stopIfTrue="1">
      <formula>N691=""</formula>
    </cfRule>
  </conditionalFormatting>
  <conditionalFormatting sqref="R691">
    <cfRule type="expression" dxfId="1702" priority="2328" stopIfTrue="1">
      <formula>R691=""</formula>
    </cfRule>
  </conditionalFormatting>
  <conditionalFormatting sqref="T691">
    <cfRule type="expression" dxfId="1701" priority="2327" stopIfTrue="1">
      <formula>T691=""</formula>
    </cfRule>
  </conditionalFormatting>
  <conditionalFormatting sqref="P691 L691 N691 R691 T691">
    <cfRule type="expression" dxfId="1700" priority="2322" stopIfTrue="1">
      <formula>L691=""</formula>
    </cfRule>
  </conditionalFormatting>
  <conditionalFormatting sqref="M691 O691 Q691 S691 U691 W691:AD691">
    <cfRule type="expression" dxfId="1699" priority="2323" stopIfTrue="1">
      <formula>M691=""</formula>
    </cfRule>
    <cfRule type="expression" dxfId="1698" priority="2324" stopIfTrue="1">
      <formula>M691&lt;=0</formula>
    </cfRule>
    <cfRule type="expression" dxfId="1697" priority="2325" stopIfTrue="1">
      <formula>M691&lt;1</formula>
    </cfRule>
    <cfRule type="expression" dxfId="1696" priority="2326">
      <formula>M691&gt;=1</formula>
    </cfRule>
  </conditionalFormatting>
  <conditionalFormatting sqref="Y692:AD692 W692">
    <cfRule type="expression" dxfId="1695" priority="2318" stopIfTrue="1">
      <formula>W692=""</formula>
    </cfRule>
    <cfRule type="expression" dxfId="1694" priority="2319" stopIfTrue="1">
      <formula>W692&lt;=0</formula>
    </cfRule>
    <cfRule type="expression" dxfId="1693" priority="2320" stopIfTrue="1">
      <formula>W692&lt;1</formula>
    </cfRule>
    <cfRule type="expression" dxfId="1692" priority="2321">
      <formula>W692&gt;=1</formula>
    </cfRule>
  </conditionalFormatting>
  <conditionalFormatting sqref="Y692:AD692 W692">
    <cfRule type="expression" dxfId="1691" priority="2314" stopIfTrue="1">
      <formula>W692=""</formula>
    </cfRule>
    <cfRule type="expression" dxfId="1690" priority="2315" stopIfTrue="1">
      <formula>W692&lt;=0</formula>
    </cfRule>
    <cfRule type="expression" dxfId="1689" priority="2316" stopIfTrue="1">
      <formula>W692&lt;1</formula>
    </cfRule>
    <cfRule type="expression" dxfId="1688" priority="2317">
      <formula>W692&gt;=1</formula>
    </cfRule>
  </conditionalFormatting>
  <conditionalFormatting sqref="M692">
    <cfRule type="expression" dxfId="1687" priority="2310" stopIfTrue="1">
      <formula>M692=""</formula>
    </cfRule>
    <cfRule type="expression" dxfId="1686" priority="2311" stopIfTrue="1">
      <formula>M692&lt;=0</formula>
    </cfRule>
    <cfRule type="expression" dxfId="1685" priority="2312" stopIfTrue="1">
      <formula>M692&lt;1</formula>
    </cfRule>
    <cfRule type="expression" dxfId="1684" priority="2313">
      <formula>M692&gt;=1</formula>
    </cfRule>
  </conditionalFormatting>
  <conditionalFormatting sqref="X692">
    <cfRule type="expression" dxfId="1683" priority="2306" stopIfTrue="1">
      <formula>X692=""</formula>
    </cfRule>
    <cfRule type="expression" dxfId="1682" priority="2307" stopIfTrue="1">
      <formula>X692&lt;=0</formula>
    </cfRule>
    <cfRule type="expression" dxfId="1681" priority="2308" stopIfTrue="1">
      <formula>X692&lt;1</formula>
    </cfRule>
    <cfRule type="expression" dxfId="1680" priority="2309">
      <formula>X692&gt;=1</formula>
    </cfRule>
  </conditionalFormatting>
  <conditionalFormatting sqref="X692">
    <cfRule type="expression" dxfId="1679" priority="2302" stopIfTrue="1">
      <formula>X692=""</formula>
    </cfRule>
    <cfRule type="expression" dxfId="1678" priority="2303" stopIfTrue="1">
      <formula>X692&lt;=0</formula>
    </cfRule>
    <cfRule type="expression" dxfId="1677" priority="2304" stopIfTrue="1">
      <formula>X692&lt;1</formula>
    </cfRule>
    <cfRule type="expression" dxfId="1676" priority="2305">
      <formula>X692&gt;=1</formula>
    </cfRule>
  </conditionalFormatting>
  <conditionalFormatting sqref="O692">
    <cfRule type="expression" dxfId="1675" priority="2298" stopIfTrue="1">
      <formula>O692=""</formula>
    </cfRule>
    <cfRule type="expression" dxfId="1674" priority="2299" stopIfTrue="1">
      <formula>O692&lt;=0</formula>
    </cfRule>
    <cfRule type="expression" dxfId="1673" priority="2300" stopIfTrue="1">
      <formula>O692&lt;1</formula>
    </cfRule>
    <cfRule type="expression" dxfId="1672" priority="2301">
      <formula>O692&gt;=1</formula>
    </cfRule>
  </conditionalFormatting>
  <conditionalFormatting sqref="Q692">
    <cfRule type="expression" dxfId="1671" priority="2294" stopIfTrue="1">
      <formula>Q692=""</formula>
    </cfRule>
    <cfRule type="expression" dxfId="1670" priority="2295" stopIfTrue="1">
      <formula>Q692&lt;=0</formula>
    </cfRule>
    <cfRule type="expression" dxfId="1669" priority="2296" stopIfTrue="1">
      <formula>Q692&lt;1</formula>
    </cfRule>
    <cfRule type="expression" dxfId="1668" priority="2297">
      <formula>Q692&gt;=1</formula>
    </cfRule>
  </conditionalFormatting>
  <conditionalFormatting sqref="S692">
    <cfRule type="expression" dxfId="1667" priority="2290" stopIfTrue="1">
      <formula>S692=""</formula>
    </cfRule>
    <cfRule type="expression" dxfId="1666" priority="2291" stopIfTrue="1">
      <formula>S692&lt;=0</formula>
    </cfRule>
    <cfRule type="expression" dxfId="1665" priority="2292" stopIfTrue="1">
      <formula>S692&lt;1</formula>
    </cfRule>
    <cfRule type="expression" dxfId="1664" priority="2293">
      <formula>S692&gt;=1</formula>
    </cfRule>
  </conditionalFormatting>
  <conditionalFormatting sqref="U692">
    <cfRule type="expression" dxfId="1663" priority="2286" stopIfTrue="1">
      <formula>U692=""</formula>
    </cfRule>
    <cfRule type="expression" dxfId="1662" priority="2287" stopIfTrue="1">
      <formula>U692&lt;=0</formula>
    </cfRule>
    <cfRule type="expression" dxfId="1661" priority="2288" stopIfTrue="1">
      <formula>U692&lt;1</formula>
    </cfRule>
    <cfRule type="expression" dxfId="1660" priority="2289">
      <formula>U692&gt;=1</formula>
    </cfRule>
  </conditionalFormatting>
  <conditionalFormatting sqref="P692">
    <cfRule type="expression" dxfId="1659" priority="2285" stopIfTrue="1">
      <formula>P692=""</formula>
    </cfRule>
  </conditionalFormatting>
  <conditionalFormatting sqref="L692">
    <cfRule type="expression" dxfId="1658" priority="2284" stopIfTrue="1">
      <formula>L692=""</formula>
    </cfRule>
  </conditionalFormatting>
  <conditionalFormatting sqref="N692">
    <cfRule type="expression" dxfId="1657" priority="2283" stopIfTrue="1">
      <formula>N692=""</formula>
    </cfRule>
  </conditionalFormatting>
  <conditionalFormatting sqref="R692">
    <cfRule type="expression" dxfId="1656" priority="2282" stopIfTrue="1">
      <formula>R692=""</formula>
    </cfRule>
  </conditionalFormatting>
  <conditionalFormatting sqref="T692">
    <cfRule type="expression" dxfId="1655" priority="2281" stopIfTrue="1">
      <formula>T692=""</formula>
    </cfRule>
  </conditionalFormatting>
  <conditionalFormatting sqref="M692 O692 Q692 S692 U692 W692:AD692">
    <cfRule type="expression" dxfId="1654" priority="2277" stopIfTrue="1">
      <formula>M692=""</formula>
    </cfRule>
    <cfRule type="expression" dxfId="1653" priority="2278" stopIfTrue="1">
      <formula>M692&lt;=0</formula>
    </cfRule>
    <cfRule type="expression" dxfId="1652" priority="2279" stopIfTrue="1">
      <formula>M692&lt;1</formula>
    </cfRule>
    <cfRule type="expression" dxfId="1651" priority="2280">
      <formula>M692&gt;=1</formula>
    </cfRule>
  </conditionalFormatting>
  <conditionalFormatting sqref="W703:W707 Y703:AD707">
    <cfRule type="expression" dxfId="1650" priority="2272" stopIfTrue="1">
      <formula>W703=""</formula>
    </cfRule>
    <cfRule type="expression" dxfId="1649" priority="2273" stopIfTrue="1">
      <formula>W703&lt;=0</formula>
    </cfRule>
    <cfRule type="expression" dxfId="1648" priority="2274" stopIfTrue="1">
      <formula>W703&lt;1</formula>
    </cfRule>
    <cfRule type="expression" dxfId="1647" priority="2275">
      <formula>W703&gt;=1</formula>
    </cfRule>
  </conditionalFormatting>
  <conditionalFormatting sqref="W703:W707 Y703:AD707">
    <cfRule type="expression" dxfId="1646" priority="2268" stopIfTrue="1">
      <formula>W703=""</formula>
    </cfRule>
    <cfRule type="expression" dxfId="1645" priority="2269" stopIfTrue="1">
      <formula>W703&lt;=0</formula>
    </cfRule>
    <cfRule type="expression" dxfId="1644" priority="2270" stopIfTrue="1">
      <formula>W703&lt;1</formula>
    </cfRule>
    <cfRule type="expression" dxfId="1643" priority="2271">
      <formula>W703&gt;=1</formula>
    </cfRule>
  </conditionalFormatting>
  <conditionalFormatting sqref="M703:M707">
    <cfRule type="expression" dxfId="1642" priority="2264" stopIfTrue="1">
      <formula>M703=""</formula>
    </cfRule>
    <cfRule type="expression" dxfId="1641" priority="2265" stopIfTrue="1">
      <formula>M703&lt;=0</formula>
    </cfRule>
    <cfRule type="expression" dxfId="1640" priority="2266" stopIfTrue="1">
      <formula>M703&lt;1</formula>
    </cfRule>
    <cfRule type="expression" dxfId="1639" priority="2267">
      <formula>M703&gt;=1</formula>
    </cfRule>
  </conditionalFormatting>
  <conditionalFormatting sqref="X703:X707">
    <cfRule type="expression" dxfId="1638" priority="2260" stopIfTrue="1">
      <formula>X703=""</formula>
    </cfRule>
    <cfRule type="expression" dxfId="1637" priority="2261" stopIfTrue="1">
      <formula>X703&lt;=0</formula>
    </cfRule>
    <cfRule type="expression" dxfId="1636" priority="2262" stopIfTrue="1">
      <formula>X703&lt;1</formula>
    </cfRule>
    <cfRule type="expression" dxfId="1635" priority="2263">
      <formula>X703&gt;=1</formula>
    </cfRule>
  </conditionalFormatting>
  <conditionalFormatting sqref="X703:X707">
    <cfRule type="expression" dxfId="1634" priority="2256" stopIfTrue="1">
      <formula>X703=""</formula>
    </cfRule>
    <cfRule type="expression" dxfId="1633" priority="2257" stopIfTrue="1">
      <formula>X703&lt;=0</formula>
    </cfRule>
    <cfRule type="expression" dxfId="1632" priority="2258" stopIfTrue="1">
      <formula>X703&lt;1</formula>
    </cfRule>
    <cfRule type="expression" dxfId="1631" priority="2259">
      <formula>X703&gt;=1</formula>
    </cfRule>
  </conditionalFormatting>
  <conditionalFormatting sqref="O703:O707">
    <cfRule type="expression" dxfId="1630" priority="2252" stopIfTrue="1">
      <formula>O703=""</formula>
    </cfRule>
    <cfRule type="expression" dxfId="1629" priority="2253" stopIfTrue="1">
      <formula>O703&lt;=0</formula>
    </cfRule>
    <cfRule type="expression" dxfId="1628" priority="2254" stopIfTrue="1">
      <formula>O703&lt;1</formula>
    </cfRule>
    <cfRule type="expression" dxfId="1627" priority="2255">
      <formula>O703&gt;=1</formula>
    </cfRule>
  </conditionalFormatting>
  <conditionalFormatting sqref="Q703:Q707">
    <cfRule type="expression" dxfId="1626" priority="2248" stopIfTrue="1">
      <formula>Q703=""</formula>
    </cfRule>
    <cfRule type="expression" dxfId="1625" priority="2249" stopIfTrue="1">
      <formula>Q703&lt;=0</formula>
    </cfRule>
    <cfRule type="expression" dxfId="1624" priority="2250" stopIfTrue="1">
      <formula>Q703&lt;1</formula>
    </cfRule>
    <cfRule type="expression" dxfId="1623" priority="2251">
      <formula>Q703&gt;=1</formula>
    </cfRule>
  </conditionalFormatting>
  <conditionalFormatting sqref="S703:S707">
    <cfRule type="expression" dxfId="1622" priority="2244" stopIfTrue="1">
      <formula>S703=""</formula>
    </cfRule>
    <cfRule type="expression" dxfId="1621" priority="2245" stopIfTrue="1">
      <formula>S703&lt;=0</formula>
    </cfRule>
    <cfRule type="expression" dxfId="1620" priority="2246" stopIfTrue="1">
      <formula>S703&lt;1</formula>
    </cfRule>
    <cfRule type="expression" dxfId="1619" priority="2247">
      <formula>S703&gt;=1</formula>
    </cfRule>
  </conditionalFormatting>
  <conditionalFormatting sqref="U703:U707">
    <cfRule type="expression" dxfId="1618" priority="2240" stopIfTrue="1">
      <formula>U703=""</formula>
    </cfRule>
    <cfRule type="expression" dxfId="1617" priority="2241" stopIfTrue="1">
      <formula>U703&lt;=0</formula>
    </cfRule>
    <cfRule type="expression" dxfId="1616" priority="2242" stopIfTrue="1">
      <formula>U703&lt;1</formula>
    </cfRule>
    <cfRule type="expression" dxfId="1615" priority="2243">
      <formula>U703&gt;=1</formula>
    </cfRule>
  </conditionalFormatting>
  <conditionalFormatting sqref="P703:P707">
    <cfRule type="expression" dxfId="1614" priority="2239" stopIfTrue="1">
      <formula>P703=""</formula>
    </cfRule>
  </conditionalFormatting>
  <conditionalFormatting sqref="L703:L707">
    <cfRule type="expression" dxfId="1613" priority="2238" stopIfTrue="1">
      <formula>L703=""</formula>
    </cfRule>
  </conditionalFormatting>
  <conditionalFormatting sqref="N703:N707">
    <cfRule type="expression" dxfId="1612" priority="2237" stopIfTrue="1">
      <formula>N703=""</formula>
    </cfRule>
  </conditionalFormatting>
  <conditionalFormatting sqref="R703:R707">
    <cfRule type="expression" dxfId="1611" priority="2236" stopIfTrue="1">
      <formula>R703=""</formula>
    </cfRule>
  </conditionalFormatting>
  <conditionalFormatting sqref="T703:T707">
    <cfRule type="expression" dxfId="1610" priority="2235" stopIfTrue="1">
      <formula>T703=""</formula>
    </cfRule>
  </conditionalFormatting>
  <conditionalFormatting sqref="W698:W702 Y698:AD702">
    <cfRule type="expression" dxfId="1609" priority="1459" stopIfTrue="1">
      <formula>W698=""</formula>
    </cfRule>
    <cfRule type="expression" dxfId="1608" priority="1460" stopIfTrue="1">
      <formula>W698&lt;=0</formula>
    </cfRule>
    <cfRule type="expression" dxfId="1607" priority="1461" stopIfTrue="1">
      <formula>W698&lt;1</formula>
    </cfRule>
    <cfRule type="expression" dxfId="1606" priority="1462">
      <formula>W698&gt;=1</formula>
    </cfRule>
  </conditionalFormatting>
  <conditionalFormatting sqref="Q698:Q702">
    <cfRule type="expression" dxfId="1605" priority="1435" stopIfTrue="1">
      <formula>Q698=""</formula>
    </cfRule>
    <cfRule type="expression" dxfId="1604" priority="1436" stopIfTrue="1">
      <formula>Q698&lt;=0</formula>
    </cfRule>
    <cfRule type="expression" dxfId="1603" priority="1437" stopIfTrue="1">
      <formula>Q698&lt;1</formula>
    </cfRule>
    <cfRule type="expression" dxfId="1602" priority="1438">
      <formula>Q698&gt;=1</formula>
    </cfRule>
  </conditionalFormatting>
  <conditionalFormatting sqref="S698:S702">
    <cfRule type="expression" dxfId="1601" priority="1431" stopIfTrue="1">
      <formula>S698=""</formula>
    </cfRule>
    <cfRule type="expression" dxfId="1600" priority="1432" stopIfTrue="1">
      <formula>S698&lt;=0</formula>
    </cfRule>
    <cfRule type="expression" dxfId="1599" priority="1433" stopIfTrue="1">
      <formula>S698&lt;1</formula>
    </cfRule>
    <cfRule type="expression" dxfId="1598" priority="1434">
      <formula>S698&gt;=1</formula>
    </cfRule>
  </conditionalFormatting>
  <conditionalFormatting sqref="U698:U702">
    <cfRule type="expression" dxfId="1597" priority="1427" stopIfTrue="1">
      <formula>U698=""</formula>
    </cfRule>
    <cfRule type="expression" dxfId="1596" priority="1428" stopIfTrue="1">
      <formula>U698&lt;=0</formula>
    </cfRule>
    <cfRule type="expression" dxfId="1595" priority="1429" stopIfTrue="1">
      <formula>U698&lt;1</formula>
    </cfRule>
    <cfRule type="expression" dxfId="1594" priority="1430">
      <formula>U698&gt;=1</formula>
    </cfRule>
  </conditionalFormatting>
  <conditionalFormatting sqref="Y698:AD698 W698">
    <cfRule type="expression" dxfId="1593" priority="1418" stopIfTrue="1">
      <formula>W698=""</formula>
    </cfRule>
    <cfRule type="expression" dxfId="1592" priority="1419" stopIfTrue="1">
      <formula>W698&lt;=0</formula>
    </cfRule>
    <cfRule type="expression" dxfId="1591" priority="1420" stopIfTrue="1">
      <formula>W698&lt;1</formula>
    </cfRule>
    <cfRule type="expression" dxfId="1590" priority="1421">
      <formula>W698&gt;=1</formula>
    </cfRule>
  </conditionalFormatting>
  <conditionalFormatting sqref="P707 L707 N707 R707 T707">
    <cfRule type="expression" dxfId="1589" priority="2005" stopIfTrue="1">
      <formula>L707=""</formula>
    </cfRule>
  </conditionalFormatting>
  <conditionalFormatting sqref="O704">
    <cfRule type="expression" dxfId="1588" priority="2165" stopIfTrue="1">
      <formula>O704=""</formula>
    </cfRule>
    <cfRule type="expression" dxfId="1587" priority="2166" stopIfTrue="1">
      <formula>O704&lt;=0</formula>
    </cfRule>
    <cfRule type="expression" dxfId="1586" priority="2167" stopIfTrue="1">
      <formula>O704&lt;1</formula>
    </cfRule>
    <cfRule type="expression" dxfId="1585" priority="2168">
      <formula>O704&gt;=1</formula>
    </cfRule>
  </conditionalFormatting>
  <conditionalFormatting sqref="Q704">
    <cfRule type="expression" dxfId="1584" priority="2161" stopIfTrue="1">
      <formula>Q704=""</formula>
    </cfRule>
    <cfRule type="expression" dxfId="1583" priority="2162" stopIfTrue="1">
      <formula>Q704&lt;=0</formula>
    </cfRule>
    <cfRule type="expression" dxfId="1582" priority="2163" stopIfTrue="1">
      <formula>Q704&lt;1</formula>
    </cfRule>
    <cfRule type="expression" dxfId="1581" priority="2164">
      <formula>Q704&gt;=1</formula>
    </cfRule>
  </conditionalFormatting>
  <conditionalFormatting sqref="S704">
    <cfRule type="expression" dxfId="1580" priority="2157" stopIfTrue="1">
      <formula>S704=""</formula>
    </cfRule>
    <cfRule type="expression" dxfId="1579" priority="2158" stopIfTrue="1">
      <formula>S704&lt;=0</formula>
    </cfRule>
    <cfRule type="expression" dxfId="1578" priority="2159" stopIfTrue="1">
      <formula>S704&lt;1</formula>
    </cfRule>
    <cfRule type="expression" dxfId="1577" priority="2160">
      <formula>S704&gt;=1</formula>
    </cfRule>
  </conditionalFormatting>
  <conditionalFormatting sqref="U704">
    <cfRule type="expression" dxfId="1576" priority="2153" stopIfTrue="1">
      <formula>U704=""</formula>
    </cfRule>
    <cfRule type="expression" dxfId="1575" priority="2154" stopIfTrue="1">
      <formula>U704&lt;=0</formula>
    </cfRule>
    <cfRule type="expression" dxfId="1574" priority="2155" stopIfTrue="1">
      <formula>U704&lt;1</formula>
    </cfRule>
    <cfRule type="expression" dxfId="1573" priority="2156">
      <formula>U704&gt;=1</formula>
    </cfRule>
  </conditionalFormatting>
  <conditionalFormatting sqref="T728:T730 R728:R730 N728:N730 L728:L730 P728:P730">
    <cfRule type="expression" dxfId="1572" priority="1172" stopIfTrue="1">
      <formula>L728=""</formula>
    </cfRule>
  </conditionalFormatting>
  <conditionalFormatting sqref="Y703:AD703 W703">
    <cfRule type="expression" dxfId="1571" priority="2231" stopIfTrue="1">
      <formula>W703=""</formula>
    </cfRule>
    <cfRule type="expression" dxfId="1570" priority="2232" stopIfTrue="1">
      <formula>W703&lt;=0</formula>
    </cfRule>
    <cfRule type="expression" dxfId="1569" priority="2233" stopIfTrue="1">
      <formula>W703&lt;1</formula>
    </cfRule>
    <cfRule type="expression" dxfId="1568" priority="2234">
      <formula>W703&gt;=1</formula>
    </cfRule>
  </conditionalFormatting>
  <conditionalFormatting sqref="Y703:AD703 W703">
    <cfRule type="expression" dxfId="1567" priority="2227" stopIfTrue="1">
      <formula>W703=""</formula>
    </cfRule>
    <cfRule type="expression" dxfId="1566" priority="2228" stopIfTrue="1">
      <formula>W703&lt;=0</formula>
    </cfRule>
    <cfRule type="expression" dxfId="1565" priority="2229" stopIfTrue="1">
      <formula>W703&lt;1</formula>
    </cfRule>
    <cfRule type="expression" dxfId="1564" priority="2230">
      <formula>W703&gt;=1</formula>
    </cfRule>
  </conditionalFormatting>
  <conditionalFormatting sqref="M703">
    <cfRule type="expression" dxfId="1563" priority="2223" stopIfTrue="1">
      <formula>M703=""</formula>
    </cfRule>
    <cfRule type="expression" dxfId="1562" priority="2224" stopIfTrue="1">
      <formula>M703&lt;=0</formula>
    </cfRule>
    <cfRule type="expression" dxfId="1561" priority="2225" stopIfTrue="1">
      <formula>M703&lt;1</formula>
    </cfRule>
    <cfRule type="expression" dxfId="1560" priority="2226">
      <formula>M703&gt;=1</formula>
    </cfRule>
  </conditionalFormatting>
  <conditionalFormatting sqref="X703">
    <cfRule type="expression" dxfId="1559" priority="2219" stopIfTrue="1">
      <formula>X703=""</formula>
    </cfRule>
    <cfRule type="expression" dxfId="1558" priority="2220" stopIfTrue="1">
      <formula>X703&lt;=0</formula>
    </cfRule>
    <cfRule type="expression" dxfId="1557" priority="2221" stopIfTrue="1">
      <formula>X703&lt;1</formula>
    </cfRule>
    <cfRule type="expression" dxfId="1556" priority="2222">
      <formula>X703&gt;=1</formula>
    </cfRule>
  </conditionalFormatting>
  <conditionalFormatting sqref="X703">
    <cfRule type="expression" dxfId="1555" priority="2215" stopIfTrue="1">
      <formula>X703=""</formula>
    </cfRule>
    <cfRule type="expression" dxfId="1554" priority="2216" stopIfTrue="1">
      <formula>X703&lt;=0</formula>
    </cfRule>
    <cfRule type="expression" dxfId="1553" priority="2217" stopIfTrue="1">
      <formula>X703&lt;1</formula>
    </cfRule>
    <cfRule type="expression" dxfId="1552" priority="2218">
      <formula>X703&gt;=1</formula>
    </cfRule>
  </conditionalFormatting>
  <conditionalFormatting sqref="M703 O703 Q703 S703 U703 W703:AD703">
    <cfRule type="expression" dxfId="1551" priority="2190" stopIfTrue="1">
      <formula>M703=""</formula>
    </cfRule>
    <cfRule type="expression" dxfId="1550" priority="2191" stopIfTrue="1">
      <formula>M703&lt;=0</formula>
    </cfRule>
    <cfRule type="expression" dxfId="1549" priority="2192" stopIfTrue="1">
      <formula>M703&lt;1</formula>
    </cfRule>
    <cfRule type="expression" dxfId="1548" priority="2193">
      <formula>M703&gt;=1</formula>
    </cfRule>
  </conditionalFormatting>
  <conditionalFormatting sqref="W782:AD782 U782 S782 Q782 O782 M782">
    <cfRule type="expression" dxfId="1547" priority="955" stopIfTrue="1">
      <formula>M782=""</formula>
    </cfRule>
    <cfRule type="expression" dxfId="1546" priority="956" stopIfTrue="1">
      <formula>M782&lt;=0</formula>
    </cfRule>
    <cfRule type="expression" dxfId="1545" priority="957" stopIfTrue="1">
      <formula>M782&lt;1</formula>
    </cfRule>
    <cfRule type="expression" dxfId="1544" priority="958">
      <formula>M782&gt;=1</formula>
    </cfRule>
  </conditionalFormatting>
  <conditionalFormatting sqref="O698">
    <cfRule type="expression" dxfId="1543" priority="1398" stopIfTrue="1">
      <formula>O698=""</formula>
    </cfRule>
    <cfRule type="expression" dxfId="1542" priority="1399" stopIfTrue="1">
      <formula>O698&lt;=0</formula>
    </cfRule>
    <cfRule type="expression" dxfId="1541" priority="1400" stopIfTrue="1">
      <formula>O698&lt;1</formula>
    </cfRule>
    <cfRule type="expression" dxfId="1540" priority="1401">
      <formula>O698&gt;=1</formula>
    </cfRule>
  </conditionalFormatting>
  <conditionalFormatting sqref="Q698">
    <cfRule type="expression" dxfId="1539" priority="1394" stopIfTrue="1">
      <formula>Q698=""</formula>
    </cfRule>
    <cfRule type="expression" dxfId="1538" priority="1395" stopIfTrue="1">
      <formula>Q698&lt;=0</formula>
    </cfRule>
    <cfRule type="expression" dxfId="1537" priority="1396" stopIfTrue="1">
      <formula>Q698&lt;1</formula>
    </cfRule>
    <cfRule type="expression" dxfId="1536" priority="1397">
      <formula>Q698&gt;=1</formula>
    </cfRule>
  </conditionalFormatting>
  <conditionalFormatting sqref="S698">
    <cfRule type="expression" dxfId="1535" priority="1390" stopIfTrue="1">
      <formula>S698=""</formula>
    </cfRule>
    <cfRule type="expression" dxfId="1534" priority="1391" stopIfTrue="1">
      <formula>S698&lt;=0</formula>
    </cfRule>
    <cfRule type="expression" dxfId="1533" priority="1392" stopIfTrue="1">
      <formula>S698&lt;1</formula>
    </cfRule>
    <cfRule type="expression" dxfId="1532" priority="1393">
      <formula>S698&gt;=1</formula>
    </cfRule>
  </conditionalFormatting>
  <conditionalFormatting sqref="U698">
    <cfRule type="expression" dxfId="1531" priority="1386" stopIfTrue="1">
      <formula>U698=""</formula>
    </cfRule>
    <cfRule type="expression" dxfId="1530" priority="1387" stopIfTrue="1">
      <formula>U698&lt;=0</formula>
    </cfRule>
    <cfRule type="expression" dxfId="1529" priority="1388" stopIfTrue="1">
      <formula>U698&lt;1</formula>
    </cfRule>
    <cfRule type="expression" dxfId="1528" priority="1389">
      <formula>U698&gt;=1</formula>
    </cfRule>
  </conditionalFormatting>
  <conditionalFormatting sqref="M698 O698 Q698 S698 U698 W698:AD698">
    <cfRule type="expression" dxfId="1527" priority="1377" stopIfTrue="1">
      <formula>M698=""</formula>
    </cfRule>
    <cfRule type="expression" dxfId="1526" priority="1378" stopIfTrue="1">
      <formula>M698&lt;=0</formula>
    </cfRule>
    <cfRule type="expression" dxfId="1525" priority="1379" stopIfTrue="1">
      <formula>M698&lt;1</formula>
    </cfRule>
    <cfRule type="expression" dxfId="1524" priority="1380">
      <formula>M698&gt;=1</formula>
    </cfRule>
  </conditionalFormatting>
  <conditionalFormatting sqref="P703 L703 N703 R703 T703">
    <cfRule type="expression" dxfId="1523" priority="2189" stopIfTrue="1">
      <formula>L703=""</formula>
    </cfRule>
  </conditionalFormatting>
  <conditionalFormatting sqref="O703">
    <cfRule type="expression" dxfId="1522" priority="2211" stopIfTrue="1">
      <formula>O703=""</formula>
    </cfRule>
    <cfRule type="expression" dxfId="1521" priority="2212" stopIfTrue="1">
      <formula>O703&lt;=0</formula>
    </cfRule>
    <cfRule type="expression" dxfId="1520" priority="2213" stopIfTrue="1">
      <formula>O703&lt;1</formula>
    </cfRule>
    <cfRule type="expression" dxfId="1519" priority="2214">
      <formula>O703&gt;=1</formula>
    </cfRule>
  </conditionalFormatting>
  <conditionalFormatting sqref="Q703">
    <cfRule type="expression" dxfId="1518" priority="2207" stopIfTrue="1">
      <formula>Q703=""</formula>
    </cfRule>
    <cfRule type="expression" dxfId="1517" priority="2208" stopIfTrue="1">
      <formula>Q703&lt;=0</formula>
    </cfRule>
    <cfRule type="expression" dxfId="1516" priority="2209" stopIfTrue="1">
      <formula>Q703&lt;1</formula>
    </cfRule>
    <cfRule type="expression" dxfId="1515" priority="2210">
      <formula>Q703&gt;=1</formula>
    </cfRule>
  </conditionalFormatting>
  <conditionalFormatting sqref="S703">
    <cfRule type="expression" dxfId="1514" priority="2203" stopIfTrue="1">
      <formula>S703=""</formula>
    </cfRule>
    <cfRule type="expression" dxfId="1513" priority="2204" stopIfTrue="1">
      <formula>S703&lt;=0</formula>
    </cfRule>
    <cfRule type="expression" dxfId="1512" priority="2205" stopIfTrue="1">
      <formula>S703&lt;1</formula>
    </cfRule>
    <cfRule type="expression" dxfId="1511" priority="2206">
      <formula>S703&gt;=1</formula>
    </cfRule>
  </conditionalFormatting>
  <conditionalFormatting sqref="U703">
    <cfRule type="expression" dxfId="1510" priority="2199" stopIfTrue="1">
      <formula>U703=""</formula>
    </cfRule>
    <cfRule type="expression" dxfId="1509" priority="2200" stopIfTrue="1">
      <formula>U703&lt;=0</formula>
    </cfRule>
    <cfRule type="expression" dxfId="1508" priority="2201" stopIfTrue="1">
      <formula>U703&lt;1</formula>
    </cfRule>
    <cfRule type="expression" dxfId="1507" priority="2202">
      <formula>U703&gt;=1</formula>
    </cfRule>
  </conditionalFormatting>
  <conditionalFormatting sqref="P703">
    <cfRule type="expression" dxfId="1506" priority="2198" stopIfTrue="1">
      <formula>P703=""</formula>
    </cfRule>
  </conditionalFormatting>
  <conditionalFormatting sqref="L703">
    <cfRule type="expression" dxfId="1505" priority="2197" stopIfTrue="1">
      <formula>L703=""</formula>
    </cfRule>
  </conditionalFormatting>
  <conditionalFormatting sqref="N703">
    <cfRule type="expression" dxfId="1504" priority="2196" stopIfTrue="1">
      <formula>N703=""</formula>
    </cfRule>
  </conditionalFormatting>
  <conditionalFormatting sqref="R703">
    <cfRule type="expression" dxfId="1503" priority="2195" stopIfTrue="1">
      <formula>R703=""</formula>
    </cfRule>
  </conditionalFormatting>
  <conditionalFormatting sqref="T703">
    <cfRule type="expression" dxfId="1502" priority="2194" stopIfTrue="1">
      <formula>T703=""</formula>
    </cfRule>
  </conditionalFormatting>
  <conditionalFormatting sqref="Y704:AD704 W704">
    <cfRule type="expression" dxfId="1501" priority="2185" stopIfTrue="1">
      <formula>W704=""</formula>
    </cfRule>
    <cfRule type="expression" dxfId="1500" priority="2186" stopIfTrue="1">
      <formula>W704&lt;=0</formula>
    </cfRule>
    <cfRule type="expression" dxfId="1499" priority="2187" stopIfTrue="1">
      <formula>W704&lt;1</formula>
    </cfRule>
    <cfRule type="expression" dxfId="1498" priority="2188">
      <formula>W704&gt;=1</formula>
    </cfRule>
  </conditionalFormatting>
  <conditionalFormatting sqref="Y704:AD704 W704">
    <cfRule type="expression" dxfId="1497" priority="2181" stopIfTrue="1">
      <formula>W704=""</formula>
    </cfRule>
    <cfRule type="expression" dxfId="1496" priority="2182" stopIfTrue="1">
      <formula>W704&lt;=0</formula>
    </cfRule>
    <cfRule type="expression" dxfId="1495" priority="2183" stopIfTrue="1">
      <formula>W704&lt;1</formula>
    </cfRule>
    <cfRule type="expression" dxfId="1494" priority="2184">
      <formula>W704&gt;=1</formula>
    </cfRule>
  </conditionalFormatting>
  <conditionalFormatting sqref="M704">
    <cfRule type="expression" dxfId="1493" priority="2177" stopIfTrue="1">
      <formula>M704=""</formula>
    </cfRule>
    <cfRule type="expression" dxfId="1492" priority="2178" stopIfTrue="1">
      <formula>M704&lt;=0</formula>
    </cfRule>
    <cfRule type="expression" dxfId="1491" priority="2179" stopIfTrue="1">
      <formula>M704&lt;1</formula>
    </cfRule>
    <cfRule type="expression" dxfId="1490" priority="2180">
      <formula>M704&gt;=1</formula>
    </cfRule>
  </conditionalFormatting>
  <conditionalFormatting sqref="X704">
    <cfRule type="expression" dxfId="1489" priority="2173" stopIfTrue="1">
      <formula>X704=""</formula>
    </cfRule>
    <cfRule type="expression" dxfId="1488" priority="2174" stopIfTrue="1">
      <formula>X704&lt;=0</formula>
    </cfRule>
    <cfRule type="expression" dxfId="1487" priority="2175" stopIfTrue="1">
      <formula>X704&lt;1</formula>
    </cfRule>
    <cfRule type="expression" dxfId="1486" priority="2176">
      <formula>X704&gt;=1</formula>
    </cfRule>
  </conditionalFormatting>
  <conditionalFormatting sqref="X704">
    <cfRule type="expression" dxfId="1485" priority="2169" stopIfTrue="1">
      <formula>X704=""</formula>
    </cfRule>
    <cfRule type="expression" dxfId="1484" priority="2170" stopIfTrue="1">
      <formula>X704&lt;=0</formula>
    </cfRule>
    <cfRule type="expression" dxfId="1483" priority="2171" stopIfTrue="1">
      <formula>X704&lt;1</formula>
    </cfRule>
    <cfRule type="expression" dxfId="1482" priority="2172">
      <formula>X704&gt;=1</formula>
    </cfRule>
  </conditionalFormatting>
  <conditionalFormatting sqref="P704">
    <cfRule type="expression" dxfId="1481" priority="2152" stopIfTrue="1">
      <formula>P704=""</formula>
    </cfRule>
  </conditionalFormatting>
  <conditionalFormatting sqref="L704">
    <cfRule type="expression" dxfId="1480" priority="2151" stopIfTrue="1">
      <formula>L704=""</formula>
    </cfRule>
  </conditionalFormatting>
  <conditionalFormatting sqref="N704">
    <cfRule type="expression" dxfId="1479" priority="2150" stopIfTrue="1">
      <formula>N704=""</formula>
    </cfRule>
  </conditionalFormatting>
  <conditionalFormatting sqref="R704">
    <cfRule type="expression" dxfId="1478" priority="2149" stopIfTrue="1">
      <formula>R704=""</formula>
    </cfRule>
  </conditionalFormatting>
  <conditionalFormatting sqref="T704">
    <cfRule type="expression" dxfId="1477" priority="2148" stopIfTrue="1">
      <formula>T704=""</formula>
    </cfRule>
  </conditionalFormatting>
  <conditionalFormatting sqref="P704 L704 N704 R704 T704">
    <cfRule type="expression" dxfId="1476" priority="2143" stopIfTrue="1">
      <formula>L704=""</formula>
    </cfRule>
  </conditionalFormatting>
  <conditionalFormatting sqref="P705 L705 N705 R705 T705">
    <cfRule type="expression" dxfId="1475" priority="2097" stopIfTrue="1">
      <formula>L705=""</formula>
    </cfRule>
  </conditionalFormatting>
  <conditionalFormatting sqref="M704 O704 Q704 S704 U704 W704:AD704">
    <cfRule type="expression" dxfId="1474" priority="2144" stopIfTrue="1">
      <formula>M704=""</formula>
    </cfRule>
    <cfRule type="expression" dxfId="1473" priority="2145" stopIfTrue="1">
      <formula>M704&lt;=0</formula>
    </cfRule>
    <cfRule type="expression" dxfId="1472" priority="2146" stopIfTrue="1">
      <formula>M704&lt;1</formula>
    </cfRule>
    <cfRule type="expression" dxfId="1471" priority="2147">
      <formula>M704&gt;=1</formula>
    </cfRule>
  </conditionalFormatting>
  <conditionalFormatting sqref="Y705:AD705 W705">
    <cfRule type="expression" dxfId="1470" priority="2139" stopIfTrue="1">
      <formula>W705=""</formula>
    </cfRule>
    <cfRule type="expression" dxfId="1469" priority="2140" stopIfTrue="1">
      <formula>W705&lt;=0</formula>
    </cfRule>
    <cfRule type="expression" dxfId="1468" priority="2141" stopIfTrue="1">
      <formula>W705&lt;1</formula>
    </cfRule>
    <cfRule type="expression" dxfId="1467" priority="2142">
      <formula>W705&gt;=1</formula>
    </cfRule>
  </conditionalFormatting>
  <conditionalFormatting sqref="Y705:AD705 W705">
    <cfRule type="expression" dxfId="1466" priority="2135" stopIfTrue="1">
      <formula>W705=""</formula>
    </cfRule>
    <cfRule type="expression" dxfId="1465" priority="2136" stopIfTrue="1">
      <formula>W705&lt;=0</formula>
    </cfRule>
    <cfRule type="expression" dxfId="1464" priority="2137" stopIfTrue="1">
      <formula>W705&lt;1</formula>
    </cfRule>
    <cfRule type="expression" dxfId="1463" priority="2138">
      <formula>W705&gt;=1</formula>
    </cfRule>
  </conditionalFormatting>
  <conditionalFormatting sqref="M705">
    <cfRule type="expression" dxfId="1462" priority="2131" stopIfTrue="1">
      <formula>M705=""</formula>
    </cfRule>
    <cfRule type="expression" dxfId="1461" priority="2132" stopIfTrue="1">
      <formula>M705&lt;=0</formula>
    </cfRule>
    <cfRule type="expression" dxfId="1460" priority="2133" stopIfTrue="1">
      <formula>M705&lt;1</formula>
    </cfRule>
    <cfRule type="expression" dxfId="1459" priority="2134">
      <formula>M705&gt;=1</formula>
    </cfRule>
  </conditionalFormatting>
  <conditionalFormatting sqref="X705">
    <cfRule type="expression" dxfId="1458" priority="2127" stopIfTrue="1">
      <formula>X705=""</formula>
    </cfRule>
    <cfRule type="expression" dxfId="1457" priority="2128" stopIfTrue="1">
      <formula>X705&lt;=0</formula>
    </cfRule>
    <cfRule type="expression" dxfId="1456" priority="2129" stopIfTrue="1">
      <formula>X705&lt;1</formula>
    </cfRule>
    <cfRule type="expression" dxfId="1455" priority="2130">
      <formula>X705&gt;=1</formula>
    </cfRule>
  </conditionalFormatting>
  <conditionalFormatting sqref="X705">
    <cfRule type="expression" dxfId="1454" priority="2123" stopIfTrue="1">
      <formula>X705=""</formula>
    </cfRule>
    <cfRule type="expression" dxfId="1453" priority="2124" stopIfTrue="1">
      <formula>X705&lt;=0</formula>
    </cfRule>
    <cfRule type="expression" dxfId="1452" priority="2125" stopIfTrue="1">
      <formula>X705&lt;1</formula>
    </cfRule>
    <cfRule type="expression" dxfId="1451" priority="2126">
      <formula>X705&gt;=1</formula>
    </cfRule>
  </conditionalFormatting>
  <conditionalFormatting sqref="O705">
    <cfRule type="expression" dxfId="1450" priority="2119" stopIfTrue="1">
      <formula>O705=""</formula>
    </cfRule>
    <cfRule type="expression" dxfId="1449" priority="2120" stopIfTrue="1">
      <formula>O705&lt;=0</formula>
    </cfRule>
    <cfRule type="expression" dxfId="1448" priority="2121" stopIfTrue="1">
      <formula>O705&lt;1</formula>
    </cfRule>
    <cfRule type="expression" dxfId="1447" priority="2122">
      <formula>O705&gt;=1</formula>
    </cfRule>
  </conditionalFormatting>
  <conditionalFormatting sqref="Q705">
    <cfRule type="expression" dxfId="1446" priority="2115" stopIfTrue="1">
      <formula>Q705=""</formula>
    </cfRule>
    <cfRule type="expression" dxfId="1445" priority="2116" stopIfTrue="1">
      <formula>Q705&lt;=0</formula>
    </cfRule>
    <cfRule type="expression" dxfId="1444" priority="2117" stopIfTrue="1">
      <formula>Q705&lt;1</formula>
    </cfRule>
    <cfRule type="expression" dxfId="1443" priority="2118">
      <formula>Q705&gt;=1</formula>
    </cfRule>
  </conditionalFormatting>
  <conditionalFormatting sqref="S705">
    <cfRule type="expression" dxfId="1442" priority="2111" stopIfTrue="1">
      <formula>S705=""</formula>
    </cfRule>
    <cfRule type="expression" dxfId="1441" priority="2112" stopIfTrue="1">
      <formula>S705&lt;=0</formula>
    </cfRule>
    <cfRule type="expression" dxfId="1440" priority="2113" stopIfTrue="1">
      <formula>S705&lt;1</formula>
    </cfRule>
    <cfRule type="expression" dxfId="1439" priority="2114">
      <formula>S705&gt;=1</formula>
    </cfRule>
  </conditionalFormatting>
  <conditionalFormatting sqref="U705">
    <cfRule type="expression" dxfId="1438" priority="2107" stopIfTrue="1">
      <formula>U705=""</formula>
    </cfRule>
    <cfRule type="expression" dxfId="1437" priority="2108" stopIfTrue="1">
      <formula>U705&lt;=0</formula>
    </cfRule>
    <cfRule type="expression" dxfId="1436" priority="2109" stopIfTrue="1">
      <formula>U705&lt;1</formula>
    </cfRule>
    <cfRule type="expression" dxfId="1435" priority="2110">
      <formula>U705&gt;=1</formula>
    </cfRule>
  </conditionalFormatting>
  <conditionalFormatting sqref="P705">
    <cfRule type="expression" dxfId="1434" priority="2106" stopIfTrue="1">
      <formula>P705=""</formula>
    </cfRule>
  </conditionalFormatting>
  <conditionalFormatting sqref="L705">
    <cfRule type="expression" dxfId="1433" priority="2105" stopIfTrue="1">
      <formula>L705=""</formula>
    </cfRule>
  </conditionalFormatting>
  <conditionalFormatting sqref="N705">
    <cfRule type="expression" dxfId="1432" priority="2104" stopIfTrue="1">
      <formula>N705=""</formula>
    </cfRule>
  </conditionalFormatting>
  <conditionalFormatting sqref="R705">
    <cfRule type="expression" dxfId="1431" priority="2103" stopIfTrue="1">
      <formula>R705=""</formula>
    </cfRule>
  </conditionalFormatting>
  <conditionalFormatting sqref="T705">
    <cfRule type="expression" dxfId="1430" priority="2102" stopIfTrue="1">
      <formula>T705=""</formula>
    </cfRule>
  </conditionalFormatting>
  <conditionalFormatting sqref="M705 O705 Q705 S705 U705 W705:AD705">
    <cfRule type="expression" dxfId="1429" priority="2098" stopIfTrue="1">
      <formula>M705=""</formula>
    </cfRule>
    <cfRule type="expression" dxfId="1428" priority="2099" stopIfTrue="1">
      <formula>M705&lt;=0</formula>
    </cfRule>
    <cfRule type="expression" dxfId="1427" priority="2100" stopIfTrue="1">
      <formula>M705&lt;1</formula>
    </cfRule>
    <cfRule type="expression" dxfId="1426" priority="2101">
      <formula>M705&gt;=1</formula>
    </cfRule>
  </conditionalFormatting>
  <conditionalFormatting sqref="Y706:AD706 W706">
    <cfRule type="expression" dxfId="1425" priority="2093" stopIfTrue="1">
      <formula>W706=""</formula>
    </cfRule>
    <cfRule type="expression" dxfId="1424" priority="2094" stopIfTrue="1">
      <formula>W706&lt;=0</formula>
    </cfRule>
    <cfRule type="expression" dxfId="1423" priority="2095" stopIfTrue="1">
      <formula>W706&lt;1</formula>
    </cfRule>
    <cfRule type="expression" dxfId="1422" priority="2096">
      <formula>W706&gt;=1</formula>
    </cfRule>
  </conditionalFormatting>
  <conditionalFormatting sqref="Y706:AD706 W706">
    <cfRule type="expression" dxfId="1421" priority="2089" stopIfTrue="1">
      <formula>W706=""</formula>
    </cfRule>
    <cfRule type="expression" dxfId="1420" priority="2090" stopIfTrue="1">
      <formula>W706&lt;=0</formula>
    </cfRule>
    <cfRule type="expression" dxfId="1419" priority="2091" stopIfTrue="1">
      <formula>W706&lt;1</formula>
    </cfRule>
    <cfRule type="expression" dxfId="1418" priority="2092">
      <formula>W706&gt;=1</formula>
    </cfRule>
  </conditionalFormatting>
  <conditionalFormatting sqref="M706">
    <cfRule type="expression" dxfId="1417" priority="2085" stopIfTrue="1">
      <formula>M706=""</formula>
    </cfRule>
    <cfRule type="expression" dxfId="1416" priority="2086" stopIfTrue="1">
      <formula>M706&lt;=0</formula>
    </cfRule>
    <cfRule type="expression" dxfId="1415" priority="2087" stopIfTrue="1">
      <formula>M706&lt;1</formula>
    </cfRule>
    <cfRule type="expression" dxfId="1414" priority="2088">
      <formula>M706&gt;=1</formula>
    </cfRule>
  </conditionalFormatting>
  <conditionalFormatting sqref="X706">
    <cfRule type="expression" dxfId="1413" priority="2081" stopIfTrue="1">
      <formula>X706=""</formula>
    </cfRule>
    <cfRule type="expression" dxfId="1412" priority="2082" stopIfTrue="1">
      <formula>X706&lt;=0</formula>
    </cfRule>
    <cfRule type="expression" dxfId="1411" priority="2083" stopIfTrue="1">
      <formula>X706&lt;1</formula>
    </cfRule>
    <cfRule type="expression" dxfId="1410" priority="2084">
      <formula>X706&gt;=1</formula>
    </cfRule>
  </conditionalFormatting>
  <conditionalFormatting sqref="X706">
    <cfRule type="expression" dxfId="1409" priority="2077" stopIfTrue="1">
      <formula>X706=""</formula>
    </cfRule>
    <cfRule type="expression" dxfId="1408" priority="2078" stopIfTrue="1">
      <formula>X706&lt;=0</formula>
    </cfRule>
    <cfRule type="expression" dxfId="1407" priority="2079" stopIfTrue="1">
      <formula>X706&lt;1</formula>
    </cfRule>
    <cfRule type="expression" dxfId="1406" priority="2080">
      <formula>X706&gt;=1</formula>
    </cfRule>
  </conditionalFormatting>
  <conditionalFormatting sqref="O706">
    <cfRule type="expression" dxfId="1405" priority="2073" stopIfTrue="1">
      <formula>O706=""</formula>
    </cfRule>
    <cfRule type="expression" dxfId="1404" priority="2074" stopIfTrue="1">
      <formula>O706&lt;=0</formula>
    </cfRule>
    <cfRule type="expression" dxfId="1403" priority="2075" stopIfTrue="1">
      <formula>O706&lt;1</formula>
    </cfRule>
    <cfRule type="expression" dxfId="1402" priority="2076">
      <formula>O706&gt;=1</formula>
    </cfRule>
  </conditionalFormatting>
  <conditionalFormatting sqref="Q706">
    <cfRule type="expression" dxfId="1401" priority="2069" stopIfTrue="1">
      <formula>Q706=""</formula>
    </cfRule>
    <cfRule type="expression" dxfId="1400" priority="2070" stopIfTrue="1">
      <formula>Q706&lt;=0</formula>
    </cfRule>
    <cfRule type="expression" dxfId="1399" priority="2071" stopIfTrue="1">
      <formula>Q706&lt;1</formula>
    </cfRule>
    <cfRule type="expression" dxfId="1398" priority="2072">
      <formula>Q706&gt;=1</formula>
    </cfRule>
  </conditionalFormatting>
  <conditionalFormatting sqref="S706">
    <cfRule type="expression" dxfId="1397" priority="2065" stopIfTrue="1">
      <formula>S706=""</formula>
    </cfRule>
    <cfRule type="expression" dxfId="1396" priority="2066" stopIfTrue="1">
      <formula>S706&lt;=0</formula>
    </cfRule>
    <cfRule type="expression" dxfId="1395" priority="2067" stopIfTrue="1">
      <formula>S706&lt;1</formula>
    </cfRule>
    <cfRule type="expression" dxfId="1394" priority="2068">
      <formula>S706&gt;=1</formula>
    </cfRule>
  </conditionalFormatting>
  <conditionalFormatting sqref="U706">
    <cfRule type="expression" dxfId="1393" priority="2061" stopIfTrue="1">
      <formula>U706=""</formula>
    </cfRule>
    <cfRule type="expression" dxfId="1392" priority="2062" stopIfTrue="1">
      <formula>U706&lt;=0</formula>
    </cfRule>
    <cfRule type="expression" dxfId="1391" priority="2063" stopIfTrue="1">
      <formula>U706&lt;1</formula>
    </cfRule>
    <cfRule type="expression" dxfId="1390" priority="2064">
      <formula>U706&gt;=1</formula>
    </cfRule>
  </conditionalFormatting>
  <conditionalFormatting sqref="P706">
    <cfRule type="expression" dxfId="1389" priority="2060" stopIfTrue="1">
      <formula>P706=""</formula>
    </cfRule>
  </conditionalFormatting>
  <conditionalFormatting sqref="L706">
    <cfRule type="expression" dxfId="1388" priority="2059" stopIfTrue="1">
      <formula>L706=""</formula>
    </cfRule>
  </conditionalFormatting>
  <conditionalFormatting sqref="N706">
    <cfRule type="expression" dxfId="1387" priority="2058" stopIfTrue="1">
      <formula>N706=""</formula>
    </cfRule>
  </conditionalFormatting>
  <conditionalFormatting sqref="R706">
    <cfRule type="expression" dxfId="1386" priority="2057" stopIfTrue="1">
      <formula>R706=""</formula>
    </cfRule>
  </conditionalFormatting>
  <conditionalFormatting sqref="T706">
    <cfRule type="expression" dxfId="1385" priority="2056" stopIfTrue="1">
      <formula>T706=""</formula>
    </cfRule>
  </conditionalFormatting>
  <conditionalFormatting sqref="P706 L706 N706 R706 T706">
    <cfRule type="expression" dxfId="1384" priority="2051" stopIfTrue="1">
      <formula>L706=""</formula>
    </cfRule>
  </conditionalFormatting>
  <conditionalFormatting sqref="M706 O706 Q706 S706 U706 W706:AD706">
    <cfRule type="expression" dxfId="1383" priority="2052" stopIfTrue="1">
      <formula>M706=""</formula>
    </cfRule>
    <cfRule type="expression" dxfId="1382" priority="2053" stopIfTrue="1">
      <formula>M706&lt;=0</formula>
    </cfRule>
    <cfRule type="expression" dxfId="1381" priority="2054" stopIfTrue="1">
      <formula>M706&lt;1</formula>
    </cfRule>
    <cfRule type="expression" dxfId="1380" priority="2055">
      <formula>M706&gt;=1</formula>
    </cfRule>
  </conditionalFormatting>
  <conditionalFormatting sqref="Y707:AD707 W707">
    <cfRule type="expression" dxfId="1379" priority="2047" stopIfTrue="1">
      <formula>W707=""</formula>
    </cfRule>
    <cfRule type="expression" dxfId="1378" priority="2048" stopIfTrue="1">
      <formula>W707&lt;=0</formula>
    </cfRule>
    <cfRule type="expression" dxfId="1377" priority="2049" stopIfTrue="1">
      <formula>W707&lt;1</formula>
    </cfRule>
    <cfRule type="expression" dxfId="1376" priority="2050">
      <formula>W707&gt;=1</formula>
    </cfRule>
  </conditionalFormatting>
  <conditionalFormatting sqref="Y707:AD707 W707">
    <cfRule type="expression" dxfId="1375" priority="2043" stopIfTrue="1">
      <formula>W707=""</formula>
    </cfRule>
    <cfRule type="expression" dxfId="1374" priority="2044" stopIfTrue="1">
      <formula>W707&lt;=0</formula>
    </cfRule>
    <cfRule type="expression" dxfId="1373" priority="2045" stopIfTrue="1">
      <formula>W707&lt;1</formula>
    </cfRule>
    <cfRule type="expression" dxfId="1372" priority="2046">
      <formula>W707&gt;=1</formula>
    </cfRule>
  </conditionalFormatting>
  <conditionalFormatting sqref="M707">
    <cfRule type="expression" dxfId="1371" priority="2039" stopIfTrue="1">
      <formula>M707=""</formula>
    </cfRule>
    <cfRule type="expression" dxfId="1370" priority="2040" stopIfTrue="1">
      <formula>M707&lt;=0</formula>
    </cfRule>
    <cfRule type="expression" dxfId="1369" priority="2041" stopIfTrue="1">
      <formula>M707&lt;1</formula>
    </cfRule>
    <cfRule type="expression" dxfId="1368" priority="2042">
      <formula>M707&gt;=1</formula>
    </cfRule>
  </conditionalFormatting>
  <conditionalFormatting sqref="X707">
    <cfRule type="expression" dxfId="1367" priority="2035" stopIfTrue="1">
      <formula>X707=""</formula>
    </cfRule>
    <cfRule type="expression" dxfId="1366" priority="2036" stopIfTrue="1">
      <formula>X707&lt;=0</formula>
    </cfRule>
    <cfRule type="expression" dxfId="1365" priority="2037" stopIfTrue="1">
      <formula>X707&lt;1</formula>
    </cfRule>
    <cfRule type="expression" dxfId="1364" priority="2038">
      <formula>X707&gt;=1</formula>
    </cfRule>
  </conditionalFormatting>
  <conditionalFormatting sqref="X707">
    <cfRule type="expression" dxfId="1363" priority="2031" stopIfTrue="1">
      <formula>X707=""</formula>
    </cfRule>
    <cfRule type="expression" dxfId="1362" priority="2032" stopIfTrue="1">
      <formula>X707&lt;=0</formula>
    </cfRule>
    <cfRule type="expression" dxfId="1361" priority="2033" stopIfTrue="1">
      <formula>X707&lt;1</formula>
    </cfRule>
    <cfRule type="expression" dxfId="1360" priority="2034">
      <formula>X707&gt;=1</formula>
    </cfRule>
  </conditionalFormatting>
  <conditionalFormatting sqref="O707">
    <cfRule type="expression" dxfId="1359" priority="2027" stopIfTrue="1">
      <formula>O707=""</formula>
    </cfRule>
    <cfRule type="expression" dxfId="1358" priority="2028" stopIfTrue="1">
      <formula>O707&lt;=0</formula>
    </cfRule>
    <cfRule type="expression" dxfId="1357" priority="2029" stopIfTrue="1">
      <formula>O707&lt;1</formula>
    </cfRule>
    <cfRule type="expression" dxfId="1356" priority="2030">
      <formula>O707&gt;=1</formula>
    </cfRule>
  </conditionalFormatting>
  <conditionalFormatting sqref="Q707">
    <cfRule type="expression" dxfId="1355" priority="2023" stopIfTrue="1">
      <formula>Q707=""</formula>
    </cfRule>
    <cfRule type="expression" dxfId="1354" priority="2024" stopIfTrue="1">
      <formula>Q707&lt;=0</formula>
    </cfRule>
    <cfRule type="expression" dxfId="1353" priority="2025" stopIfTrue="1">
      <formula>Q707&lt;1</formula>
    </cfRule>
    <cfRule type="expression" dxfId="1352" priority="2026">
      <formula>Q707&gt;=1</formula>
    </cfRule>
  </conditionalFormatting>
  <conditionalFormatting sqref="S707">
    <cfRule type="expression" dxfId="1351" priority="2019" stopIfTrue="1">
      <formula>S707=""</formula>
    </cfRule>
    <cfRule type="expression" dxfId="1350" priority="2020" stopIfTrue="1">
      <formula>S707&lt;=0</formula>
    </cfRule>
    <cfRule type="expression" dxfId="1349" priority="2021" stopIfTrue="1">
      <formula>S707&lt;1</formula>
    </cfRule>
    <cfRule type="expression" dxfId="1348" priority="2022">
      <formula>S707&gt;=1</formula>
    </cfRule>
  </conditionalFormatting>
  <conditionalFormatting sqref="U707">
    <cfRule type="expression" dxfId="1347" priority="2015" stopIfTrue="1">
      <formula>U707=""</formula>
    </cfRule>
    <cfRule type="expression" dxfId="1346" priority="2016" stopIfTrue="1">
      <formula>U707&lt;=0</formula>
    </cfRule>
    <cfRule type="expression" dxfId="1345" priority="2017" stopIfTrue="1">
      <formula>U707&lt;1</formula>
    </cfRule>
    <cfRule type="expression" dxfId="1344" priority="2018">
      <formula>U707&gt;=1</formula>
    </cfRule>
  </conditionalFormatting>
  <conditionalFormatting sqref="P707">
    <cfRule type="expression" dxfId="1343" priority="2014" stopIfTrue="1">
      <formula>P707=""</formula>
    </cfRule>
  </conditionalFormatting>
  <conditionalFormatting sqref="L707">
    <cfRule type="expression" dxfId="1342" priority="2013" stopIfTrue="1">
      <formula>L707=""</formula>
    </cfRule>
  </conditionalFormatting>
  <conditionalFormatting sqref="N707">
    <cfRule type="expression" dxfId="1341" priority="2012" stopIfTrue="1">
      <formula>N707=""</formula>
    </cfRule>
  </conditionalFormatting>
  <conditionalFormatting sqref="R707">
    <cfRule type="expression" dxfId="1340" priority="2011" stopIfTrue="1">
      <formula>R707=""</formula>
    </cfRule>
  </conditionalFormatting>
  <conditionalFormatting sqref="T707">
    <cfRule type="expression" dxfId="1339" priority="2010" stopIfTrue="1">
      <formula>T707=""</formula>
    </cfRule>
  </conditionalFormatting>
  <conditionalFormatting sqref="M707 O707 Q707 S707 U707 W707:AD707">
    <cfRule type="expression" dxfId="1338" priority="2006" stopIfTrue="1">
      <formula>M707=""</formula>
    </cfRule>
    <cfRule type="expression" dxfId="1337" priority="2007" stopIfTrue="1">
      <formula>M707&lt;=0</formula>
    </cfRule>
    <cfRule type="expression" dxfId="1336" priority="2008" stopIfTrue="1">
      <formula>M707&lt;1</formula>
    </cfRule>
    <cfRule type="expression" dxfId="1335" priority="2009">
      <formula>M707&gt;=1</formula>
    </cfRule>
  </conditionalFormatting>
  <conditionalFormatting sqref="O708:O712">
    <cfRule type="expression" dxfId="1334" priority="1981" stopIfTrue="1">
      <formula>O708=""</formula>
    </cfRule>
    <cfRule type="expression" dxfId="1333" priority="1982" stopIfTrue="1">
      <formula>O708&lt;=0</formula>
    </cfRule>
    <cfRule type="expression" dxfId="1332" priority="1983" stopIfTrue="1">
      <formula>O708&lt;1</formula>
    </cfRule>
    <cfRule type="expression" dxfId="1331" priority="1984">
      <formula>O708&gt;=1</formula>
    </cfRule>
  </conditionalFormatting>
  <conditionalFormatting sqref="Q708:Q712">
    <cfRule type="expression" dxfId="1330" priority="1977" stopIfTrue="1">
      <formula>Q708=""</formula>
    </cfRule>
    <cfRule type="expression" dxfId="1329" priority="1978" stopIfTrue="1">
      <formula>Q708&lt;=0</formula>
    </cfRule>
    <cfRule type="expression" dxfId="1328" priority="1979" stopIfTrue="1">
      <formula>Q708&lt;1</formula>
    </cfRule>
    <cfRule type="expression" dxfId="1327" priority="1980">
      <formula>Q708&gt;=1</formula>
    </cfRule>
  </conditionalFormatting>
  <conditionalFormatting sqref="S708:S712">
    <cfRule type="expression" dxfId="1326" priority="1973" stopIfTrue="1">
      <formula>S708=""</formula>
    </cfRule>
    <cfRule type="expression" dxfId="1325" priority="1974" stopIfTrue="1">
      <formula>S708&lt;=0</formula>
    </cfRule>
    <cfRule type="expression" dxfId="1324" priority="1975" stopIfTrue="1">
      <formula>S708&lt;1</formula>
    </cfRule>
    <cfRule type="expression" dxfId="1323" priority="1976">
      <formula>S708&gt;=1</formula>
    </cfRule>
  </conditionalFormatting>
  <conditionalFormatting sqref="U708:U712">
    <cfRule type="expression" dxfId="1322" priority="1969" stopIfTrue="1">
      <formula>U708=""</formula>
    </cfRule>
    <cfRule type="expression" dxfId="1321" priority="1970" stopIfTrue="1">
      <formula>U708&lt;=0</formula>
    </cfRule>
    <cfRule type="expression" dxfId="1320" priority="1971" stopIfTrue="1">
      <formula>U708&lt;1</formula>
    </cfRule>
    <cfRule type="expression" dxfId="1319" priority="1972">
      <formula>U708&gt;=1</formula>
    </cfRule>
  </conditionalFormatting>
  <conditionalFormatting sqref="P708:P712">
    <cfRule type="expression" dxfId="1318" priority="1968" stopIfTrue="1">
      <formula>P708=""</formula>
    </cfRule>
  </conditionalFormatting>
  <conditionalFormatting sqref="L708:L712">
    <cfRule type="expression" dxfId="1317" priority="1967" stopIfTrue="1">
      <formula>L708=""</formula>
    </cfRule>
  </conditionalFormatting>
  <conditionalFormatting sqref="N708:N712">
    <cfRule type="expression" dxfId="1316" priority="1966" stopIfTrue="1">
      <formula>N708=""</formula>
    </cfRule>
  </conditionalFormatting>
  <conditionalFormatting sqref="R708:R712">
    <cfRule type="expression" dxfId="1315" priority="1965" stopIfTrue="1">
      <formula>R708=""</formula>
    </cfRule>
  </conditionalFormatting>
  <conditionalFormatting sqref="T708:T712">
    <cfRule type="expression" dxfId="1314" priority="1964" stopIfTrue="1">
      <formula>T708=""</formula>
    </cfRule>
  </conditionalFormatting>
  <conditionalFormatting sqref="P708 L708 N708 R708 T708">
    <cfRule type="expression" dxfId="1313" priority="1918" stopIfTrue="1">
      <formula>L708=""</formula>
    </cfRule>
  </conditionalFormatting>
  <conditionalFormatting sqref="O708">
    <cfRule type="expression" dxfId="1312" priority="1940" stopIfTrue="1">
      <formula>O708=""</formula>
    </cfRule>
    <cfRule type="expression" dxfId="1311" priority="1941" stopIfTrue="1">
      <formula>O708&lt;=0</formula>
    </cfRule>
    <cfRule type="expression" dxfId="1310" priority="1942" stopIfTrue="1">
      <formula>O708&lt;1</formula>
    </cfRule>
    <cfRule type="expression" dxfId="1309" priority="1943">
      <formula>O708&gt;=1</formula>
    </cfRule>
  </conditionalFormatting>
  <conditionalFormatting sqref="Q708">
    <cfRule type="expression" dxfId="1308" priority="1936" stopIfTrue="1">
      <formula>Q708=""</formula>
    </cfRule>
    <cfRule type="expression" dxfId="1307" priority="1937" stopIfTrue="1">
      <formula>Q708&lt;=0</formula>
    </cfRule>
    <cfRule type="expression" dxfId="1306" priority="1938" stopIfTrue="1">
      <formula>Q708&lt;1</formula>
    </cfRule>
    <cfRule type="expression" dxfId="1305" priority="1939">
      <formula>Q708&gt;=1</formula>
    </cfRule>
  </conditionalFormatting>
  <conditionalFormatting sqref="S708">
    <cfRule type="expression" dxfId="1304" priority="1932" stopIfTrue="1">
      <formula>S708=""</formula>
    </cfRule>
    <cfRule type="expression" dxfId="1303" priority="1933" stopIfTrue="1">
      <formula>S708&lt;=0</formula>
    </cfRule>
    <cfRule type="expression" dxfId="1302" priority="1934" stopIfTrue="1">
      <formula>S708&lt;1</formula>
    </cfRule>
    <cfRule type="expression" dxfId="1301" priority="1935">
      <formula>S708&gt;=1</formula>
    </cfRule>
  </conditionalFormatting>
  <conditionalFormatting sqref="U708">
    <cfRule type="expression" dxfId="1300" priority="1928" stopIfTrue="1">
      <formula>U708=""</formula>
    </cfRule>
    <cfRule type="expression" dxfId="1299" priority="1929" stopIfTrue="1">
      <formula>U708&lt;=0</formula>
    </cfRule>
    <cfRule type="expression" dxfId="1298" priority="1930" stopIfTrue="1">
      <formula>U708&lt;1</formula>
    </cfRule>
    <cfRule type="expression" dxfId="1297" priority="1931">
      <formula>U708&gt;=1</formula>
    </cfRule>
  </conditionalFormatting>
  <conditionalFormatting sqref="P708">
    <cfRule type="expression" dxfId="1296" priority="1927" stopIfTrue="1">
      <formula>P708=""</formula>
    </cfRule>
  </conditionalFormatting>
  <conditionalFormatting sqref="L708">
    <cfRule type="expression" dxfId="1295" priority="1926" stopIfTrue="1">
      <formula>L708=""</formula>
    </cfRule>
  </conditionalFormatting>
  <conditionalFormatting sqref="N708">
    <cfRule type="expression" dxfId="1294" priority="1925" stopIfTrue="1">
      <formula>N708=""</formula>
    </cfRule>
  </conditionalFormatting>
  <conditionalFormatting sqref="R708">
    <cfRule type="expression" dxfId="1293" priority="1924" stopIfTrue="1">
      <formula>R708=""</formula>
    </cfRule>
  </conditionalFormatting>
  <conditionalFormatting sqref="T708">
    <cfRule type="expression" dxfId="1292" priority="1923" stopIfTrue="1">
      <formula>T708=""</formula>
    </cfRule>
  </conditionalFormatting>
  <conditionalFormatting sqref="Y709:AD709 W709">
    <cfRule type="expression" dxfId="1291" priority="1914" stopIfTrue="1">
      <formula>W709=""</formula>
    </cfRule>
    <cfRule type="expression" dxfId="1290" priority="1915" stopIfTrue="1">
      <formula>W709&lt;=0</formula>
    </cfRule>
    <cfRule type="expression" dxfId="1289" priority="1916" stopIfTrue="1">
      <formula>W709&lt;1</formula>
    </cfRule>
    <cfRule type="expression" dxfId="1288" priority="1917">
      <formula>W709&gt;=1</formula>
    </cfRule>
  </conditionalFormatting>
  <conditionalFormatting sqref="Y709:AD709 W709">
    <cfRule type="expression" dxfId="1287" priority="1910" stopIfTrue="1">
      <formula>W709=""</formula>
    </cfRule>
    <cfRule type="expression" dxfId="1286" priority="1911" stopIfTrue="1">
      <formula>W709&lt;=0</formula>
    </cfRule>
    <cfRule type="expression" dxfId="1285" priority="1912" stopIfTrue="1">
      <formula>W709&lt;1</formula>
    </cfRule>
    <cfRule type="expression" dxfId="1284" priority="1913">
      <formula>W709&gt;=1</formula>
    </cfRule>
  </conditionalFormatting>
  <conditionalFormatting sqref="M709">
    <cfRule type="expression" dxfId="1283" priority="1906" stopIfTrue="1">
      <formula>M709=""</formula>
    </cfRule>
    <cfRule type="expression" dxfId="1282" priority="1907" stopIfTrue="1">
      <formula>M709&lt;=0</formula>
    </cfRule>
    <cfRule type="expression" dxfId="1281" priority="1908" stopIfTrue="1">
      <formula>M709&lt;1</formula>
    </cfRule>
    <cfRule type="expression" dxfId="1280" priority="1909">
      <formula>M709&gt;=1</formula>
    </cfRule>
  </conditionalFormatting>
  <conditionalFormatting sqref="X709">
    <cfRule type="expression" dxfId="1279" priority="1902" stopIfTrue="1">
      <formula>X709=""</formula>
    </cfRule>
    <cfRule type="expression" dxfId="1278" priority="1903" stopIfTrue="1">
      <formula>X709&lt;=0</formula>
    </cfRule>
    <cfRule type="expression" dxfId="1277" priority="1904" stopIfTrue="1">
      <formula>X709&lt;1</formula>
    </cfRule>
    <cfRule type="expression" dxfId="1276" priority="1905">
      <formula>X709&gt;=1</formula>
    </cfRule>
  </conditionalFormatting>
  <conditionalFormatting sqref="X709">
    <cfRule type="expression" dxfId="1275" priority="1898" stopIfTrue="1">
      <formula>X709=""</formula>
    </cfRule>
    <cfRule type="expression" dxfId="1274" priority="1899" stopIfTrue="1">
      <formula>X709&lt;=0</formula>
    </cfRule>
    <cfRule type="expression" dxfId="1273" priority="1900" stopIfTrue="1">
      <formula>X709&lt;1</formula>
    </cfRule>
    <cfRule type="expression" dxfId="1272" priority="1901">
      <formula>X709&gt;=1</formula>
    </cfRule>
  </conditionalFormatting>
  <conditionalFormatting sqref="P709">
    <cfRule type="expression" dxfId="1271" priority="1881" stopIfTrue="1">
      <formula>P709=""</formula>
    </cfRule>
  </conditionalFormatting>
  <conditionalFormatting sqref="L709">
    <cfRule type="expression" dxfId="1270" priority="1880" stopIfTrue="1">
      <formula>L709=""</formula>
    </cfRule>
  </conditionalFormatting>
  <conditionalFormatting sqref="N709">
    <cfRule type="expression" dxfId="1269" priority="1879" stopIfTrue="1">
      <formula>N709=""</formula>
    </cfRule>
  </conditionalFormatting>
  <conditionalFormatting sqref="R709">
    <cfRule type="expression" dxfId="1268" priority="1878" stopIfTrue="1">
      <formula>R709=""</formula>
    </cfRule>
  </conditionalFormatting>
  <conditionalFormatting sqref="T709">
    <cfRule type="expression" dxfId="1267" priority="1877" stopIfTrue="1">
      <formula>T709=""</formula>
    </cfRule>
  </conditionalFormatting>
  <conditionalFormatting sqref="P709 L709 N709 R709 T709">
    <cfRule type="expression" dxfId="1266" priority="1872" stopIfTrue="1">
      <formula>L709=""</formula>
    </cfRule>
  </conditionalFormatting>
  <conditionalFormatting sqref="P710 L710 N710 R710 T710">
    <cfRule type="expression" dxfId="1265" priority="1826" stopIfTrue="1">
      <formula>L710=""</formula>
    </cfRule>
  </conditionalFormatting>
  <conditionalFormatting sqref="M709 O709 Q709 S709 U709 W709:AD709">
    <cfRule type="expression" dxfId="1264" priority="1873" stopIfTrue="1">
      <formula>M709=""</formula>
    </cfRule>
    <cfRule type="expression" dxfId="1263" priority="1874" stopIfTrue="1">
      <formula>M709&lt;=0</formula>
    </cfRule>
    <cfRule type="expression" dxfId="1262" priority="1875" stopIfTrue="1">
      <formula>M709&lt;1</formula>
    </cfRule>
    <cfRule type="expression" dxfId="1261" priority="1876">
      <formula>M709&gt;=1</formula>
    </cfRule>
  </conditionalFormatting>
  <conditionalFormatting sqref="Y710:AD710 W710">
    <cfRule type="expression" dxfId="1260" priority="1868" stopIfTrue="1">
      <formula>W710=""</formula>
    </cfRule>
    <cfRule type="expression" dxfId="1259" priority="1869" stopIfTrue="1">
      <formula>W710&lt;=0</formula>
    </cfRule>
    <cfRule type="expression" dxfId="1258" priority="1870" stopIfTrue="1">
      <formula>W710&lt;1</formula>
    </cfRule>
    <cfRule type="expression" dxfId="1257" priority="1871">
      <formula>W710&gt;=1</formula>
    </cfRule>
  </conditionalFormatting>
  <conditionalFormatting sqref="Y710:AD710 W710">
    <cfRule type="expression" dxfId="1256" priority="1864" stopIfTrue="1">
      <formula>W710=""</formula>
    </cfRule>
    <cfRule type="expression" dxfId="1255" priority="1865" stopIfTrue="1">
      <formula>W710&lt;=0</formula>
    </cfRule>
    <cfRule type="expression" dxfId="1254" priority="1866" stopIfTrue="1">
      <formula>W710&lt;1</formula>
    </cfRule>
    <cfRule type="expression" dxfId="1253" priority="1867">
      <formula>W710&gt;=1</formula>
    </cfRule>
  </conditionalFormatting>
  <conditionalFormatting sqref="M710">
    <cfRule type="expression" dxfId="1252" priority="1860" stopIfTrue="1">
      <formula>M710=""</formula>
    </cfRule>
    <cfRule type="expression" dxfId="1251" priority="1861" stopIfTrue="1">
      <formula>M710&lt;=0</formula>
    </cfRule>
    <cfRule type="expression" dxfId="1250" priority="1862" stopIfTrue="1">
      <formula>M710&lt;1</formula>
    </cfRule>
    <cfRule type="expression" dxfId="1249" priority="1863">
      <formula>M710&gt;=1</formula>
    </cfRule>
  </conditionalFormatting>
  <conditionalFormatting sqref="X710">
    <cfRule type="expression" dxfId="1248" priority="1856" stopIfTrue="1">
      <formula>X710=""</formula>
    </cfRule>
    <cfRule type="expression" dxfId="1247" priority="1857" stopIfTrue="1">
      <formula>X710&lt;=0</formula>
    </cfRule>
    <cfRule type="expression" dxfId="1246" priority="1858" stopIfTrue="1">
      <formula>X710&lt;1</formula>
    </cfRule>
    <cfRule type="expression" dxfId="1245" priority="1859">
      <formula>X710&gt;=1</formula>
    </cfRule>
  </conditionalFormatting>
  <conditionalFormatting sqref="X710">
    <cfRule type="expression" dxfId="1244" priority="1852" stopIfTrue="1">
      <formula>X710=""</formula>
    </cfRule>
    <cfRule type="expression" dxfId="1243" priority="1853" stopIfTrue="1">
      <formula>X710&lt;=0</formula>
    </cfRule>
    <cfRule type="expression" dxfId="1242" priority="1854" stopIfTrue="1">
      <formula>X710&lt;1</formula>
    </cfRule>
    <cfRule type="expression" dxfId="1241" priority="1855">
      <formula>X710&gt;=1</formula>
    </cfRule>
  </conditionalFormatting>
  <conditionalFormatting sqref="O710">
    <cfRule type="expression" dxfId="1240" priority="1848" stopIfTrue="1">
      <formula>O710=""</formula>
    </cfRule>
    <cfRule type="expression" dxfId="1239" priority="1849" stopIfTrue="1">
      <formula>O710&lt;=0</formula>
    </cfRule>
    <cfRule type="expression" dxfId="1238" priority="1850" stopIfTrue="1">
      <formula>O710&lt;1</formula>
    </cfRule>
    <cfRule type="expression" dxfId="1237" priority="1851">
      <formula>O710&gt;=1</formula>
    </cfRule>
  </conditionalFormatting>
  <conditionalFormatting sqref="Q710">
    <cfRule type="expression" dxfId="1236" priority="1844" stopIfTrue="1">
      <formula>Q710=""</formula>
    </cfRule>
    <cfRule type="expression" dxfId="1235" priority="1845" stopIfTrue="1">
      <formula>Q710&lt;=0</formula>
    </cfRule>
    <cfRule type="expression" dxfId="1234" priority="1846" stopIfTrue="1">
      <formula>Q710&lt;1</formula>
    </cfRule>
    <cfRule type="expression" dxfId="1233" priority="1847">
      <formula>Q710&gt;=1</formula>
    </cfRule>
  </conditionalFormatting>
  <conditionalFormatting sqref="S710">
    <cfRule type="expression" dxfId="1232" priority="1840" stopIfTrue="1">
      <formula>S710=""</formula>
    </cfRule>
    <cfRule type="expression" dxfId="1231" priority="1841" stopIfTrue="1">
      <formula>S710&lt;=0</formula>
    </cfRule>
    <cfRule type="expression" dxfId="1230" priority="1842" stopIfTrue="1">
      <formula>S710&lt;1</formula>
    </cfRule>
    <cfRule type="expression" dxfId="1229" priority="1843">
      <formula>S710&gt;=1</formula>
    </cfRule>
  </conditionalFormatting>
  <conditionalFormatting sqref="U710">
    <cfRule type="expression" dxfId="1228" priority="1836" stopIfTrue="1">
      <formula>U710=""</formula>
    </cfRule>
    <cfRule type="expression" dxfId="1227" priority="1837" stopIfTrue="1">
      <formula>U710&lt;=0</formula>
    </cfRule>
    <cfRule type="expression" dxfId="1226" priority="1838" stopIfTrue="1">
      <formula>U710&lt;1</formula>
    </cfRule>
    <cfRule type="expression" dxfId="1225" priority="1839">
      <formula>U710&gt;=1</formula>
    </cfRule>
  </conditionalFormatting>
  <conditionalFormatting sqref="P710">
    <cfRule type="expression" dxfId="1224" priority="1835" stopIfTrue="1">
      <formula>P710=""</formula>
    </cfRule>
  </conditionalFormatting>
  <conditionalFormatting sqref="L710">
    <cfRule type="expression" dxfId="1223" priority="1834" stopIfTrue="1">
      <formula>L710=""</formula>
    </cfRule>
  </conditionalFormatting>
  <conditionalFormatting sqref="N710">
    <cfRule type="expression" dxfId="1222" priority="1833" stopIfTrue="1">
      <formula>N710=""</formula>
    </cfRule>
  </conditionalFormatting>
  <conditionalFormatting sqref="R710">
    <cfRule type="expression" dxfId="1221" priority="1832" stopIfTrue="1">
      <formula>R710=""</formula>
    </cfRule>
  </conditionalFormatting>
  <conditionalFormatting sqref="T710">
    <cfRule type="expression" dxfId="1220" priority="1831" stopIfTrue="1">
      <formula>T710=""</formula>
    </cfRule>
  </conditionalFormatting>
  <conditionalFormatting sqref="M710 O710 Q710 S710 U710 W710:AD710">
    <cfRule type="expression" dxfId="1219" priority="1827" stopIfTrue="1">
      <formula>M710=""</formula>
    </cfRule>
    <cfRule type="expression" dxfId="1218" priority="1828" stopIfTrue="1">
      <formula>M710&lt;=0</formula>
    </cfRule>
    <cfRule type="expression" dxfId="1217" priority="1829" stopIfTrue="1">
      <formula>M710&lt;1</formula>
    </cfRule>
    <cfRule type="expression" dxfId="1216" priority="1830">
      <formula>M710&gt;=1</formula>
    </cfRule>
  </conditionalFormatting>
  <conditionalFormatting sqref="Y711:AD711 W711">
    <cfRule type="expression" dxfId="1215" priority="1822" stopIfTrue="1">
      <formula>W711=""</formula>
    </cfRule>
    <cfRule type="expression" dxfId="1214" priority="1823" stopIfTrue="1">
      <formula>W711&lt;=0</formula>
    </cfRule>
    <cfRule type="expression" dxfId="1213" priority="1824" stopIfTrue="1">
      <formula>W711&lt;1</formula>
    </cfRule>
    <cfRule type="expression" dxfId="1212" priority="1825">
      <formula>W711&gt;=1</formula>
    </cfRule>
  </conditionalFormatting>
  <conditionalFormatting sqref="Y711:AD711 W711">
    <cfRule type="expression" dxfId="1211" priority="1818" stopIfTrue="1">
      <formula>W711=""</formula>
    </cfRule>
    <cfRule type="expression" dxfId="1210" priority="1819" stopIfTrue="1">
      <formula>W711&lt;=0</formula>
    </cfRule>
    <cfRule type="expression" dxfId="1209" priority="1820" stopIfTrue="1">
      <formula>W711&lt;1</formula>
    </cfRule>
    <cfRule type="expression" dxfId="1208" priority="1821">
      <formula>W711&gt;=1</formula>
    </cfRule>
  </conditionalFormatting>
  <conditionalFormatting sqref="M711">
    <cfRule type="expression" dxfId="1207" priority="1814" stopIfTrue="1">
      <formula>M711=""</formula>
    </cfRule>
    <cfRule type="expression" dxfId="1206" priority="1815" stopIfTrue="1">
      <formula>M711&lt;=0</formula>
    </cfRule>
    <cfRule type="expression" dxfId="1205" priority="1816" stopIfTrue="1">
      <formula>M711&lt;1</formula>
    </cfRule>
    <cfRule type="expression" dxfId="1204" priority="1817">
      <formula>M711&gt;=1</formula>
    </cfRule>
  </conditionalFormatting>
  <conditionalFormatting sqref="X711">
    <cfRule type="expression" dxfId="1203" priority="1810" stopIfTrue="1">
      <formula>X711=""</formula>
    </cfRule>
    <cfRule type="expression" dxfId="1202" priority="1811" stopIfTrue="1">
      <formula>X711&lt;=0</formula>
    </cfRule>
    <cfRule type="expression" dxfId="1201" priority="1812" stopIfTrue="1">
      <formula>X711&lt;1</formula>
    </cfRule>
    <cfRule type="expression" dxfId="1200" priority="1813">
      <formula>X711&gt;=1</formula>
    </cfRule>
  </conditionalFormatting>
  <conditionalFormatting sqref="X711">
    <cfRule type="expression" dxfId="1199" priority="1806" stopIfTrue="1">
      <formula>X711=""</formula>
    </cfRule>
    <cfRule type="expression" dxfId="1198" priority="1807" stopIfTrue="1">
      <formula>X711&lt;=0</formula>
    </cfRule>
    <cfRule type="expression" dxfId="1197" priority="1808" stopIfTrue="1">
      <formula>X711&lt;1</formula>
    </cfRule>
    <cfRule type="expression" dxfId="1196" priority="1809">
      <formula>X711&gt;=1</formula>
    </cfRule>
  </conditionalFormatting>
  <conditionalFormatting sqref="O711">
    <cfRule type="expression" dxfId="1195" priority="1802" stopIfTrue="1">
      <formula>O711=""</formula>
    </cfRule>
    <cfRule type="expression" dxfId="1194" priority="1803" stopIfTrue="1">
      <formula>O711&lt;=0</formula>
    </cfRule>
    <cfRule type="expression" dxfId="1193" priority="1804" stopIfTrue="1">
      <formula>O711&lt;1</formula>
    </cfRule>
    <cfRule type="expression" dxfId="1192" priority="1805">
      <formula>O711&gt;=1</formula>
    </cfRule>
  </conditionalFormatting>
  <conditionalFormatting sqref="Q711">
    <cfRule type="expression" dxfId="1191" priority="1798" stopIfTrue="1">
      <formula>Q711=""</formula>
    </cfRule>
    <cfRule type="expression" dxfId="1190" priority="1799" stopIfTrue="1">
      <formula>Q711&lt;=0</formula>
    </cfRule>
    <cfRule type="expression" dxfId="1189" priority="1800" stopIfTrue="1">
      <formula>Q711&lt;1</formula>
    </cfRule>
    <cfRule type="expression" dxfId="1188" priority="1801">
      <formula>Q711&gt;=1</formula>
    </cfRule>
  </conditionalFormatting>
  <conditionalFormatting sqref="S711">
    <cfRule type="expression" dxfId="1187" priority="1794" stopIfTrue="1">
      <formula>S711=""</formula>
    </cfRule>
    <cfRule type="expression" dxfId="1186" priority="1795" stopIfTrue="1">
      <formula>S711&lt;=0</formula>
    </cfRule>
    <cfRule type="expression" dxfId="1185" priority="1796" stopIfTrue="1">
      <formula>S711&lt;1</formula>
    </cfRule>
    <cfRule type="expression" dxfId="1184" priority="1797">
      <formula>S711&gt;=1</formula>
    </cfRule>
  </conditionalFormatting>
  <conditionalFormatting sqref="U711">
    <cfRule type="expression" dxfId="1183" priority="1790" stopIfTrue="1">
      <formula>U711=""</formula>
    </cfRule>
    <cfRule type="expression" dxfId="1182" priority="1791" stopIfTrue="1">
      <formula>U711&lt;=0</formula>
    </cfRule>
    <cfRule type="expression" dxfId="1181" priority="1792" stopIfTrue="1">
      <formula>U711&lt;1</formula>
    </cfRule>
    <cfRule type="expression" dxfId="1180" priority="1793">
      <formula>U711&gt;=1</formula>
    </cfRule>
  </conditionalFormatting>
  <conditionalFormatting sqref="P711">
    <cfRule type="expression" dxfId="1179" priority="1789" stopIfTrue="1">
      <formula>P711=""</formula>
    </cfRule>
  </conditionalFormatting>
  <conditionalFormatting sqref="L711">
    <cfRule type="expression" dxfId="1178" priority="1788" stopIfTrue="1">
      <formula>L711=""</formula>
    </cfRule>
  </conditionalFormatting>
  <conditionalFormatting sqref="N711">
    <cfRule type="expression" dxfId="1177" priority="1787" stopIfTrue="1">
      <formula>N711=""</formula>
    </cfRule>
  </conditionalFormatting>
  <conditionalFormatting sqref="R711">
    <cfRule type="expression" dxfId="1176" priority="1786" stopIfTrue="1">
      <formula>R711=""</formula>
    </cfRule>
  </conditionalFormatting>
  <conditionalFormatting sqref="T711">
    <cfRule type="expression" dxfId="1175" priority="1785" stopIfTrue="1">
      <formula>T711=""</formula>
    </cfRule>
  </conditionalFormatting>
  <conditionalFormatting sqref="P711 L711 N711 R711 T711">
    <cfRule type="expression" dxfId="1174" priority="1780" stopIfTrue="1">
      <formula>L711=""</formula>
    </cfRule>
  </conditionalFormatting>
  <conditionalFormatting sqref="M711 O711 Q711 S711 U711 W711:AD711">
    <cfRule type="expression" dxfId="1173" priority="1781" stopIfTrue="1">
      <formula>M711=""</formula>
    </cfRule>
    <cfRule type="expression" dxfId="1172" priority="1782" stopIfTrue="1">
      <formula>M711&lt;=0</formula>
    </cfRule>
    <cfRule type="expression" dxfId="1171" priority="1783" stopIfTrue="1">
      <formula>M711&lt;1</formula>
    </cfRule>
    <cfRule type="expression" dxfId="1170" priority="1784">
      <formula>M711&gt;=1</formula>
    </cfRule>
  </conditionalFormatting>
  <conditionalFormatting sqref="Y712:AD712 W712">
    <cfRule type="expression" dxfId="1169" priority="1776" stopIfTrue="1">
      <formula>W712=""</formula>
    </cfRule>
    <cfRule type="expression" dxfId="1168" priority="1777" stopIfTrue="1">
      <formula>W712&lt;=0</formula>
    </cfRule>
    <cfRule type="expression" dxfId="1167" priority="1778" stopIfTrue="1">
      <formula>W712&lt;1</formula>
    </cfRule>
    <cfRule type="expression" dxfId="1166" priority="1779">
      <formula>W712&gt;=1</formula>
    </cfRule>
  </conditionalFormatting>
  <conditionalFormatting sqref="Y712:AD712 W712">
    <cfRule type="expression" dxfId="1165" priority="1772" stopIfTrue="1">
      <formula>W712=""</formula>
    </cfRule>
    <cfRule type="expression" dxfId="1164" priority="1773" stopIfTrue="1">
      <formula>W712&lt;=0</formula>
    </cfRule>
    <cfRule type="expression" dxfId="1163" priority="1774" stopIfTrue="1">
      <formula>W712&lt;1</formula>
    </cfRule>
    <cfRule type="expression" dxfId="1162" priority="1775">
      <formula>W712&gt;=1</formula>
    </cfRule>
  </conditionalFormatting>
  <conditionalFormatting sqref="M712">
    <cfRule type="expression" dxfId="1161" priority="1768" stopIfTrue="1">
      <formula>M712=""</formula>
    </cfRule>
    <cfRule type="expression" dxfId="1160" priority="1769" stopIfTrue="1">
      <formula>M712&lt;=0</formula>
    </cfRule>
    <cfRule type="expression" dxfId="1159" priority="1770" stopIfTrue="1">
      <formula>M712&lt;1</formula>
    </cfRule>
    <cfRule type="expression" dxfId="1158" priority="1771">
      <formula>M712&gt;=1</formula>
    </cfRule>
  </conditionalFormatting>
  <conditionalFormatting sqref="X712">
    <cfRule type="expression" dxfId="1157" priority="1764" stopIfTrue="1">
      <formula>X712=""</formula>
    </cfRule>
    <cfRule type="expression" dxfId="1156" priority="1765" stopIfTrue="1">
      <formula>X712&lt;=0</formula>
    </cfRule>
    <cfRule type="expression" dxfId="1155" priority="1766" stopIfTrue="1">
      <formula>X712&lt;1</formula>
    </cfRule>
    <cfRule type="expression" dxfId="1154" priority="1767">
      <formula>X712&gt;=1</formula>
    </cfRule>
  </conditionalFormatting>
  <conditionalFormatting sqref="X712">
    <cfRule type="expression" dxfId="1153" priority="1760" stopIfTrue="1">
      <formula>X712=""</formula>
    </cfRule>
    <cfRule type="expression" dxfId="1152" priority="1761" stopIfTrue="1">
      <formula>X712&lt;=0</formula>
    </cfRule>
    <cfRule type="expression" dxfId="1151" priority="1762" stopIfTrue="1">
      <formula>X712&lt;1</formula>
    </cfRule>
    <cfRule type="expression" dxfId="1150" priority="1763">
      <formula>X712&gt;=1</formula>
    </cfRule>
  </conditionalFormatting>
  <conditionalFormatting sqref="O712">
    <cfRule type="expression" dxfId="1149" priority="1756" stopIfTrue="1">
      <formula>O712=""</formula>
    </cfRule>
    <cfRule type="expression" dxfId="1148" priority="1757" stopIfTrue="1">
      <formula>O712&lt;=0</formula>
    </cfRule>
    <cfRule type="expression" dxfId="1147" priority="1758" stopIfTrue="1">
      <formula>O712&lt;1</formula>
    </cfRule>
    <cfRule type="expression" dxfId="1146" priority="1759">
      <formula>O712&gt;=1</formula>
    </cfRule>
  </conditionalFormatting>
  <conditionalFormatting sqref="Q712">
    <cfRule type="expression" dxfId="1145" priority="1752" stopIfTrue="1">
      <formula>Q712=""</formula>
    </cfRule>
    <cfRule type="expression" dxfId="1144" priority="1753" stopIfTrue="1">
      <formula>Q712&lt;=0</formula>
    </cfRule>
    <cfRule type="expression" dxfId="1143" priority="1754" stopIfTrue="1">
      <formula>Q712&lt;1</formula>
    </cfRule>
    <cfRule type="expression" dxfId="1142" priority="1755">
      <formula>Q712&gt;=1</formula>
    </cfRule>
  </conditionalFormatting>
  <conditionalFormatting sqref="S712">
    <cfRule type="expression" dxfId="1141" priority="1748" stopIfTrue="1">
      <formula>S712=""</formula>
    </cfRule>
    <cfRule type="expression" dxfId="1140" priority="1749" stopIfTrue="1">
      <formula>S712&lt;=0</formula>
    </cfRule>
    <cfRule type="expression" dxfId="1139" priority="1750" stopIfTrue="1">
      <formula>S712&lt;1</formula>
    </cfRule>
    <cfRule type="expression" dxfId="1138" priority="1751">
      <formula>S712&gt;=1</formula>
    </cfRule>
  </conditionalFormatting>
  <conditionalFormatting sqref="U712">
    <cfRule type="expression" dxfId="1137" priority="1744" stopIfTrue="1">
      <formula>U712=""</formula>
    </cfRule>
    <cfRule type="expression" dxfId="1136" priority="1745" stopIfTrue="1">
      <formula>U712&lt;=0</formula>
    </cfRule>
    <cfRule type="expression" dxfId="1135" priority="1746" stopIfTrue="1">
      <formula>U712&lt;1</formula>
    </cfRule>
    <cfRule type="expression" dxfId="1134" priority="1747">
      <formula>U712&gt;=1</formula>
    </cfRule>
  </conditionalFormatting>
  <conditionalFormatting sqref="P712">
    <cfRule type="expression" dxfId="1133" priority="1743" stopIfTrue="1">
      <formula>P712=""</formula>
    </cfRule>
  </conditionalFormatting>
  <conditionalFormatting sqref="L712">
    <cfRule type="expression" dxfId="1132" priority="1742" stopIfTrue="1">
      <formula>L712=""</formula>
    </cfRule>
  </conditionalFormatting>
  <conditionalFormatting sqref="N712">
    <cfRule type="expression" dxfId="1131" priority="1741" stopIfTrue="1">
      <formula>N712=""</formula>
    </cfRule>
  </conditionalFormatting>
  <conditionalFormatting sqref="R712">
    <cfRule type="expression" dxfId="1130" priority="1740" stopIfTrue="1">
      <formula>R712=""</formula>
    </cfRule>
  </conditionalFormatting>
  <conditionalFormatting sqref="T712">
    <cfRule type="expression" dxfId="1129" priority="1739" stopIfTrue="1">
      <formula>T712=""</formula>
    </cfRule>
  </conditionalFormatting>
  <conditionalFormatting sqref="M712 O712 Q712 S712 U712 W712:AD712">
    <cfRule type="expression" dxfId="1128" priority="1735" stopIfTrue="1">
      <formula>M712=""</formula>
    </cfRule>
    <cfRule type="expression" dxfId="1127" priority="1736" stopIfTrue="1">
      <formula>M712&lt;=0</formula>
    </cfRule>
    <cfRule type="expression" dxfId="1126" priority="1737" stopIfTrue="1">
      <formula>M712&lt;1</formula>
    </cfRule>
    <cfRule type="expression" dxfId="1125" priority="1738">
      <formula>M712&gt;=1</formula>
    </cfRule>
  </conditionalFormatting>
  <conditionalFormatting sqref="W693:W697 Y693:AD697">
    <cfRule type="expression" dxfId="1124" priority="1730" stopIfTrue="1">
      <formula>W693=""</formula>
    </cfRule>
    <cfRule type="expression" dxfId="1123" priority="1731" stopIfTrue="1">
      <formula>W693&lt;=0</formula>
    </cfRule>
    <cfRule type="expression" dxfId="1122" priority="1732" stopIfTrue="1">
      <formula>W693&lt;1</formula>
    </cfRule>
    <cfRule type="expression" dxfId="1121" priority="1733">
      <formula>W693&gt;=1</formula>
    </cfRule>
  </conditionalFormatting>
  <conditionalFormatting sqref="W693:W697 Y693:AD697">
    <cfRule type="expression" dxfId="1120" priority="1726" stopIfTrue="1">
      <formula>W693=""</formula>
    </cfRule>
    <cfRule type="expression" dxfId="1119" priority="1727" stopIfTrue="1">
      <formula>W693&lt;=0</formula>
    </cfRule>
    <cfRule type="expression" dxfId="1118" priority="1728" stopIfTrue="1">
      <formula>W693&lt;1</formula>
    </cfRule>
    <cfRule type="expression" dxfId="1117" priority="1729">
      <formula>W693&gt;=1</formula>
    </cfRule>
  </conditionalFormatting>
  <conditionalFormatting sqref="M693:M697">
    <cfRule type="expression" dxfId="1116" priority="1722" stopIfTrue="1">
      <formula>M693=""</formula>
    </cfRule>
    <cfRule type="expression" dxfId="1115" priority="1723" stopIfTrue="1">
      <formula>M693&lt;=0</formula>
    </cfRule>
    <cfRule type="expression" dxfId="1114" priority="1724" stopIfTrue="1">
      <formula>M693&lt;1</formula>
    </cfRule>
    <cfRule type="expression" dxfId="1113" priority="1725">
      <formula>M693&gt;=1</formula>
    </cfRule>
  </conditionalFormatting>
  <conditionalFormatting sqref="X693:X697">
    <cfRule type="expression" dxfId="1112" priority="1718" stopIfTrue="1">
      <formula>X693=""</formula>
    </cfRule>
    <cfRule type="expression" dxfId="1111" priority="1719" stopIfTrue="1">
      <formula>X693&lt;=0</formula>
    </cfRule>
    <cfRule type="expression" dxfId="1110" priority="1720" stopIfTrue="1">
      <formula>X693&lt;1</formula>
    </cfRule>
    <cfRule type="expression" dxfId="1109" priority="1721">
      <formula>X693&gt;=1</formula>
    </cfRule>
  </conditionalFormatting>
  <conditionalFormatting sqref="X693:X697">
    <cfRule type="expression" dxfId="1108" priority="1714" stopIfTrue="1">
      <formula>X693=""</formula>
    </cfRule>
    <cfRule type="expression" dxfId="1107" priority="1715" stopIfTrue="1">
      <formula>X693&lt;=0</formula>
    </cfRule>
    <cfRule type="expression" dxfId="1106" priority="1716" stopIfTrue="1">
      <formula>X693&lt;1</formula>
    </cfRule>
    <cfRule type="expression" dxfId="1105" priority="1717">
      <formula>X693&gt;=1</formula>
    </cfRule>
  </conditionalFormatting>
  <conditionalFormatting sqref="O693:O697">
    <cfRule type="expression" dxfId="1104" priority="1710" stopIfTrue="1">
      <formula>O693=""</formula>
    </cfRule>
    <cfRule type="expression" dxfId="1103" priority="1711" stopIfTrue="1">
      <formula>O693&lt;=0</formula>
    </cfRule>
    <cfRule type="expression" dxfId="1102" priority="1712" stopIfTrue="1">
      <formula>O693&lt;1</formula>
    </cfRule>
    <cfRule type="expression" dxfId="1101" priority="1713">
      <formula>O693&gt;=1</formula>
    </cfRule>
  </conditionalFormatting>
  <conditionalFormatting sqref="Q693:Q697">
    <cfRule type="expression" dxfId="1100" priority="1706" stopIfTrue="1">
      <formula>Q693=""</formula>
    </cfRule>
    <cfRule type="expression" dxfId="1099" priority="1707" stopIfTrue="1">
      <formula>Q693&lt;=0</formula>
    </cfRule>
    <cfRule type="expression" dxfId="1098" priority="1708" stopIfTrue="1">
      <formula>Q693&lt;1</formula>
    </cfRule>
    <cfRule type="expression" dxfId="1097" priority="1709">
      <formula>Q693&gt;=1</formula>
    </cfRule>
  </conditionalFormatting>
  <conditionalFormatting sqref="S693:S697">
    <cfRule type="expression" dxfId="1096" priority="1702" stopIfTrue="1">
      <formula>S693=""</formula>
    </cfRule>
    <cfRule type="expression" dxfId="1095" priority="1703" stopIfTrue="1">
      <formula>S693&lt;=0</formula>
    </cfRule>
    <cfRule type="expression" dxfId="1094" priority="1704" stopIfTrue="1">
      <formula>S693&lt;1</formula>
    </cfRule>
    <cfRule type="expression" dxfId="1093" priority="1705">
      <formula>S693&gt;=1</formula>
    </cfRule>
  </conditionalFormatting>
  <conditionalFormatting sqref="U693:U697">
    <cfRule type="expression" dxfId="1092" priority="1698" stopIfTrue="1">
      <formula>U693=""</formula>
    </cfRule>
    <cfRule type="expression" dxfId="1091" priority="1699" stopIfTrue="1">
      <formula>U693&lt;=0</formula>
    </cfRule>
    <cfRule type="expression" dxfId="1090" priority="1700" stopIfTrue="1">
      <formula>U693&lt;1</formula>
    </cfRule>
    <cfRule type="expression" dxfId="1089" priority="1701">
      <formula>U693&gt;=1</formula>
    </cfRule>
  </conditionalFormatting>
  <conditionalFormatting sqref="P693:P697">
    <cfRule type="expression" dxfId="1088" priority="1697" stopIfTrue="1">
      <formula>P693=""</formula>
    </cfRule>
  </conditionalFormatting>
  <conditionalFormatting sqref="L693:L697">
    <cfRule type="expression" dxfId="1087" priority="1696" stopIfTrue="1">
      <formula>L693=""</formula>
    </cfRule>
  </conditionalFormatting>
  <conditionalFormatting sqref="N693:N697">
    <cfRule type="expression" dxfId="1086" priority="1695" stopIfTrue="1">
      <formula>N693=""</formula>
    </cfRule>
  </conditionalFormatting>
  <conditionalFormatting sqref="R693:R697">
    <cfRule type="expression" dxfId="1085" priority="1694" stopIfTrue="1">
      <formula>R693=""</formula>
    </cfRule>
  </conditionalFormatting>
  <conditionalFormatting sqref="T693:T697">
    <cfRule type="expression" dxfId="1084" priority="1693" stopIfTrue="1">
      <formula>T693=""</formula>
    </cfRule>
  </conditionalFormatting>
  <conditionalFormatting sqref="O698:O702">
    <cfRule type="expression" dxfId="1083" priority="1439" stopIfTrue="1">
      <formula>O698=""</formula>
    </cfRule>
    <cfRule type="expression" dxfId="1082" priority="1440" stopIfTrue="1">
      <formula>O698&lt;=0</formula>
    </cfRule>
    <cfRule type="expression" dxfId="1081" priority="1441" stopIfTrue="1">
      <formula>O698&lt;1</formula>
    </cfRule>
    <cfRule type="expression" dxfId="1080" priority="1442">
      <formula>O698&gt;=1</formula>
    </cfRule>
  </conditionalFormatting>
  <conditionalFormatting sqref="M737 O737 Q737 S737 U737 W737:AD737">
    <cfRule type="expression" dxfId="1079" priority="1163" stopIfTrue="1">
      <formula>M737=""</formula>
    </cfRule>
    <cfRule type="expression" dxfId="1078" priority="1164" stopIfTrue="1">
      <formula>M737&lt;=0</formula>
    </cfRule>
    <cfRule type="expression" dxfId="1077" priority="1165" stopIfTrue="1">
      <formula>M737&lt;1</formula>
    </cfRule>
    <cfRule type="expression" dxfId="1076" priority="1166">
      <formula>M737&gt;=1</formula>
    </cfRule>
  </conditionalFormatting>
  <conditionalFormatting sqref="W801:AD801 U801 S801 Q801 O801 M801">
    <cfRule type="expression" dxfId="1075" priority="813" stopIfTrue="1">
      <formula>M801=""</formula>
    </cfRule>
    <cfRule type="expression" dxfId="1074" priority="814" stopIfTrue="1">
      <formula>M801&lt;=0</formula>
    </cfRule>
    <cfRule type="expression" dxfId="1073" priority="815" stopIfTrue="1">
      <formula>M801&lt;1</formula>
    </cfRule>
    <cfRule type="expression" dxfId="1072" priority="816">
      <formula>M801&gt;=1</formula>
    </cfRule>
  </conditionalFormatting>
  <conditionalFormatting sqref="P697 L697 N697 R697 T697">
    <cfRule type="expression" dxfId="1071" priority="1463" stopIfTrue="1">
      <formula>L697=""</formula>
    </cfRule>
  </conditionalFormatting>
  <conditionalFormatting sqref="O694">
    <cfRule type="expression" dxfId="1070" priority="1623" stopIfTrue="1">
      <formula>O694=""</formula>
    </cfRule>
    <cfRule type="expression" dxfId="1069" priority="1624" stopIfTrue="1">
      <formula>O694&lt;=0</formula>
    </cfRule>
    <cfRule type="expression" dxfId="1068" priority="1625" stopIfTrue="1">
      <formula>O694&lt;1</formula>
    </cfRule>
    <cfRule type="expression" dxfId="1067" priority="1626">
      <formula>O694&gt;=1</formula>
    </cfRule>
  </conditionalFormatting>
  <conditionalFormatting sqref="Q694">
    <cfRule type="expression" dxfId="1066" priority="1619" stopIfTrue="1">
      <formula>Q694=""</formula>
    </cfRule>
    <cfRule type="expression" dxfId="1065" priority="1620" stopIfTrue="1">
      <formula>Q694&lt;=0</formula>
    </cfRule>
    <cfRule type="expression" dxfId="1064" priority="1621" stopIfTrue="1">
      <formula>Q694&lt;1</formula>
    </cfRule>
    <cfRule type="expression" dxfId="1063" priority="1622">
      <formula>Q694&gt;=1</formula>
    </cfRule>
  </conditionalFormatting>
  <conditionalFormatting sqref="S694">
    <cfRule type="expression" dxfId="1062" priority="1615" stopIfTrue="1">
      <formula>S694=""</formula>
    </cfRule>
    <cfRule type="expression" dxfId="1061" priority="1616" stopIfTrue="1">
      <formula>S694&lt;=0</formula>
    </cfRule>
    <cfRule type="expression" dxfId="1060" priority="1617" stopIfTrue="1">
      <formula>S694&lt;1</formula>
    </cfRule>
    <cfRule type="expression" dxfId="1059" priority="1618">
      <formula>S694&gt;=1</formula>
    </cfRule>
  </conditionalFormatting>
  <conditionalFormatting sqref="U694">
    <cfRule type="expression" dxfId="1058" priority="1611" stopIfTrue="1">
      <formula>U694=""</formula>
    </cfRule>
    <cfRule type="expression" dxfId="1057" priority="1612" stopIfTrue="1">
      <formula>U694&lt;=0</formula>
    </cfRule>
    <cfRule type="expression" dxfId="1056" priority="1613" stopIfTrue="1">
      <formula>U694&lt;1</formula>
    </cfRule>
    <cfRule type="expression" dxfId="1055" priority="1614">
      <formula>U694&gt;=1</formula>
    </cfRule>
  </conditionalFormatting>
  <conditionalFormatting sqref="P737 L737 N737 R737 T737">
    <cfRule type="expression" dxfId="1054" priority="1162" stopIfTrue="1">
      <formula>L737=""</formula>
    </cfRule>
  </conditionalFormatting>
  <conditionalFormatting sqref="Y693:AD693 W693">
    <cfRule type="expression" dxfId="1053" priority="1689" stopIfTrue="1">
      <formula>W693=""</formula>
    </cfRule>
    <cfRule type="expression" dxfId="1052" priority="1690" stopIfTrue="1">
      <formula>W693&lt;=0</formula>
    </cfRule>
    <cfRule type="expression" dxfId="1051" priority="1691" stopIfTrue="1">
      <formula>W693&lt;1</formula>
    </cfRule>
    <cfRule type="expression" dxfId="1050" priority="1692">
      <formula>W693&gt;=1</formula>
    </cfRule>
  </conditionalFormatting>
  <conditionalFormatting sqref="Y693:AD693 W693">
    <cfRule type="expression" dxfId="1049" priority="1685" stopIfTrue="1">
      <formula>W693=""</formula>
    </cfRule>
    <cfRule type="expression" dxfId="1048" priority="1686" stopIfTrue="1">
      <formula>W693&lt;=0</formula>
    </cfRule>
    <cfRule type="expression" dxfId="1047" priority="1687" stopIfTrue="1">
      <formula>W693&lt;1</formula>
    </cfRule>
    <cfRule type="expression" dxfId="1046" priority="1688">
      <formula>W693&gt;=1</formula>
    </cfRule>
  </conditionalFormatting>
  <conditionalFormatting sqref="M693">
    <cfRule type="expression" dxfId="1045" priority="1681" stopIfTrue="1">
      <formula>M693=""</formula>
    </cfRule>
    <cfRule type="expression" dxfId="1044" priority="1682" stopIfTrue="1">
      <formula>M693&lt;=0</formula>
    </cfRule>
    <cfRule type="expression" dxfId="1043" priority="1683" stopIfTrue="1">
      <formula>M693&lt;1</formula>
    </cfRule>
    <cfRule type="expression" dxfId="1042" priority="1684">
      <formula>M693&gt;=1</formula>
    </cfRule>
  </conditionalFormatting>
  <conditionalFormatting sqref="X693">
    <cfRule type="expression" dxfId="1041" priority="1677" stopIfTrue="1">
      <formula>X693=""</formula>
    </cfRule>
    <cfRule type="expression" dxfId="1040" priority="1678" stopIfTrue="1">
      <formula>X693&lt;=0</formula>
    </cfRule>
    <cfRule type="expression" dxfId="1039" priority="1679" stopIfTrue="1">
      <formula>X693&lt;1</formula>
    </cfRule>
    <cfRule type="expression" dxfId="1038" priority="1680">
      <formula>X693&gt;=1</formula>
    </cfRule>
  </conditionalFormatting>
  <conditionalFormatting sqref="X693">
    <cfRule type="expression" dxfId="1037" priority="1673" stopIfTrue="1">
      <formula>X693=""</formula>
    </cfRule>
    <cfRule type="expression" dxfId="1036" priority="1674" stopIfTrue="1">
      <formula>X693&lt;=0</formula>
    </cfRule>
    <cfRule type="expression" dxfId="1035" priority="1675" stopIfTrue="1">
      <formula>X693&lt;1</formula>
    </cfRule>
    <cfRule type="expression" dxfId="1034" priority="1676">
      <formula>X693&gt;=1</formula>
    </cfRule>
  </conditionalFormatting>
  <conditionalFormatting sqref="M693 O693 Q693 S693 U693 W693:AD693">
    <cfRule type="expression" dxfId="1033" priority="1648" stopIfTrue="1">
      <formula>M693=""</formula>
    </cfRule>
    <cfRule type="expression" dxfId="1032" priority="1649" stopIfTrue="1">
      <formula>M693&lt;=0</formula>
    </cfRule>
    <cfRule type="expression" dxfId="1031" priority="1650" stopIfTrue="1">
      <formula>M693&lt;1</formula>
    </cfRule>
    <cfRule type="expression" dxfId="1030" priority="1651">
      <formula>M693&gt;=1</formula>
    </cfRule>
  </conditionalFormatting>
  <conditionalFormatting sqref="W798:AD798 U798 S798 Q798 O798 M798">
    <cfRule type="expression" dxfId="1029" priority="789" stopIfTrue="1">
      <formula>M798=""</formula>
    </cfRule>
    <cfRule type="expression" dxfId="1028" priority="790" stopIfTrue="1">
      <formula>M798&lt;=0</formula>
    </cfRule>
    <cfRule type="expression" dxfId="1027" priority="791" stopIfTrue="1">
      <formula>M798&lt;1</formula>
    </cfRule>
    <cfRule type="expression" dxfId="1026" priority="792">
      <formula>M798&gt;=1</formula>
    </cfRule>
  </conditionalFormatting>
  <conditionalFormatting sqref="W800:W801">
    <cfRule type="expression" dxfId="1025" priority="817" stopIfTrue="1">
      <formula>W800=""</formula>
    </cfRule>
    <cfRule type="expression" dxfId="1024" priority="818" stopIfTrue="1">
      <formula>W800&lt;=0</formula>
    </cfRule>
    <cfRule type="expression" dxfId="1023" priority="819" stopIfTrue="1">
      <formula>W800&lt;1</formula>
    </cfRule>
    <cfRule type="expression" dxfId="1022" priority="820">
      <formula>W800&gt;=1</formula>
    </cfRule>
  </conditionalFormatting>
  <conditionalFormatting sqref="M743 O743 Q743 S743 U743 W743:AD743">
    <cfRule type="expression" dxfId="1021" priority="1143" stopIfTrue="1">
      <formula>M743=""</formula>
    </cfRule>
    <cfRule type="expression" dxfId="1020" priority="1144" stopIfTrue="1">
      <formula>M743&lt;=0</formula>
    </cfRule>
    <cfRule type="expression" dxfId="1019" priority="1145" stopIfTrue="1">
      <formula>M743&lt;1</formula>
    </cfRule>
    <cfRule type="expression" dxfId="1018" priority="1146">
      <formula>M743&gt;=1</formula>
    </cfRule>
  </conditionalFormatting>
  <conditionalFormatting sqref="Y699:AD699 W699">
    <cfRule type="expression" dxfId="1017" priority="1372" stopIfTrue="1">
      <formula>W699=""</formula>
    </cfRule>
    <cfRule type="expression" dxfId="1016" priority="1373" stopIfTrue="1">
      <formula>W699&lt;=0</formula>
    </cfRule>
    <cfRule type="expression" dxfId="1015" priority="1374" stopIfTrue="1">
      <formula>W699&lt;1</formula>
    </cfRule>
    <cfRule type="expression" dxfId="1014" priority="1375">
      <formula>W699&gt;=1</formula>
    </cfRule>
  </conditionalFormatting>
  <conditionalFormatting sqref="P693 L693 N693 R693 T693">
    <cfRule type="expression" dxfId="1013" priority="1647" stopIfTrue="1">
      <formula>L693=""</formula>
    </cfRule>
  </conditionalFormatting>
  <conditionalFormatting sqref="O693">
    <cfRule type="expression" dxfId="1012" priority="1669" stopIfTrue="1">
      <formula>O693=""</formula>
    </cfRule>
    <cfRule type="expression" dxfId="1011" priority="1670" stopIfTrue="1">
      <formula>O693&lt;=0</formula>
    </cfRule>
    <cfRule type="expression" dxfId="1010" priority="1671" stopIfTrue="1">
      <formula>O693&lt;1</formula>
    </cfRule>
    <cfRule type="expression" dxfId="1009" priority="1672">
      <formula>O693&gt;=1</formula>
    </cfRule>
  </conditionalFormatting>
  <conditionalFormatting sqref="Q693">
    <cfRule type="expression" dxfId="1008" priority="1665" stopIfTrue="1">
      <formula>Q693=""</formula>
    </cfRule>
    <cfRule type="expression" dxfId="1007" priority="1666" stopIfTrue="1">
      <formula>Q693&lt;=0</formula>
    </cfRule>
    <cfRule type="expression" dxfId="1006" priority="1667" stopIfTrue="1">
      <formula>Q693&lt;1</formula>
    </cfRule>
    <cfRule type="expression" dxfId="1005" priority="1668">
      <formula>Q693&gt;=1</formula>
    </cfRule>
  </conditionalFormatting>
  <conditionalFormatting sqref="S693">
    <cfRule type="expression" dxfId="1004" priority="1661" stopIfTrue="1">
      <formula>S693=""</formula>
    </cfRule>
    <cfRule type="expression" dxfId="1003" priority="1662" stopIfTrue="1">
      <formula>S693&lt;=0</formula>
    </cfRule>
    <cfRule type="expression" dxfId="1002" priority="1663" stopIfTrue="1">
      <formula>S693&lt;1</formula>
    </cfRule>
    <cfRule type="expression" dxfId="1001" priority="1664">
      <formula>S693&gt;=1</formula>
    </cfRule>
  </conditionalFormatting>
  <conditionalFormatting sqref="U693">
    <cfRule type="expression" dxfId="1000" priority="1657" stopIfTrue="1">
      <formula>U693=""</formula>
    </cfRule>
    <cfRule type="expression" dxfId="999" priority="1658" stopIfTrue="1">
      <formula>U693&lt;=0</formula>
    </cfRule>
    <cfRule type="expression" dxfId="998" priority="1659" stopIfTrue="1">
      <formula>U693&lt;1</formula>
    </cfRule>
    <cfRule type="expression" dxfId="997" priority="1660">
      <formula>U693&gt;=1</formula>
    </cfRule>
  </conditionalFormatting>
  <conditionalFormatting sqref="P693">
    <cfRule type="expression" dxfId="996" priority="1656" stopIfTrue="1">
      <formula>P693=""</formula>
    </cfRule>
  </conditionalFormatting>
  <conditionalFormatting sqref="L693">
    <cfRule type="expression" dxfId="995" priority="1655" stopIfTrue="1">
      <formula>L693=""</formula>
    </cfRule>
  </conditionalFormatting>
  <conditionalFormatting sqref="N693">
    <cfRule type="expression" dxfId="994" priority="1654" stopIfTrue="1">
      <formula>N693=""</formula>
    </cfRule>
  </conditionalFormatting>
  <conditionalFormatting sqref="R693">
    <cfRule type="expression" dxfId="993" priority="1653" stopIfTrue="1">
      <formula>R693=""</formula>
    </cfRule>
  </conditionalFormatting>
  <conditionalFormatting sqref="T693">
    <cfRule type="expression" dxfId="992" priority="1652" stopIfTrue="1">
      <formula>T693=""</formula>
    </cfRule>
  </conditionalFormatting>
  <conditionalFormatting sqref="Y694:AD694 W694">
    <cfRule type="expression" dxfId="991" priority="1643" stopIfTrue="1">
      <formula>W694=""</formula>
    </cfRule>
    <cfRule type="expression" dxfId="990" priority="1644" stopIfTrue="1">
      <formula>W694&lt;=0</formula>
    </cfRule>
    <cfRule type="expression" dxfId="989" priority="1645" stopIfTrue="1">
      <formula>W694&lt;1</formula>
    </cfRule>
    <cfRule type="expression" dxfId="988" priority="1646">
      <formula>W694&gt;=1</formula>
    </cfRule>
  </conditionalFormatting>
  <conditionalFormatting sqref="Y694:AD694 W694">
    <cfRule type="expression" dxfId="987" priority="1639" stopIfTrue="1">
      <formula>W694=""</formula>
    </cfRule>
    <cfRule type="expression" dxfId="986" priority="1640" stopIfTrue="1">
      <formula>W694&lt;=0</formula>
    </cfRule>
    <cfRule type="expression" dxfId="985" priority="1641" stopIfTrue="1">
      <formula>W694&lt;1</formula>
    </cfRule>
    <cfRule type="expression" dxfId="984" priority="1642">
      <formula>W694&gt;=1</formula>
    </cfRule>
  </conditionalFormatting>
  <conditionalFormatting sqref="M694">
    <cfRule type="expression" dxfId="983" priority="1635" stopIfTrue="1">
      <formula>M694=""</formula>
    </cfRule>
    <cfRule type="expression" dxfId="982" priority="1636" stopIfTrue="1">
      <formula>M694&lt;=0</formula>
    </cfRule>
    <cfRule type="expression" dxfId="981" priority="1637" stopIfTrue="1">
      <formula>M694&lt;1</formula>
    </cfRule>
    <cfRule type="expression" dxfId="980" priority="1638">
      <formula>M694&gt;=1</formula>
    </cfRule>
  </conditionalFormatting>
  <conditionalFormatting sqref="X694">
    <cfRule type="expression" dxfId="979" priority="1631" stopIfTrue="1">
      <formula>X694=""</formula>
    </cfRule>
    <cfRule type="expression" dxfId="978" priority="1632" stopIfTrue="1">
      <formula>X694&lt;=0</formula>
    </cfRule>
    <cfRule type="expression" dxfId="977" priority="1633" stopIfTrue="1">
      <formula>X694&lt;1</formula>
    </cfRule>
    <cfRule type="expression" dxfId="976" priority="1634">
      <formula>X694&gt;=1</formula>
    </cfRule>
  </conditionalFormatting>
  <conditionalFormatting sqref="X694">
    <cfRule type="expression" dxfId="975" priority="1627" stopIfTrue="1">
      <formula>X694=""</formula>
    </cfRule>
    <cfRule type="expression" dxfId="974" priority="1628" stopIfTrue="1">
      <formula>X694&lt;=0</formula>
    </cfRule>
    <cfRule type="expression" dxfId="973" priority="1629" stopIfTrue="1">
      <formula>X694&lt;1</formula>
    </cfRule>
    <cfRule type="expression" dxfId="972" priority="1630">
      <formula>X694&gt;=1</formula>
    </cfRule>
  </conditionalFormatting>
  <conditionalFormatting sqref="P694">
    <cfRule type="expression" dxfId="971" priority="1610" stopIfTrue="1">
      <formula>P694=""</formula>
    </cfRule>
  </conditionalFormatting>
  <conditionalFormatting sqref="L694">
    <cfRule type="expression" dxfId="970" priority="1609" stopIfTrue="1">
      <formula>L694=""</formula>
    </cfRule>
  </conditionalFormatting>
  <conditionalFormatting sqref="N694">
    <cfRule type="expression" dxfId="969" priority="1608" stopIfTrue="1">
      <formula>N694=""</formula>
    </cfRule>
  </conditionalFormatting>
  <conditionalFormatting sqref="R694">
    <cfRule type="expression" dxfId="968" priority="1607" stopIfTrue="1">
      <formula>R694=""</formula>
    </cfRule>
  </conditionalFormatting>
  <conditionalFormatting sqref="T694">
    <cfRule type="expression" dxfId="967" priority="1606" stopIfTrue="1">
      <formula>T694=""</formula>
    </cfRule>
  </conditionalFormatting>
  <conditionalFormatting sqref="P694 L694 N694 R694 T694">
    <cfRule type="expression" dxfId="966" priority="1601" stopIfTrue="1">
      <formula>L694=""</formula>
    </cfRule>
  </conditionalFormatting>
  <conditionalFormatting sqref="P695 L695 N695 R695 T695">
    <cfRule type="expression" dxfId="965" priority="1555" stopIfTrue="1">
      <formula>L695=""</formula>
    </cfRule>
  </conditionalFormatting>
  <conditionalFormatting sqref="M694 O694 Q694 S694 U694 W694:AD694">
    <cfRule type="expression" dxfId="964" priority="1602" stopIfTrue="1">
      <formula>M694=""</formula>
    </cfRule>
    <cfRule type="expression" dxfId="963" priority="1603" stopIfTrue="1">
      <formula>M694&lt;=0</formula>
    </cfRule>
    <cfRule type="expression" dxfId="962" priority="1604" stopIfTrue="1">
      <formula>M694&lt;1</formula>
    </cfRule>
    <cfRule type="expression" dxfId="961" priority="1605">
      <formula>M694&gt;=1</formula>
    </cfRule>
  </conditionalFormatting>
  <conditionalFormatting sqref="Y695:AD695 W695">
    <cfRule type="expression" dxfId="960" priority="1597" stopIfTrue="1">
      <formula>W695=""</formula>
    </cfRule>
    <cfRule type="expression" dxfId="959" priority="1598" stopIfTrue="1">
      <formula>W695&lt;=0</formula>
    </cfRule>
    <cfRule type="expression" dxfId="958" priority="1599" stopIfTrue="1">
      <formula>W695&lt;1</formula>
    </cfRule>
    <cfRule type="expression" dxfId="957" priority="1600">
      <formula>W695&gt;=1</formula>
    </cfRule>
  </conditionalFormatting>
  <conditionalFormatting sqref="Y695:AD695 W695">
    <cfRule type="expression" dxfId="956" priority="1593" stopIfTrue="1">
      <formula>W695=""</formula>
    </cfRule>
    <cfRule type="expression" dxfId="955" priority="1594" stopIfTrue="1">
      <formula>W695&lt;=0</formula>
    </cfRule>
    <cfRule type="expression" dxfId="954" priority="1595" stopIfTrue="1">
      <formula>W695&lt;1</formula>
    </cfRule>
    <cfRule type="expression" dxfId="953" priority="1596">
      <formula>W695&gt;=1</formula>
    </cfRule>
  </conditionalFormatting>
  <conditionalFormatting sqref="M695">
    <cfRule type="expression" dxfId="952" priority="1589" stopIfTrue="1">
      <formula>M695=""</formula>
    </cfRule>
    <cfRule type="expression" dxfId="951" priority="1590" stopIfTrue="1">
      <formula>M695&lt;=0</formula>
    </cfRule>
    <cfRule type="expression" dxfId="950" priority="1591" stopIfTrue="1">
      <formula>M695&lt;1</formula>
    </cfRule>
    <cfRule type="expression" dxfId="949" priority="1592">
      <formula>M695&gt;=1</formula>
    </cfRule>
  </conditionalFormatting>
  <conditionalFormatting sqref="X695">
    <cfRule type="expression" dxfId="948" priority="1585" stopIfTrue="1">
      <formula>X695=""</formula>
    </cfRule>
    <cfRule type="expression" dxfId="947" priority="1586" stopIfTrue="1">
      <formula>X695&lt;=0</formula>
    </cfRule>
    <cfRule type="expression" dxfId="946" priority="1587" stopIfTrue="1">
      <formula>X695&lt;1</formula>
    </cfRule>
    <cfRule type="expression" dxfId="945" priority="1588">
      <formula>X695&gt;=1</formula>
    </cfRule>
  </conditionalFormatting>
  <conditionalFormatting sqref="X695">
    <cfRule type="expression" dxfId="944" priority="1581" stopIfTrue="1">
      <formula>X695=""</formula>
    </cfRule>
    <cfRule type="expression" dxfId="943" priority="1582" stopIfTrue="1">
      <formula>X695&lt;=0</formula>
    </cfRule>
    <cfRule type="expression" dxfId="942" priority="1583" stopIfTrue="1">
      <formula>X695&lt;1</formula>
    </cfRule>
    <cfRule type="expression" dxfId="941" priority="1584">
      <formula>X695&gt;=1</formula>
    </cfRule>
  </conditionalFormatting>
  <conditionalFormatting sqref="O695">
    <cfRule type="expression" dxfId="940" priority="1577" stopIfTrue="1">
      <formula>O695=""</formula>
    </cfRule>
    <cfRule type="expression" dxfId="939" priority="1578" stopIfTrue="1">
      <formula>O695&lt;=0</formula>
    </cfRule>
    <cfRule type="expression" dxfId="938" priority="1579" stopIfTrue="1">
      <formula>O695&lt;1</formula>
    </cfRule>
    <cfRule type="expression" dxfId="937" priority="1580">
      <formula>O695&gt;=1</formula>
    </cfRule>
  </conditionalFormatting>
  <conditionalFormatting sqref="Q695">
    <cfRule type="expression" dxfId="936" priority="1573" stopIfTrue="1">
      <formula>Q695=""</formula>
    </cfRule>
    <cfRule type="expression" dxfId="935" priority="1574" stopIfTrue="1">
      <formula>Q695&lt;=0</formula>
    </cfRule>
    <cfRule type="expression" dxfId="934" priority="1575" stopIfTrue="1">
      <formula>Q695&lt;1</formula>
    </cfRule>
    <cfRule type="expression" dxfId="933" priority="1576">
      <formula>Q695&gt;=1</formula>
    </cfRule>
  </conditionalFormatting>
  <conditionalFormatting sqref="S695">
    <cfRule type="expression" dxfId="932" priority="1569" stopIfTrue="1">
      <formula>S695=""</formula>
    </cfRule>
    <cfRule type="expression" dxfId="931" priority="1570" stopIfTrue="1">
      <formula>S695&lt;=0</formula>
    </cfRule>
    <cfRule type="expression" dxfId="930" priority="1571" stopIfTrue="1">
      <formula>S695&lt;1</formula>
    </cfRule>
    <cfRule type="expression" dxfId="929" priority="1572">
      <formula>S695&gt;=1</formula>
    </cfRule>
  </conditionalFormatting>
  <conditionalFormatting sqref="U695">
    <cfRule type="expression" dxfId="928" priority="1565" stopIfTrue="1">
      <formula>U695=""</formula>
    </cfRule>
    <cfRule type="expression" dxfId="927" priority="1566" stopIfTrue="1">
      <formula>U695&lt;=0</formula>
    </cfRule>
    <cfRule type="expression" dxfId="926" priority="1567" stopIfTrue="1">
      <formula>U695&lt;1</formula>
    </cfRule>
    <cfRule type="expression" dxfId="925" priority="1568">
      <formula>U695&gt;=1</formula>
    </cfRule>
  </conditionalFormatting>
  <conditionalFormatting sqref="P695">
    <cfRule type="expression" dxfId="924" priority="1564" stopIfTrue="1">
      <formula>P695=""</formula>
    </cfRule>
  </conditionalFormatting>
  <conditionalFormatting sqref="L695">
    <cfRule type="expression" dxfId="923" priority="1563" stopIfTrue="1">
      <formula>L695=""</formula>
    </cfRule>
  </conditionalFormatting>
  <conditionalFormatting sqref="N695">
    <cfRule type="expression" dxfId="922" priority="1562" stopIfTrue="1">
      <formula>N695=""</formula>
    </cfRule>
  </conditionalFormatting>
  <conditionalFormatting sqref="R695">
    <cfRule type="expression" dxfId="921" priority="1561" stopIfTrue="1">
      <formula>R695=""</formula>
    </cfRule>
  </conditionalFormatting>
  <conditionalFormatting sqref="T695">
    <cfRule type="expression" dxfId="920" priority="1560" stopIfTrue="1">
      <formula>T695=""</formula>
    </cfRule>
  </conditionalFormatting>
  <conditionalFormatting sqref="M695 O695 Q695 S695 U695 W695:AD695">
    <cfRule type="expression" dxfId="919" priority="1556" stopIfTrue="1">
      <formula>M695=""</formula>
    </cfRule>
    <cfRule type="expression" dxfId="918" priority="1557" stopIfTrue="1">
      <formula>M695&lt;=0</formula>
    </cfRule>
    <cfRule type="expression" dxfId="917" priority="1558" stopIfTrue="1">
      <formula>M695&lt;1</formula>
    </cfRule>
    <cfRule type="expression" dxfId="916" priority="1559">
      <formula>M695&gt;=1</formula>
    </cfRule>
  </conditionalFormatting>
  <conditionalFormatting sqref="Y696:AD696 W696">
    <cfRule type="expression" dxfId="915" priority="1551" stopIfTrue="1">
      <formula>W696=""</formula>
    </cfRule>
    <cfRule type="expression" dxfId="914" priority="1552" stopIfTrue="1">
      <formula>W696&lt;=0</formula>
    </cfRule>
    <cfRule type="expression" dxfId="913" priority="1553" stopIfTrue="1">
      <formula>W696&lt;1</formula>
    </cfRule>
    <cfRule type="expression" dxfId="912" priority="1554">
      <formula>W696&gt;=1</formula>
    </cfRule>
  </conditionalFormatting>
  <conditionalFormatting sqref="Y696:AD696 W696">
    <cfRule type="expression" dxfId="911" priority="1547" stopIfTrue="1">
      <formula>W696=""</formula>
    </cfRule>
    <cfRule type="expression" dxfId="910" priority="1548" stopIfTrue="1">
      <formula>W696&lt;=0</formula>
    </cfRule>
    <cfRule type="expression" dxfId="909" priority="1549" stopIfTrue="1">
      <formula>W696&lt;1</formula>
    </cfRule>
    <cfRule type="expression" dxfId="908" priority="1550">
      <formula>W696&gt;=1</formula>
    </cfRule>
  </conditionalFormatting>
  <conditionalFormatting sqref="M696">
    <cfRule type="expression" dxfId="907" priority="1543" stopIfTrue="1">
      <formula>M696=""</formula>
    </cfRule>
    <cfRule type="expression" dxfId="906" priority="1544" stopIfTrue="1">
      <formula>M696&lt;=0</formula>
    </cfRule>
    <cfRule type="expression" dxfId="905" priority="1545" stopIfTrue="1">
      <formula>M696&lt;1</formula>
    </cfRule>
    <cfRule type="expression" dxfId="904" priority="1546">
      <formula>M696&gt;=1</formula>
    </cfRule>
  </conditionalFormatting>
  <conditionalFormatting sqref="X696">
    <cfRule type="expression" dxfId="903" priority="1539" stopIfTrue="1">
      <formula>X696=""</formula>
    </cfRule>
    <cfRule type="expression" dxfId="902" priority="1540" stopIfTrue="1">
      <formula>X696&lt;=0</formula>
    </cfRule>
    <cfRule type="expression" dxfId="901" priority="1541" stopIfTrue="1">
      <formula>X696&lt;1</formula>
    </cfRule>
    <cfRule type="expression" dxfId="900" priority="1542">
      <formula>X696&gt;=1</formula>
    </cfRule>
  </conditionalFormatting>
  <conditionalFormatting sqref="X696">
    <cfRule type="expression" dxfId="899" priority="1535" stopIfTrue="1">
      <formula>X696=""</formula>
    </cfRule>
    <cfRule type="expression" dxfId="898" priority="1536" stopIfTrue="1">
      <formula>X696&lt;=0</formula>
    </cfRule>
    <cfRule type="expression" dxfId="897" priority="1537" stopIfTrue="1">
      <formula>X696&lt;1</formula>
    </cfRule>
    <cfRule type="expression" dxfId="896" priority="1538">
      <formula>X696&gt;=1</formula>
    </cfRule>
  </conditionalFormatting>
  <conditionalFormatting sqref="O696">
    <cfRule type="expression" dxfId="895" priority="1531" stopIfTrue="1">
      <formula>O696=""</formula>
    </cfRule>
    <cfRule type="expression" dxfId="894" priority="1532" stopIfTrue="1">
      <formula>O696&lt;=0</formula>
    </cfRule>
    <cfRule type="expression" dxfId="893" priority="1533" stopIfTrue="1">
      <formula>O696&lt;1</formula>
    </cfRule>
    <cfRule type="expression" dxfId="892" priority="1534">
      <formula>O696&gt;=1</formula>
    </cfRule>
  </conditionalFormatting>
  <conditionalFormatting sqref="Q696">
    <cfRule type="expression" dxfId="891" priority="1527" stopIfTrue="1">
      <formula>Q696=""</formula>
    </cfRule>
    <cfRule type="expression" dxfId="890" priority="1528" stopIfTrue="1">
      <formula>Q696&lt;=0</formula>
    </cfRule>
    <cfRule type="expression" dxfId="889" priority="1529" stopIfTrue="1">
      <formula>Q696&lt;1</formula>
    </cfRule>
    <cfRule type="expression" dxfId="888" priority="1530">
      <formula>Q696&gt;=1</formula>
    </cfRule>
  </conditionalFormatting>
  <conditionalFormatting sqref="S696">
    <cfRule type="expression" dxfId="887" priority="1523" stopIfTrue="1">
      <formula>S696=""</formula>
    </cfRule>
    <cfRule type="expression" dxfId="886" priority="1524" stopIfTrue="1">
      <formula>S696&lt;=0</formula>
    </cfRule>
    <cfRule type="expression" dxfId="885" priority="1525" stopIfTrue="1">
      <formula>S696&lt;1</formula>
    </cfRule>
    <cfRule type="expression" dxfId="884" priority="1526">
      <formula>S696&gt;=1</formula>
    </cfRule>
  </conditionalFormatting>
  <conditionalFormatting sqref="U696">
    <cfRule type="expression" dxfId="883" priority="1519" stopIfTrue="1">
      <formula>U696=""</formula>
    </cfRule>
    <cfRule type="expression" dxfId="882" priority="1520" stopIfTrue="1">
      <formula>U696&lt;=0</formula>
    </cfRule>
    <cfRule type="expression" dxfId="881" priority="1521" stopIfTrue="1">
      <formula>U696&lt;1</formula>
    </cfRule>
    <cfRule type="expression" dxfId="880" priority="1522">
      <formula>U696&gt;=1</formula>
    </cfRule>
  </conditionalFormatting>
  <conditionalFormatting sqref="P696">
    <cfRule type="expression" dxfId="879" priority="1518" stopIfTrue="1">
      <formula>P696=""</formula>
    </cfRule>
  </conditionalFormatting>
  <conditionalFormatting sqref="L696">
    <cfRule type="expression" dxfId="878" priority="1517" stopIfTrue="1">
      <formula>L696=""</formula>
    </cfRule>
  </conditionalFormatting>
  <conditionalFormatting sqref="N696">
    <cfRule type="expression" dxfId="877" priority="1516" stopIfTrue="1">
      <formula>N696=""</formula>
    </cfRule>
  </conditionalFormatting>
  <conditionalFormatting sqref="R696">
    <cfRule type="expression" dxfId="876" priority="1515" stopIfTrue="1">
      <formula>R696=""</formula>
    </cfRule>
  </conditionalFormatting>
  <conditionalFormatting sqref="T696">
    <cfRule type="expression" dxfId="875" priority="1514" stopIfTrue="1">
      <formula>T696=""</formula>
    </cfRule>
  </conditionalFormatting>
  <conditionalFormatting sqref="P696 L696 N696 R696 T696">
    <cfRule type="expression" dxfId="874" priority="1509" stopIfTrue="1">
      <formula>L696=""</formula>
    </cfRule>
  </conditionalFormatting>
  <conditionalFormatting sqref="M696 O696 Q696 S696 U696 W696:AD696">
    <cfRule type="expression" dxfId="873" priority="1510" stopIfTrue="1">
      <formula>M696=""</formula>
    </cfRule>
    <cfRule type="expression" dxfId="872" priority="1511" stopIfTrue="1">
      <formula>M696&lt;=0</formula>
    </cfRule>
    <cfRule type="expression" dxfId="871" priority="1512" stopIfTrue="1">
      <formula>M696&lt;1</formula>
    </cfRule>
    <cfRule type="expression" dxfId="870" priority="1513">
      <formula>M696&gt;=1</formula>
    </cfRule>
  </conditionalFormatting>
  <conditionalFormatting sqref="Y697:AD697 W697">
    <cfRule type="expression" dxfId="869" priority="1505" stopIfTrue="1">
      <formula>W697=""</formula>
    </cfRule>
    <cfRule type="expression" dxfId="868" priority="1506" stopIfTrue="1">
      <formula>W697&lt;=0</formula>
    </cfRule>
    <cfRule type="expression" dxfId="867" priority="1507" stopIfTrue="1">
      <formula>W697&lt;1</formula>
    </cfRule>
    <cfRule type="expression" dxfId="866" priority="1508">
      <formula>W697&gt;=1</formula>
    </cfRule>
  </conditionalFormatting>
  <conditionalFormatting sqref="W746:AD746 U746 S746 Q746 O746 M746">
    <cfRule type="expression" dxfId="865" priority="1123" stopIfTrue="1">
      <formula>M746=""</formula>
    </cfRule>
    <cfRule type="expression" dxfId="864" priority="1124" stopIfTrue="1">
      <formula>M746&lt;=0</formula>
    </cfRule>
    <cfRule type="expression" dxfId="863" priority="1125" stopIfTrue="1">
      <formula>M746&lt;1</formula>
    </cfRule>
    <cfRule type="expression" dxfId="862" priority="1126">
      <formula>M746&gt;=1</formula>
    </cfRule>
  </conditionalFormatting>
  <conditionalFormatting sqref="M741 O741 Q741 S741 U741 W741:AD741">
    <cfRule type="expression" dxfId="861" priority="1153" stopIfTrue="1">
      <formula>M741=""</formula>
    </cfRule>
    <cfRule type="expression" dxfId="860" priority="1154" stopIfTrue="1">
      <formula>M741&lt;=0</formula>
    </cfRule>
    <cfRule type="expression" dxfId="859" priority="1155" stopIfTrue="1">
      <formula>M741&lt;1</formula>
    </cfRule>
    <cfRule type="expression" dxfId="858" priority="1156">
      <formula>M741&gt;=1</formula>
    </cfRule>
  </conditionalFormatting>
  <conditionalFormatting sqref="W753:AD753 U753 S753 Q753 O753 M753">
    <cfRule type="expression" dxfId="857" priority="1103" stopIfTrue="1">
      <formula>M753=""</formula>
    </cfRule>
    <cfRule type="expression" dxfId="856" priority="1104" stopIfTrue="1">
      <formula>M753&lt;=0</formula>
    </cfRule>
    <cfRule type="expression" dxfId="855" priority="1105" stopIfTrue="1">
      <formula>M753&lt;1</formula>
    </cfRule>
    <cfRule type="expression" dxfId="854" priority="1106">
      <formula>M753&gt;=1</formula>
    </cfRule>
  </conditionalFormatting>
  <conditionalFormatting sqref="P699 L699 N699 R699 T699">
    <cfRule type="expression" dxfId="853" priority="1330" stopIfTrue="1">
      <formula>L699=""</formula>
    </cfRule>
  </conditionalFormatting>
  <conditionalFormatting sqref="P741 L741 N741 R741 T741">
    <cfRule type="expression" dxfId="852" priority="1152" stopIfTrue="1">
      <formula>L741=""</formula>
    </cfRule>
  </conditionalFormatting>
  <conditionalFormatting sqref="T748 R748 N748 L748 P748">
    <cfRule type="expression" dxfId="851" priority="1132" stopIfTrue="1">
      <formula>L748=""</formula>
    </cfRule>
  </conditionalFormatting>
  <conditionalFormatting sqref="T798 R798 N798 L798 P798">
    <cfRule type="expression" dxfId="850" priority="788" stopIfTrue="1">
      <formula>L798=""</formula>
    </cfRule>
  </conditionalFormatting>
  <conditionalFormatting sqref="W804:AD804 U804 S804 Q804 O804 M804">
    <cfRule type="expression" dxfId="849" priority="846" stopIfTrue="1">
      <formula>M804=""</formula>
    </cfRule>
    <cfRule type="expression" dxfId="848" priority="847" stopIfTrue="1">
      <formula>M804&lt;=0</formula>
    </cfRule>
    <cfRule type="expression" dxfId="847" priority="848" stopIfTrue="1">
      <formula>M804&lt;1</formula>
    </cfRule>
    <cfRule type="expression" dxfId="846" priority="849">
      <formula>M804&gt;=1</formula>
    </cfRule>
  </conditionalFormatting>
  <conditionalFormatting sqref="P698 L698 N698 R698 T698">
    <cfRule type="expression" dxfId="845" priority="1376" stopIfTrue="1">
      <formula>L698=""</formula>
    </cfRule>
  </conditionalFormatting>
  <conditionalFormatting sqref="T756 R756 N756 L756 P756 P759 L759 N759 R759 T759">
    <cfRule type="expression" dxfId="844" priority="1097" stopIfTrue="1">
      <formula>L756=""</formula>
    </cfRule>
  </conditionalFormatting>
  <conditionalFormatting sqref="P757:P758 L757:L758 N757:N758 R757:R758 T757:T758">
    <cfRule type="expression" dxfId="843" priority="1092" stopIfTrue="1">
      <formula>L757=""</formula>
    </cfRule>
  </conditionalFormatting>
  <conditionalFormatting sqref="W795:AD795 U795 S795 Q795 O795 M795">
    <cfRule type="expression" dxfId="842" priority="756" stopIfTrue="1">
      <formula>M795=""</formula>
    </cfRule>
    <cfRule type="expression" dxfId="841" priority="757" stopIfTrue="1">
      <formula>M795&lt;=0</formula>
    </cfRule>
    <cfRule type="expression" dxfId="840" priority="758" stopIfTrue="1">
      <formula>M795&lt;1</formula>
    </cfRule>
    <cfRule type="expression" dxfId="839" priority="759">
      <formula>M795&gt;=1</formula>
    </cfRule>
  </conditionalFormatting>
  <conditionalFormatting sqref="P744 L744 N744 R744 T744">
    <cfRule type="expression" dxfId="838" priority="1137" stopIfTrue="1">
      <formula>L744=""</formula>
    </cfRule>
  </conditionalFormatting>
  <conditionalFormatting sqref="P792:P793 L792:L793 N792:N793 R792:R793 T792:T793">
    <cfRule type="expression" dxfId="837" priority="745" stopIfTrue="1">
      <formula>L792=""</formula>
    </cfRule>
  </conditionalFormatting>
  <conditionalFormatting sqref="W787:AD787 U787 S787 Q787 O787 M787">
    <cfRule type="expression" dxfId="836" priority="980" stopIfTrue="1">
      <formula>M787=""</formula>
    </cfRule>
    <cfRule type="expression" dxfId="835" priority="981" stopIfTrue="1">
      <formula>M787&lt;=0</formula>
    </cfRule>
    <cfRule type="expression" dxfId="834" priority="982" stopIfTrue="1">
      <formula>M787&lt;1</formula>
    </cfRule>
    <cfRule type="expression" dxfId="833" priority="983">
      <formula>M787&gt;=1</formula>
    </cfRule>
  </conditionalFormatting>
  <conditionalFormatting sqref="W775:AD775 U775 S775 Q775 O775 M775">
    <cfRule type="expression" dxfId="832" priority="920" stopIfTrue="1">
      <formula>M775=""</formula>
    </cfRule>
    <cfRule type="expression" dxfId="831" priority="921" stopIfTrue="1">
      <formula>M775&lt;=0</formula>
    </cfRule>
    <cfRule type="expression" dxfId="830" priority="922" stopIfTrue="1">
      <formula>M775&lt;1</formula>
    </cfRule>
    <cfRule type="expression" dxfId="829" priority="923">
      <formula>M775&gt;=1</formula>
    </cfRule>
  </conditionalFormatting>
  <conditionalFormatting sqref="T786 R786 N786 L786 P786">
    <cfRule type="expression" dxfId="828" priority="974" stopIfTrue="1">
      <formula>L786=""</formula>
    </cfRule>
  </conditionalFormatting>
  <conditionalFormatting sqref="P733:P735 L733:L735 N733:N735 R733:R735 T733:T735">
    <cfRule type="expression" dxfId="827" priority="1167" stopIfTrue="1">
      <formula>L733=""</formula>
    </cfRule>
  </conditionalFormatting>
  <conditionalFormatting sqref="T739 R739 N739 L739 P739">
    <cfRule type="expression" dxfId="826" priority="1157" stopIfTrue="1">
      <formula>L739=""</formula>
    </cfRule>
  </conditionalFormatting>
  <conditionalFormatting sqref="W770:AD770 U770 S770 Q770 O770 M770">
    <cfRule type="expression" dxfId="825" priority="875" stopIfTrue="1">
      <formula>M770=""</formula>
    </cfRule>
    <cfRule type="expression" dxfId="824" priority="876" stopIfTrue="1">
      <formula>M770&lt;=0</formula>
    </cfRule>
    <cfRule type="expression" dxfId="823" priority="877" stopIfTrue="1">
      <formula>M770&lt;1</formula>
    </cfRule>
    <cfRule type="expression" dxfId="822" priority="878">
      <formula>M770&gt;=1</formula>
    </cfRule>
  </conditionalFormatting>
  <conditionalFormatting sqref="W748:AD748 U748 S748 Q748 O748 M748">
    <cfRule type="expression" dxfId="821" priority="1133" stopIfTrue="1">
      <formula>M748=""</formula>
    </cfRule>
    <cfRule type="expression" dxfId="820" priority="1134" stopIfTrue="1">
      <formula>M748&lt;=0</formula>
    </cfRule>
    <cfRule type="expression" dxfId="819" priority="1135" stopIfTrue="1">
      <formula>M748&lt;1</formula>
    </cfRule>
    <cfRule type="expression" dxfId="818" priority="1136">
      <formula>M748&gt;=1</formula>
    </cfRule>
  </conditionalFormatting>
  <conditionalFormatting sqref="W814:AD814 U814 S814 Q814 O814 M814">
    <cfRule type="expression" dxfId="817" priority="637" stopIfTrue="1">
      <formula>M814=""</formula>
    </cfRule>
    <cfRule type="expression" dxfId="816" priority="638" stopIfTrue="1">
      <formula>M814&lt;=0</formula>
    </cfRule>
    <cfRule type="expression" dxfId="815" priority="639" stopIfTrue="1">
      <formula>M814&lt;1</formula>
    </cfRule>
    <cfRule type="expression" dxfId="814" priority="640">
      <formula>M814&gt;=1</formula>
    </cfRule>
  </conditionalFormatting>
  <conditionalFormatting sqref="W778:AD778 U778 S778 Q778 O778 M778">
    <cfRule type="expression" dxfId="813" priority="935" stopIfTrue="1">
      <formula>M778=""</formula>
    </cfRule>
    <cfRule type="expression" dxfId="812" priority="936" stopIfTrue="1">
      <formula>M778&lt;=0</formula>
    </cfRule>
    <cfRule type="expression" dxfId="811" priority="937" stopIfTrue="1">
      <formula>M778&lt;1</formula>
    </cfRule>
    <cfRule type="expression" dxfId="810" priority="938">
      <formula>M778&gt;=1</formula>
    </cfRule>
  </conditionalFormatting>
  <conditionalFormatting sqref="W789:AD789 U789 S789 Q789 O789 M789">
    <cfRule type="expression" dxfId="809" priority="990" stopIfTrue="1">
      <formula>M789=""</formula>
    </cfRule>
    <cfRule type="expression" dxfId="808" priority="991" stopIfTrue="1">
      <formula>M789&lt;=0</formula>
    </cfRule>
    <cfRule type="expression" dxfId="807" priority="992" stopIfTrue="1">
      <formula>M789&lt;1</formula>
    </cfRule>
    <cfRule type="expression" dxfId="806" priority="993">
      <formula>M789&gt;=1</formula>
    </cfRule>
  </conditionalFormatting>
  <conditionalFormatting sqref="W783:AD783 U783 S783 Q783 O783 M783">
    <cfRule type="expression" dxfId="805" priority="960" stopIfTrue="1">
      <formula>M783=""</formula>
    </cfRule>
    <cfRule type="expression" dxfId="804" priority="961" stopIfTrue="1">
      <formula>M783&lt;=0</formula>
    </cfRule>
    <cfRule type="expression" dxfId="803" priority="962" stopIfTrue="1">
      <formula>M783&lt;1</formula>
    </cfRule>
    <cfRule type="expression" dxfId="802" priority="963">
      <formula>M783&gt;=1</formula>
    </cfRule>
  </conditionalFormatting>
  <conditionalFormatting sqref="W811:AD811 U811 S811 Q811 O811 M811">
    <cfRule type="expression" dxfId="801" priority="604" stopIfTrue="1">
      <formula>M811=""</formula>
    </cfRule>
    <cfRule type="expression" dxfId="800" priority="605" stopIfTrue="1">
      <formula>M811&lt;=0</formula>
    </cfRule>
    <cfRule type="expression" dxfId="799" priority="606" stopIfTrue="1">
      <formula>M811&lt;1</formula>
    </cfRule>
    <cfRule type="expression" dxfId="798" priority="607">
      <formula>M811&gt;=1</formula>
    </cfRule>
  </conditionalFormatting>
  <conditionalFormatting sqref="T813 R813 N813 L813 P813">
    <cfRule type="expression" dxfId="797" priority="622" stopIfTrue="1">
      <formula>L813=""</formula>
    </cfRule>
  </conditionalFormatting>
  <conditionalFormatting sqref="T746 R746 N746 L746 P746">
    <cfRule type="expression" dxfId="796" priority="1122" stopIfTrue="1">
      <formula>L746=""</formula>
    </cfRule>
  </conditionalFormatting>
  <conditionalFormatting sqref="T778 R778 N778 L778 P778">
    <cfRule type="expression" dxfId="795" priority="934" stopIfTrue="1">
      <formula>L778=""</formula>
    </cfRule>
  </conditionalFormatting>
  <conditionalFormatting sqref="M750:M751 O750:O751 Q750:Q751 S750:S751 U750:U751 W750:AD751">
    <cfRule type="expression" dxfId="794" priority="1113" stopIfTrue="1">
      <formula>M750=""</formula>
    </cfRule>
    <cfRule type="expression" dxfId="793" priority="1114" stopIfTrue="1">
      <formula>M750&lt;=0</formula>
    </cfRule>
    <cfRule type="expression" dxfId="792" priority="1115" stopIfTrue="1">
      <formula>M750&lt;1</formula>
    </cfRule>
    <cfRule type="expression" dxfId="791" priority="1116">
      <formula>M750&gt;=1</formula>
    </cfRule>
  </conditionalFormatting>
  <conditionalFormatting sqref="W780:AD780 U780 S780 Q780 O780 M780">
    <cfRule type="expression" dxfId="790" priority="945" stopIfTrue="1">
      <formula>M780=""</formula>
    </cfRule>
    <cfRule type="expression" dxfId="789" priority="946" stopIfTrue="1">
      <formula>M780&lt;=0</formula>
    </cfRule>
    <cfRule type="expression" dxfId="788" priority="947" stopIfTrue="1">
      <formula>M780&lt;1</formula>
    </cfRule>
    <cfRule type="expression" dxfId="787" priority="948">
      <formula>M780&gt;=1</formula>
    </cfRule>
  </conditionalFormatting>
  <conditionalFormatting sqref="W784:AD784 U784 S784 Q784 O784 M784">
    <cfRule type="expression" dxfId="786" priority="965" stopIfTrue="1">
      <formula>M784=""</formula>
    </cfRule>
    <cfRule type="expression" dxfId="785" priority="966" stopIfTrue="1">
      <formula>M784&lt;=0</formula>
    </cfRule>
    <cfRule type="expression" dxfId="784" priority="967" stopIfTrue="1">
      <formula>M784&lt;1</formula>
    </cfRule>
    <cfRule type="expression" dxfId="783" priority="968">
      <formula>M784&gt;=1</formula>
    </cfRule>
  </conditionalFormatting>
  <conditionalFormatting sqref="W810:W811">
    <cfRule type="expression" dxfId="782" priority="608" stopIfTrue="1">
      <formula>W810=""</formula>
    </cfRule>
    <cfRule type="expression" dxfId="781" priority="609" stopIfTrue="1">
      <formula>W810&lt;=0</formula>
    </cfRule>
    <cfRule type="expression" dxfId="780" priority="610" stopIfTrue="1">
      <formula>W810&lt;1</formula>
    </cfRule>
    <cfRule type="expression" dxfId="779" priority="611">
      <formula>W810&gt;=1</formula>
    </cfRule>
  </conditionalFormatting>
  <conditionalFormatting sqref="M744 O744 Q744 S744 U744 W744:AD744">
    <cfRule type="expression" dxfId="778" priority="1138" stopIfTrue="1">
      <formula>M744=""</formula>
    </cfRule>
    <cfRule type="expression" dxfId="777" priority="1139" stopIfTrue="1">
      <formula>M744&lt;=0</formula>
    </cfRule>
    <cfRule type="expression" dxfId="776" priority="1140" stopIfTrue="1">
      <formula>M744&lt;1</formula>
    </cfRule>
    <cfRule type="expression" dxfId="775" priority="1141">
      <formula>M744&gt;=1</formula>
    </cfRule>
  </conditionalFormatting>
  <conditionalFormatting sqref="P743 L743 N743 R743 T743">
    <cfRule type="expression" dxfId="774" priority="1142" stopIfTrue="1">
      <formula>L743=""</formula>
    </cfRule>
  </conditionalFormatting>
  <conditionalFormatting sqref="T763 R763 N763 L763 P763">
    <cfRule type="expression" dxfId="773" priority="1087" stopIfTrue="1">
      <formula>L763=""</formula>
    </cfRule>
  </conditionalFormatting>
  <conditionalFormatting sqref="P750:P751 L750:L751 N750:N751 R750:R751 T750:T751">
    <cfRule type="expression" dxfId="772" priority="1112" stopIfTrue="1">
      <formula>L750=""</formula>
    </cfRule>
  </conditionalFormatting>
  <conditionalFormatting sqref="W767:AD767 U767 S767 Q767 O767 M767">
    <cfRule type="expression" dxfId="771" priority="900" stopIfTrue="1">
      <formula>M767=""</formula>
    </cfRule>
    <cfRule type="expression" dxfId="770" priority="901" stopIfTrue="1">
      <formula>M767&lt;=0</formula>
    </cfRule>
    <cfRule type="expression" dxfId="769" priority="902" stopIfTrue="1">
      <formula>M767&lt;1</formula>
    </cfRule>
    <cfRule type="expression" dxfId="768" priority="903">
      <formula>M767&gt;=1</formula>
    </cfRule>
  </conditionalFormatting>
  <conditionalFormatting sqref="W863:W907 Y863:AD907">
    <cfRule type="expression" dxfId="767" priority="530" stopIfTrue="1">
      <formula>W863=""</formula>
    </cfRule>
    <cfRule type="expression" dxfId="766" priority="531" stopIfTrue="1">
      <formula>W863&lt;=0</formula>
    </cfRule>
    <cfRule type="expression" dxfId="765" priority="532" stopIfTrue="1">
      <formula>W863&lt;1</formula>
    </cfRule>
    <cfRule type="expression" dxfId="764" priority="533">
      <formula>W863&gt;=1</formula>
    </cfRule>
  </conditionalFormatting>
  <conditionalFormatting sqref="W803:AD803 U803 S803 Q803 O803 M803">
    <cfRule type="expression" dxfId="763" priority="832" stopIfTrue="1">
      <formula>M803=""</formula>
    </cfRule>
    <cfRule type="expression" dxfId="762" priority="833" stopIfTrue="1">
      <formula>M803&lt;=0</formula>
    </cfRule>
    <cfRule type="expression" dxfId="761" priority="834" stopIfTrue="1">
      <formula>M803&lt;1</formula>
    </cfRule>
    <cfRule type="expression" dxfId="760" priority="835">
      <formula>M803&gt;=1</formula>
    </cfRule>
  </conditionalFormatting>
  <conditionalFormatting sqref="T769 R769 N769 L769 P769">
    <cfRule type="expression" dxfId="759" priority="869" stopIfTrue="1">
      <formula>L769=""</formula>
    </cfRule>
  </conditionalFormatting>
  <conditionalFormatting sqref="W779:AD779 U779 S779 Q779 O779 M779">
    <cfRule type="expression" dxfId="758" priority="940" stopIfTrue="1">
      <formula>M779=""</formula>
    </cfRule>
    <cfRule type="expression" dxfId="757" priority="941" stopIfTrue="1">
      <formula>M779&lt;=0</formula>
    </cfRule>
    <cfRule type="expression" dxfId="756" priority="942" stopIfTrue="1">
      <formula>M779&lt;1</formula>
    </cfRule>
    <cfRule type="expression" dxfId="755" priority="943">
      <formula>M779&gt;=1</formula>
    </cfRule>
  </conditionalFormatting>
  <conditionalFormatting sqref="T802 R802 N802 L802 P802">
    <cfRule type="expression" dxfId="754" priority="826" stopIfTrue="1">
      <formula>L802=""</formula>
    </cfRule>
  </conditionalFormatting>
  <conditionalFormatting sqref="P742 L742 N742 R742 T742">
    <cfRule type="expression" dxfId="753" priority="1147" stopIfTrue="1">
      <formula>L742=""</formula>
    </cfRule>
  </conditionalFormatting>
  <conditionalFormatting sqref="W790:AD790 U790 S790 Q790 O790 M790">
    <cfRule type="expression" dxfId="752" priority="995" stopIfTrue="1">
      <formula>M790=""</formula>
    </cfRule>
    <cfRule type="expression" dxfId="751" priority="996" stopIfTrue="1">
      <formula>M790&lt;=0</formula>
    </cfRule>
    <cfRule type="expression" dxfId="750" priority="997" stopIfTrue="1">
      <formula>M790&lt;1</formula>
    </cfRule>
    <cfRule type="expression" dxfId="749" priority="998">
      <formula>M790&gt;=1</formula>
    </cfRule>
  </conditionalFormatting>
  <conditionalFormatting sqref="T745 R745 N745 L745 P745">
    <cfRule type="expression" dxfId="748" priority="1117" stopIfTrue="1">
      <formula>L745=""</formula>
    </cfRule>
  </conditionalFormatting>
  <conditionalFormatting sqref="T760 R760 N760 L760 P760">
    <cfRule type="expression" dxfId="747" priority="1072" stopIfTrue="1">
      <formula>L760=""</formula>
    </cfRule>
  </conditionalFormatting>
  <conditionalFormatting sqref="W781:AD781 U781 S781 Q781 O781 M781">
    <cfRule type="expression" dxfId="746" priority="950" stopIfTrue="1">
      <formula>M781=""</formula>
    </cfRule>
    <cfRule type="expression" dxfId="745" priority="951" stopIfTrue="1">
      <formula>M781&lt;=0</formula>
    </cfRule>
    <cfRule type="expression" dxfId="744" priority="952" stopIfTrue="1">
      <formula>M781&lt;1</formula>
    </cfRule>
    <cfRule type="expression" dxfId="743" priority="953">
      <formula>M781&gt;=1</formula>
    </cfRule>
  </conditionalFormatting>
  <conditionalFormatting sqref="T787 R787 N787 L787 P787">
    <cfRule type="expression" dxfId="742" priority="979" stopIfTrue="1">
      <formula>L787=""</formula>
    </cfRule>
  </conditionalFormatting>
  <conditionalFormatting sqref="T781 R781 N781 L781 P781">
    <cfRule type="expression" dxfId="741" priority="949" stopIfTrue="1">
      <formula>L781=""</formula>
    </cfRule>
  </conditionalFormatting>
  <conditionalFormatting sqref="W786:AD786 U786 S786 Q786 O786 M786">
    <cfRule type="expression" dxfId="740" priority="975" stopIfTrue="1">
      <formula>M786=""</formula>
    </cfRule>
    <cfRule type="expression" dxfId="739" priority="976" stopIfTrue="1">
      <formula>M786&lt;=0</formula>
    </cfRule>
    <cfRule type="expression" dxfId="738" priority="977" stopIfTrue="1">
      <formula>M786&lt;1</formula>
    </cfRule>
    <cfRule type="expression" dxfId="737" priority="978">
      <formula>M786&gt;=1</formula>
    </cfRule>
  </conditionalFormatting>
  <conditionalFormatting sqref="T777 R777 N777 L777 P777">
    <cfRule type="expression" dxfId="736" priority="929" stopIfTrue="1">
      <formula>L777=""</formula>
    </cfRule>
  </conditionalFormatting>
  <conditionalFormatting sqref="W773:AD773 U773 S773 Q773 O773 M773">
    <cfRule type="expression" dxfId="735" priority="910" stopIfTrue="1">
      <formula>M773=""</formula>
    </cfRule>
    <cfRule type="expression" dxfId="734" priority="911" stopIfTrue="1">
      <formula>M773&lt;=0</formula>
    </cfRule>
    <cfRule type="expression" dxfId="733" priority="912" stopIfTrue="1">
      <formula>M773&lt;1</formula>
    </cfRule>
    <cfRule type="expression" dxfId="732" priority="913">
      <formula>M773&gt;=1</formula>
    </cfRule>
  </conditionalFormatting>
  <conditionalFormatting sqref="W763:AD763 U763 S763 Q763 O763 M763">
    <cfRule type="expression" dxfId="731" priority="1088" stopIfTrue="1">
      <formula>M763=""</formula>
    </cfRule>
    <cfRule type="expression" dxfId="730" priority="1089" stopIfTrue="1">
      <formula>M763&lt;=0</formula>
    </cfRule>
    <cfRule type="expression" dxfId="729" priority="1090" stopIfTrue="1">
      <formula>M763&lt;1</formula>
    </cfRule>
    <cfRule type="expression" dxfId="728" priority="1091">
      <formula>M763&gt;=1</formula>
    </cfRule>
  </conditionalFormatting>
  <conditionalFormatting sqref="T754 R754 N754 L754 P754">
    <cfRule type="expression" dxfId="727" priority="1107" stopIfTrue="1">
      <formula>L754=""</formula>
    </cfRule>
  </conditionalFormatting>
  <conditionalFormatting sqref="M757:M758 O757:O758 Q757:Q758 S757:S758 U757:U758 W757:AD758">
    <cfRule type="expression" dxfId="726" priority="1093" stopIfTrue="1">
      <formula>M757=""</formula>
    </cfRule>
    <cfRule type="expression" dxfId="725" priority="1094" stopIfTrue="1">
      <formula>M757&lt;=0</formula>
    </cfRule>
    <cfRule type="expression" dxfId="724" priority="1095" stopIfTrue="1">
      <formula>M757&lt;1</formula>
    </cfRule>
    <cfRule type="expression" dxfId="723" priority="1096">
      <formula>M757&gt;=1</formula>
    </cfRule>
  </conditionalFormatting>
  <conditionalFormatting sqref="W807:AD807 U807 S807 Q807 O807 M807">
    <cfRule type="expression" dxfId="722" priority="1068" stopIfTrue="1">
      <formula>M807=""</formula>
    </cfRule>
    <cfRule type="expression" dxfId="721" priority="1069" stopIfTrue="1">
      <formula>M807&lt;=0</formula>
    </cfRule>
    <cfRule type="expression" dxfId="720" priority="1070" stopIfTrue="1">
      <formula>M807&lt;1</formula>
    </cfRule>
    <cfRule type="expression" dxfId="719" priority="1071">
      <formula>M807&gt;=1</formula>
    </cfRule>
  </conditionalFormatting>
  <conditionalFormatting sqref="W777:AD777 U777 S777 Q777 O777 M777">
    <cfRule type="expression" dxfId="718" priority="930" stopIfTrue="1">
      <formula>M777=""</formula>
    </cfRule>
    <cfRule type="expression" dxfId="717" priority="931" stopIfTrue="1">
      <formula>M777&lt;=0</formula>
    </cfRule>
    <cfRule type="expression" dxfId="716" priority="932" stopIfTrue="1">
      <formula>M777&lt;1</formula>
    </cfRule>
    <cfRule type="expression" dxfId="715" priority="933">
      <formula>M777&gt;=1</formula>
    </cfRule>
  </conditionalFormatting>
  <conditionalFormatting sqref="T779 R779 N779 L779 P779">
    <cfRule type="expression" dxfId="714" priority="939" stopIfTrue="1">
      <formula>L779=""</formula>
    </cfRule>
  </conditionalFormatting>
  <conditionalFormatting sqref="T807 R807 N807 L807 P807">
    <cfRule type="expression" dxfId="713" priority="1067" stopIfTrue="1">
      <formula>L807=""</formula>
    </cfRule>
  </conditionalFormatting>
  <conditionalFormatting sqref="T767 R767 N767 L767 P767">
    <cfRule type="expression" dxfId="712" priority="899" stopIfTrue="1">
      <formula>L767=""</formula>
    </cfRule>
  </conditionalFormatting>
  <conditionalFormatting sqref="T806 R806 N806 L806 P806">
    <cfRule type="expression" dxfId="711" priority="999" stopIfTrue="1">
      <formula>L806=""</formula>
    </cfRule>
  </conditionalFormatting>
  <conditionalFormatting sqref="T761 R761 N761 L761 P761">
    <cfRule type="expression" dxfId="710" priority="1077" stopIfTrue="1">
      <formula>L761=""</formula>
    </cfRule>
  </conditionalFormatting>
  <conditionalFormatting sqref="T773 R773 N773 L773 P773">
    <cfRule type="expression" dxfId="709" priority="909" stopIfTrue="1">
      <formula>L773=""</formula>
    </cfRule>
  </conditionalFormatting>
  <conditionalFormatting sqref="U863:U907">
    <cfRule type="expression" dxfId="708" priority="502" stopIfTrue="1">
      <formula>U863=""</formula>
    </cfRule>
    <cfRule type="expression" dxfId="707" priority="503" stopIfTrue="1">
      <formula>U863&lt;=0</formula>
    </cfRule>
    <cfRule type="expression" dxfId="706" priority="504" stopIfTrue="1">
      <formula>U863&lt;1</formula>
    </cfRule>
    <cfRule type="expression" dxfId="705" priority="505">
      <formula>U863&gt;=1</formula>
    </cfRule>
  </conditionalFormatting>
  <conditionalFormatting sqref="P863:P907">
    <cfRule type="expression" dxfId="704" priority="501" stopIfTrue="1">
      <formula>P863=""</formula>
    </cfRule>
  </conditionalFormatting>
  <conditionalFormatting sqref="T766 R766 N766 L766 P766">
    <cfRule type="expression" dxfId="703" priority="894" stopIfTrue="1">
      <formula>L766=""</formula>
    </cfRule>
  </conditionalFormatting>
  <conditionalFormatting sqref="T776 R776 N776 L776 P776">
    <cfRule type="expression" dxfId="702" priority="924" stopIfTrue="1">
      <formula>L776=""</formula>
    </cfRule>
  </conditionalFormatting>
  <conditionalFormatting sqref="T790 R790 N790 L790 P790">
    <cfRule type="expression" dxfId="701" priority="994" stopIfTrue="1">
      <formula>L790=""</formula>
    </cfRule>
  </conditionalFormatting>
  <conditionalFormatting sqref="T765 R765 N765 L765 P765">
    <cfRule type="expression" dxfId="700" priority="884" stopIfTrue="1">
      <formula>L765=""</formula>
    </cfRule>
  </conditionalFormatting>
  <conditionalFormatting sqref="W772:AD772 U772 S772 Q772 O772 M772">
    <cfRule type="expression" dxfId="699" priority="905" stopIfTrue="1">
      <formula>M772=""</formula>
    </cfRule>
    <cfRule type="expression" dxfId="698" priority="906" stopIfTrue="1">
      <formula>M772&lt;=0</formula>
    </cfRule>
    <cfRule type="expression" dxfId="697" priority="907" stopIfTrue="1">
      <formula>M772&lt;1</formula>
    </cfRule>
    <cfRule type="expression" dxfId="696" priority="908">
      <formula>M772&gt;=1</formula>
    </cfRule>
  </conditionalFormatting>
  <conditionalFormatting sqref="T788 R788 N788 L788 P788">
    <cfRule type="expression" dxfId="695" priority="984" stopIfTrue="1">
      <formula>L788=""</formula>
    </cfRule>
  </conditionalFormatting>
  <conditionalFormatting sqref="T768 R768 N768 L768 P768">
    <cfRule type="expression" dxfId="694" priority="864" stopIfTrue="1">
      <formula>L768=""</formula>
    </cfRule>
  </conditionalFormatting>
  <conditionalFormatting sqref="M800:M801 X800:AD801 O800:O801 Q800:Q801 S800:S801 U800:U801">
    <cfRule type="expression" dxfId="693" priority="822" stopIfTrue="1">
      <formula>M800=""</formula>
    </cfRule>
    <cfRule type="expression" dxfId="692" priority="823" stopIfTrue="1">
      <formula>M800&lt;=0</formula>
    </cfRule>
    <cfRule type="expression" dxfId="691" priority="824" stopIfTrue="1">
      <formula>M800&lt;1</formula>
    </cfRule>
    <cfRule type="expression" dxfId="690" priority="825">
      <formula>M800&gt;=1</formula>
    </cfRule>
  </conditionalFormatting>
  <conditionalFormatting sqref="W776:AD776 U776 S776 Q776 O776 M776">
    <cfRule type="expression" dxfId="689" priority="925" stopIfTrue="1">
      <formula>M776=""</formula>
    </cfRule>
    <cfRule type="expression" dxfId="688" priority="926" stopIfTrue="1">
      <formula>M776&lt;=0</formula>
    </cfRule>
    <cfRule type="expression" dxfId="687" priority="927" stopIfTrue="1">
      <formula>M776&lt;1</formula>
    </cfRule>
    <cfRule type="expression" dxfId="686" priority="928">
      <formula>M776&gt;=1</formula>
    </cfRule>
  </conditionalFormatting>
  <conditionalFormatting sqref="T784 R784 N784 L784 P784">
    <cfRule type="expression" dxfId="685" priority="964" stopIfTrue="1">
      <formula>L784=""</formula>
    </cfRule>
  </conditionalFormatting>
  <conditionalFormatting sqref="T783 R783 N783 L783 P783">
    <cfRule type="expression" dxfId="684" priority="959" stopIfTrue="1">
      <formula>L783=""</formula>
    </cfRule>
  </conditionalFormatting>
  <conditionalFormatting sqref="T804 R804 N804 L804 P804">
    <cfRule type="expression" dxfId="683" priority="845" stopIfTrue="1">
      <formula>L804=""</formula>
    </cfRule>
  </conditionalFormatting>
  <conditionalFormatting sqref="T782 R782 N782 L782 P782">
    <cfRule type="expression" dxfId="682" priority="954" stopIfTrue="1">
      <formula>L782=""</formula>
    </cfRule>
  </conditionalFormatting>
  <conditionalFormatting sqref="T780 R780 N780 L780 P780">
    <cfRule type="expression" dxfId="681" priority="944" stopIfTrue="1">
      <formula>L780=""</formula>
    </cfRule>
  </conditionalFormatting>
  <conditionalFormatting sqref="T800 R800 N800 L800 P800">
    <cfRule type="expression" dxfId="680" priority="807" stopIfTrue="1">
      <formula>L800=""</formula>
    </cfRule>
  </conditionalFormatting>
  <conditionalFormatting sqref="T772 R772 N772 L772 P772">
    <cfRule type="expression" dxfId="679" priority="904" stopIfTrue="1">
      <formula>L772=""</formula>
    </cfRule>
  </conditionalFormatting>
  <conditionalFormatting sqref="X863:X907">
    <cfRule type="expression" dxfId="678" priority="518" stopIfTrue="1">
      <formula>X863=""</formula>
    </cfRule>
    <cfRule type="expression" dxfId="677" priority="519" stopIfTrue="1">
      <formula>X863&lt;=0</formula>
    </cfRule>
    <cfRule type="expression" dxfId="676" priority="520" stopIfTrue="1">
      <formula>X863&lt;1</formula>
    </cfRule>
    <cfRule type="expression" dxfId="675" priority="521">
      <formula>X863&gt;=1</formula>
    </cfRule>
  </conditionalFormatting>
  <conditionalFormatting sqref="T775 R775 N775 L775 P775">
    <cfRule type="expression" dxfId="674" priority="919" stopIfTrue="1">
      <formula>L775=""</formula>
    </cfRule>
  </conditionalFormatting>
  <conditionalFormatting sqref="T774 R774 N774 L774 P774">
    <cfRule type="expression" dxfId="673" priority="914" stopIfTrue="1">
      <formula>L774=""</formula>
    </cfRule>
  </conditionalFormatting>
  <conditionalFormatting sqref="T792 R792 N792 L792 P792">
    <cfRule type="expression" dxfId="672" priority="731" stopIfTrue="1">
      <formula>L792=""</formula>
    </cfRule>
  </conditionalFormatting>
  <conditionalFormatting sqref="W771:AD771 U771 S771 Q771 O771 M771">
    <cfRule type="expression" dxfId="671" priority="880" stopIfTrue="1">
      <formula>M771=""</formula>
    </cfRule>
    <cfRule type="expression" dxfId="670" priority="881" stopIfTrue="1">
      <formula>M771&lt;=0</formula>
    </cfRule>
    <cfRule type="expression" dxfId="669" priority="882" stopIfTrue="1">
      <formula>M771&lt;1</formula>
    </cfRule>
    <cfRule type="expression" dxfId="668" priority="883">
      <formula>M771&gt;=1</formula>
    </cfRule>
  </conditionalFormatting>
  <conditionalFormatting sqref="T771 R771 N771 L771 P771">
    <cfRule type="expression" dxfId="667" priority="879" stopIfTrue="1">
      <formula>L771=""</formula>
    </cfRule>
  </conditionalFormatting>
  <conditionalFormatting sqref="T770 R770 N770 L770 P770">
    <cfRule type="expression" dxfId="666" priority="874" stopIfTrue="1">
      <formula>L770=""</formula>
    </cfRule>
  </conditionalFormatting>
  <conditionalFormatting sqref="M804:M805 X804:AD805 O804:O805 Q804:Q805 S804:S805 U804:U805">
    <cfRule type="expression" dxfId="665" priority="860" stopIfTrue="1">
      <formula>M804=""</formula>
    </cfRule>
    <cfRule type="expression" dxfId="664" priority="861" stopIfTrue="1">
      <formula>M804&lt;=0</formula>
    </cfRule>
    <cfRule type="expression" dxfId="663" priority="862" stopIfTrue="1">
      <formula>M804&lt;1</formula>
    </cfRule>
    <cfRule type="expression" dxfId="662" priority="863">
      <formula>M804&gt;=1</formula>
    </cfRule>
  </conditionalFormatting>
  <conditionalFormatting sqref="P804:P805 L804:L805 N804:N805 R804:R805 T804:T805">
    <cfRule type="expression" dxfId="661" priority="859" stopIfTrue="1">
      <formula>L804=""</formula>
    </cfRule>
  </conditionalFormatting>
  <conditionalFormatting sqref="W804:W805">
    <cfRule type="expression" dxfId="660" priority="855" stopIfTrue="1">
      <formula>W804=""</formula>
    </cfRule>
    <cfRule type="expression" dxfId="659" priority="856" stopIfTrue="1">
      <formula>W804&lt;=0</formula>
    </cfRule>
    <cfRule type="expression" dxfId="658" priority="857" stopIfTrue="1">
      <formula>W804&lt;1</formula>
    </cfRule>
    <cfRule type="expression" dxfId="657" priority="858">
      <formula>W804&gt;=1</formula>
    </cfRule>
  </conditionalFormatting>
  <conditionalFormatting sqref="W800:AD800 U800 S800 Q800 O800 M800">
    <cfRule type="expression" dxfId="656" priority="808" stopIfTrue="1">
      <formula>M800=""</formula>
    </cfRule>
    <cfRule type="expression" dxfId="655" priority="809" stopIfTrue="1">
      <formula>M800&lt;=0</formula>
    </cfRule>
    <cfRule type="expression" dxfId="654" priority="810" stopIfTrue="1">
      <formula>M800&lt;1</formula>
    </cfRule>
    <cfRule type="expression" dxfId="653" priority="811">
      <formula>M800&gt;=1</formula>
    </cfRule>
  </conditionalFormatting>
  <conditionalFormatting sqref="W805:AD805 U805 S805 Q805 O805 M805">
    <cfRule type="expression" dxfId="652" priority="851" stopIfTrue="1">
      <formula>M805=""</formula>
    </cfRule>
    <cfRule type="expression" dxfId="651" priority="852" stopIfTrue="1">
      <formula>M805&lt;=0</formula>
    </cfRule>
    <cfRule type="expression" dxfId="650" priority="853" stopIfTrue="1">
      <formula>M805&lt;1</formula>
    </cfRule>
    <cfRule type="expression" dxfId="649" priority="854">
      <formula>M805&gt;=1</formula>
    </cfRule>
  </conditionalFormatting>
  <conditionalFormatting sqref="M802:M803 X802:AD803 O802:O803 Q802:Q803 S802:S803 U802:U803">
    <cfRule type="expression" dxfId="648" priority="841" stopIfTrue="1">
      <formula>M802=""</formula>
    </cfRule>
    <cfRule type="expression" dxfId="647" priority="842" stopIfTrue="1">
      <formula>M802&lt;=0</formula>
    </cfRule>
    <cfRule type="expression" dxfId="646" priority="843" stopIfTrue="1">
      <formula>M802&lt;1</formula>
    </cfRule>
    <cfRule type="expression" dxfId="645" priority="844">
      <formula>M802&gt;=1</formula>
    </cfRule>
  </conditionalFormatting>
  <conditionalFormatting sqref="P802:P803 L802:L803 N802:N803 R802:R803 T802:T803">
    <cfRule type="expression" dxfId="644" priority="840" stopIfTrue="1">
      <formula>L802=""</formula>
    </cfRule>
  </conditionalFormatting>
  <conditionalFormatting sqref="W802:AD802 U802 S802 Q802 O802 M802">
    <cfRule type="expression" dxfId="643" priority="827" stopIfTrue="1">
      <formula>M802=""</formula>
    </cfRule>
    <cfRule type="expression" dxfId="642" priority="828" stopIfTrue="1">
      <formula>M802&lt;=0</formula>
    </cfRule>
    <cfRule type="expression" dxfId="641" priority="829" stopIfTrue="1">
      <formula>M802&lt;1</formula>
    </cfRule>
    <cfRule type="expression" dxfId="640" priority="830">
      <formula>M802&gt;=1</formula>
    </cfRule>
  </conditionalFormatting>
  <conditionalFormatting sqref="T803 R803 N803 L803 P803">
    <cfRule type="expression" dxfId="639" priority="831" stopIfTrue="1">
      <formula>L803=""</formula>
    </cfRule>
  </conditionalFormatting>
  <conditionalFormatting sqref="T863:T907">
    <cfRule type="expression" dxfId="638" priority="497" stopIfTrue="1">
      <formula>T863=""</formula>
    </cfRule>
  </conditionalFormatting>
  <conditionalFormatting sqref="W792:AD792 U792 S792 Q792 O792 M792">
    <cfRule type="expression" dxfId="637" priority="732" stopIfTrue="1">
      <formula>M792=""</formula>
    </cfRule>
    <cfRule type="expression" dxfId="636" priority="733" stopIfTrue="1">
      <formula>M792&lt;=0</formula>
    </cfRule>
    <cfRule type="expression" dxfId="635" priority="734" stopIfTrue="1">
      <formula>M792&lt;1</formula>
    </cfRule>
    <cfRule type="expression" dxfId="634" priority="735">
      <formula>M792&gt;=1</formula>
    </cfRule>
  </conditionalFormatting>
  <conditionalFormatting sqref="P800:P801 L800:L801 N800:N801 R800:R801 T800:T801">
    <cfRule type="expression" dxfId="633" priority="821" stopIfTrue="1">
      <formula>L800=""</formula>
    </cfRule>
  </conditionalFormatting>
  <conditionalFormatting sqref="T801 R801 N801 L801 P801">
    <cfRule type="expression" dxfId="632" priority="812" stopIfTrue="1">
      <formula>L801=""</formula>
    </cfRule>
  </conditionalFormatting>
  <conditionalFormatting sqref="M798:M799 X798:AD799 O798:O799 Q798:Q799 S798:S799 U798:U799">
    <cfRule type="expression" dxfId="631" priority="803" stopIfTrue="1">
      <formula>M798=""</formula>
    </cfRule>
    <cfRule type="expression" dxfId="630" priority="804" stopIfTrue="1">
      <formula>M798&lt;=0</formula>
    </cfRule>
    <cfRule type="expression" dxfId="629" priority="805" stopIfTrue="1">
      <formula>M798&lt;1</formula>
    </cfRule>
    <cfRule type="expression" dxfId="628" priority="806">
      <formula>M798&gt;=1</formula>
    </cfRule>
  </conditionalFormatting>
  <conditionalFormatting sqref="P798:P799 L798:L799 N798:N799 R798:R799 T798:T799">
    <cfRule type="expression" dxfId="627" priority="802" stopIfTrue="1">
      <formula>L798=""</formula>
    </cfRule>
  </conditionalFormatting>
  <conditionalFormatting sqref="W798:W799">
    <cfRule type="expression" dxfId="626" priority="798" stopIfTrue="1">
      <formula>W798=""</formula>
    </cfRule>
    <cfRule type="expression" dxfId="625" priority="799" stopIfTrue="1">
      <formula>W798&lt;=0</formula>
    </cfRule>
    <cfRule type="expression" dxfId="624" priority="800" stopIfTrue="1">
      <formula>W798&lt;1</formula>
    </cfRule>
    <cfRule type="expression" dxfId="623" priority="801">
      <formula>W798&gt;=1</formula>
    </cfRule>
  </conditionalFormatting>
  <conditionalFormatting sqref="M863:M907">
    <cfRule type="expression" dxfId="622" priority="526" stopIfTrue="1">
      <formula>M863=""</formula>
    </cfRule>
    <cfRule type="expression" dxfId="621" priority="527" stopIfTrue="1">
      <formula>M863&lt;=0</formula>
    </cfRule>
    <cfRule type="expression" dxfId="620" priority="528" stopIfTrue="1">
      <formula>M863&lt;1</formula>
    </cfRule>
    <cfRule type="expression" dxfId="619" priority="529">
      <formula>M863&gt;=1</formula>
    </cfRule>
  </conditionalFormatting>
  <conditionalFormatting sqref="X863:X907">
    <cfRule type="expression" dxfId="618" priority="522" stopIfTrue="1">
      <formula>X863=""</formula>
    </cfRule>
    <cfRule type="expression" dxfId="617" priority="523" stopIfTrue="1">
      <formula>X863&lt;=0</formula>
    </cfRule>
    <cfRule type="expression" dxfId="616" priority="524" stopIfTrue="1">
      <formula>X863&lt;1</formula>
    </cfRule>
    <cfRule type="expression" dxfId="615" priority="525">
      <formula>X863&gt;=1</formula>
    </cfRule>
  </conditionalFormatting>
  <conditionalFormatting sqref="W799:AD799 U799 S799 Q799 O799 M799">
    <cfRule type="expression" dxfId="614" priority="794" stopIfTrue="1">
      <formula>M799=""</formula>
    </cfRule>
    <cfRule type="expression" dxfId="613" priority="795" stopIfTrue="1">
      <formula>M799&lt;=0</formula>
    </cfRule>
    <cfRule type="expression" dxfId="612" priority="796" stopIfTrue="1">
      <formula>M799&lt;1</formula>
    </cfRule>
    <cfRule type="expression" dxfId="611" priority="797">
      <formula>M799&gt;=1</formula>
    </cfRule>
  </conditionalFormatting>
  <conditionalFormatting sqref="T799 R799 N799 L799 P799">
    <cfRule type="expression" dxfId="610" priority="793" stopIfTrue="1">
      <formula>L799=""</formula>
    </cfRule>
  </conditionalFormatting>
  <conditionalFormatting sqref="T796 R796 N796 L796 P796">
    <cfRule type="expression" dxfId="609" priority="769" stopIfTrue="1">
      <formula>L796=""</formula>
    </cfRule>
  </conditionalFormatting>
  <conditionalFormatting sqref="W796:AD796 U796 S796 Q796 O796 M796">
    <cfRule type="expression" dxfId="608" priority="770" stopIfTrue="1">
      <formula>M796=""</formula>
    </cfRule>
    <cfRule type="expression" dxfId="607" priority="771" stopIfTrue="1">
      <formula>M796&lt;=0</formula>
    </cfRule>
    <cfRule type="expression" dxfId="606" priority="772" stopIfTrue="1">
      <formula>M796&lt;1</formula>
    </cfRule>
    <cfRule type="expression" dxfId="605" priority="773">
      <formula>M796&gt;=1</formula>
    </cfRule>
  </conditionalFormatting>
  <conditionalFormatting sqref="M796:M797 X796:AD797 O796:O797 Q796:Q797 S796:S797 U796:U797">
    <cfRule type="expression" dxfId="604" priority="784" stopIfTrue="1">
      <formula>M796=""</formula>
    </cfRule>
    <cfRule type="expression" dxfId="603" priority="785" stopIfTrue="1">
      <formula>M796&lt;=0</formula>
    </cfRule>
    <cfRule type="expression" dxfId="602" priority="786" stopIfTrue="1">
      <formula>M796&lt;1</formula>
    </cfRule>
    <cfRule type="expression" dxfId="601" priority="787">
      <formula>M796&gt;=1</formula>
    </cfRule>
  </conditionalFormatting>
  <conditionalFormatting sqref="P796:P797 L796:L797 N796:N797 R796:R797 T796:T797">
    <cfRule type="expression" dxfId="600" priority="783" stopIfTrue="1">
      <formula>L796=""</formula>
    </cfRule>
  </conditionalFormatting>
  <conditionalFormatting sqref="W796:W797">
    <cfRule type="expression" dxfId="599" priority="779" stopIfTrue="1">
      <formula>W796=""</formula>
    </cfRule>
    <cfRule type="expression" dxfId="598" priority="780" stopIfTrue="1">
      <formula>W796&lt;=0</formula>
    </cfRule>
    <cfRule type="expression" dxfId="597" priority="781" stopIfTrue="1">
      <formula>W796&lt;1</formula>
    </cfRule>
    <cfRule type="expression" dxfId="596" priority="782">
      <formula>W796&gt;=1</formula>
    </cfRule>
  </conditionalFormatting>
  <conditionalFormatting sqref="W808:AD808 U808 S808 Q808 O808 M808">
    <cfRule type="expression" dxfId="595" priority="580" stopIfTrue="1">
      <formula>M808=""</formula>
    </cfRule>
    <cfRule type="expression" dxfId="594" priority="581" stopIfTrue="1">
      <formula>M808&lt;=0</formula>
    </cfRule>
    <cfRule type="expression" dxfId="593" priority="582" stopIfTrue="1">
      <formula>M808&lt;1</formula>
    </cfRule>
    <cfRule type="expression" dxfId="592" priority="583">
      <formula>M808&gt;=1</formula>
    </cfRule>
  </conditionalFormatting>
  <conditionalFormatting sqref="W797:AD797 U797 S797 Q797 O797 M797">
    <cfRule type="expression" dxfId="591" priority="775" stopIfTrue="1">
      <formula>M797=""</formula>
    </cfRule>
    <cfRule type="expression" dxfId="590" priority="776" stopIfTrue="1">
      <formula>M797&lt;=0</formula>
    </cfRule>
    <cfRule type="expression" dxfId="589" priority="777" stopIfTrue="1">
      <formula>M797&lt;1</formula>
    </cfRule>
    <cfRule type="expression" dxfId="588" priority="778">
      <formula>M797&gt;=1</formula>
    </cfRule>
  </conditionalFormatting>
  <conditionalFormatting sqref="M794:M795 X794:AD795 O794:O795 Q794:Q795 S794:S795 U794:U795">
    <cfRule type="expression" dxfId="587" priority="765" stopIfTrue="1">
      <formula>M794=""</formula>
    </cfRule>
    <cfRule type="expression" dxfId="586" priority="766" stopIfTrue="1">
      <formula>M794&lt;=0</formula>
    </cfRule>
    <cfRule type="expression" dxfId="585" priority="767" stopIfTrue="1">
      <formula>M794&lt;1</formula>
    </cfRule>
    <cfRule type="expression" dxfId="584" priority="768">
      <formula>M794&gt;=1</formula>
    </cfRule>
  </conditionalFormatting>
  <conditionalFormatting sqref="P794:P795 L794:L795 N794:N795 R794:R795 T794:T795">
    <cfRule type="expression" dxfId="583" priority="764" stopIfTrue="1">
      <formula>L794=""</formula>
    </cfRule>
  </conditionalFormatting>
  <conditionalFormatting sqref="W794:AD794 U794 S794 Q794 O794 M794">
    <cfRule type="expression" dxfId="582" priority="751" stopIfTrue="1">
      <formula>M794=""</formula>
    </cfRule>
    <cfRule type="expression" dxfId="581" priority="752" stopIfTrue="1">
      <formula>M794&lt;=0</formula>
    </cfRule>
    <cfRule type="expression" dxfId="580" priority="753" stopIfTrue="1">
      <formula>M794&lt;1</formula>
    </cfRule>
    <cfRule type="expression" dxfId="579" priority="754">
      <formula>M794&gt;=1</formula>
    </cfRule>
  </conditionalFormatting>
  <conditionalFormatting sqref="T795 R795 N795 L795 P795">
    <cfRule type="expression" dxfId="578" priority="755" stopIfTrue="1">
      <formula>L795=""</formula>
    </cfRule>
  </conditionalFormatting>
  <conditionalFormatting sqref="T794 R794 N794 L794 P794">
    <cfRule type="expression" dxfId="577" priority="750" stopIfTrue="1">
      <formula>L794=""</formula>
    </cfRule>
  </conditionalFormatting>
  <conditionalFormatting sqref="M792:M793 X792:AD793 O792:O793 Q792:Q793 S792:S793 U792:U793">
    <cfRule type="expression" dxfId="576" priority="746" stopIfTrue="1">
      <formula>M792=""</formula>
    </cfRule>
    <cfRule type="expression" dxfId="575" priority="747" stopIfTrue="1">
      <formula>M792&lt;=0</formula>
    </cfRule>
    <cfRule type="expression" dxfId="574" priority="748" stopIfTrue="1">
      <formula>M792&lt;1</formula>
    </cfRule>
    <cfRule type="expression" dxfId="573" priority="749">
      <formula>M792&gt;=1</formula>
    </cfRule>
  </conditionalFormatting>
  <conditionalFormatting sqref="W792:W793">
    <cfRule type="expression" dxfId="572" priority="741" stopIfTrue="1">
      <formula>W792=""</formula>
    </cfRule>
    <cfRule type="expression" dxfId="571" priority="742" stopIfTrue="1">
      <formula>W792&lt;=0</formula>
    </cfRule>
    <cfRule type="expression" dxfId="570" priority="743" stopIfTrue="1">
      <formula>W792&lt;1</formula>
    </cfRule>
    <cfRule type="expression" dxfId="569" priority="744">
      <formula>W792&gt;=1</formula>
    </cfRule>
  </conditionalFormatting>
  <conditionalFormatting sqref="W793:AD793 U793 S793 Q793 O793 M793">
    <cfRule type="expression" dxfId="568" priority="737" stopIfTrue="1">
      <formula>M793=""</formula>
    </cfRule>
    <cfRule type="expression" dxfId="567" priority="738" stopIfTrue="1">
      <formula>M793&lt;=0</formula>
    </cfRule>
    <cfRule type="expression" dxfId="566" priority="739" stopIfTrue="1">
      <formula>M793&lt;1</formula>
    </cfRule>
    <cfRule type="expression" dxfId="565" priority="740">
      <formula>M793&gt;=1</formula>
    </cfRule>
  </conditionalFormatting>
  <conditionalFormatting sqref="T793 R793 N793 L793 P793">
    <cfRule type="expression" dxfId="564" priority="736" stopIfTrue="1">
      <formula>L793=""</formula>
    </cfRule>
  </conditionalFormatting>
  <conditionalFormatting sqref="T816 R816 N816 L816 P816">
    <cfRule type="expression" dxfId="563" priority="655" stopIfTrue="1">
      <formula>L816=""</formula>
    </cfRule>
  </conditionalFormatting>
  <conditionalFormatting sqref="W816:AD816 U816 S816 Q816 O816 M816">
    <cfRule type="expression" dxfId="562" priority="656" stopIfTrue="1">
      <formula>M816=""</formula>
    </cfRule>
    <cfRule type="expression" dxfId="561" priority="657" stopIfTrue="1">
      <formula>M816&lt;=0</formula>
    </cfRule>
    <cfRule type="expression" dxfId="560" priority="658" stopIfTrue="1">
      <formula>M816&lt;1</formula>
    </cfRule>
    <cfRule type="expression" dxfId="559" priority="659">
      <formula>M816&gt;=1</formula>
    </cfRule>
  </conditionalFormatting>
  <conditionalFormatting sqref="P816 L816 N816 R816 T816">
    <cfRule type="expression" dxfId="558" priority="669" stopIfTrue="1">
      <formula>L816=""</formula>
    </cfRule>
  </conditionalFormatting>
  <conditionalFormatting sqref="W816">
    <cfRule type="expression" dxfId="557" priority="665" stopIfTrue="1">
      <formula>W816=""</formula>
    </cfRule>
    <cfRule type="expression" dxfId="556" priority="666" stopIfTrue="1">
      <formula>W816&lt;=0</formula>
    </cfRule>
    <cfRule type="expression" dxfId="555" priority="667" stopIfTrue="1">
      <formula>W816&lt;1</formula>
    </cfRule>
    <cfRule type="expression" dxfId="554" priority="668">
      <formula>W816&gt;=1</formula>
    </cfRule>
  </conditionalFormatting>
  <conditionalFormatting sqref="M814:M815 X814:AD815 O814:O815 Q814:Q815 S814:S815 U814:U815">
    <cfRule type="expression" dxfId="553" priority="651" stopIfTrue="1">
      <formula>M814=""</formula>
    </cfRule>
    <cfRule type="expression" dxfId="552" priority="652" stopIfTrue="1">
      <formula>M814&lt;=0</formula>
    </cfRule>
    <cfRule type="expression" dxfId="551" priority="653" stopIfTrue="1">
      <formula>M814&lt;1</formula>
    </cfRule>
    <cfRule type="expression" dxfId="550" priority="654">
      <formula>M814&gt;=1</formula>
    </cfRule>
  </conditionalFormatting>
  <conditionalFormatting sqref="P814:P815 L814:L815 N814:N815 R814:R815 T814:T815">
    <cfRule type="expression" dxfId="549" priority="650" stopIfTrue="1">
      <formula>L814=""</formula>
    </cfRule>
  </conditionalFormatting>
  <conditionalFormatting sqref="W814:W815">
    <cfRule type="expression" dxfId="548" priority="646" stopIfTrue="1">
      <formula>W814=""</formula>
    </cfRule>
    <cfRule type="expression" dxfId="547" priority="647" stopIfTrue="1">
      <formula>W814&lt;=0</formula>
    </cfRule>
    <cfRule type="expression" dxfId="546" priority="648" stopIfTrue="1">
      <formula>W814&lt;1</formula>
    </cfRule>
    <cfRule type="expression" dxfId="545" priority="649">
      <formula>W814&gt;=1</formula>
    </cfRule>
  </conditionalFormatting>
  <conditionalFormatting sqref="W815:AD815 U815 S815 Q815 O815 M815">
    <cfRule type="expression" dxfId="544" priority="642" stopIfTrue="1">
      <formula>M815=""</formula>
    </cfRule>
    <cfRule type="expression" dxfId="543" priority="643" stopIfTrue="1">
      <formula>M815&lt;=0</formula>
    </cfRule>
    <cfRule type="expression" dxfId="542" priority="644" stopIfTrue="1">
      <formula>M815&lt;1</formula>
    </cfRule>
    <cfRule type="expression" dxfId="541" priority="645">
      <formula>M815&gt;=1</formula>
    </cfRule>
  </conditionalFormatting>
  <conditionalFormatting sqref="T815 R815 N815 L815 P815">
    <cfRule type="expression" dxfId="540" priority="641" stopIfTrue="1">
      <formula>L815=""</formula>
    </cfRule>
  </conditionalFormatting>
  <conditionalFormatting sqref="T814 R814 N814 L814 P814">
    <cfRule type="expression" dxfId="539" priority="636" stopIfTrue="1">
      <formula>L814=""</formula>
    </cfRule>
  </conditionalFormatting>
  <conditionalFormatting sqref="T812 R812 N812 L812 P812">
    <cfRule type="expression" dxfId="538" priority="617" stopIfTrue="1">
      <formula>L812=""</formula>
    </cfRule>
  </conditionalFormatting>
  <conditionalFormatting sqref="W812:AD812 U812 S812 Q812 O812 M812">
    <cfRule type="expression" dxfId="537" priority="618" stopIfTrue="1">
      <formula>M812=""</formula>
    </cfRule>
    <cfRule type="expression" dxfId="536" priority="619" stopIfTrue="1">
      <formula>M812&lt;=0</formula>
    </cfRule>
    <cfRule type="expression" dxfId="535" priority="620" stopIfTrue="1">
      <formula>M812&lt;1</formula>
    </cfRule>
    <cfRule type="expression" dxfId="534" priority="621">
      <formula>M812&gt;=1</formula>
    </cfRule>
  </conditionalFormatting>
  <conditionalFormatting sqref="M812:M813 X812:AD813 O812:O813 Q812:Q813 S812:S813 U812:U813">
    <cfRule type="expression" dxfId="533" priority="632" stopIfTrue="1">
      <formula>M812=""</formula>
    </cfRule>
    <cfRule type="expression" dxfId="532" priority="633" stopIfTrue="1">
      <formula>M812&lt;=0</formula>
    </cfRule>
    <cfRule type="expression" dxfId="531" priority="634" stopIfTrue="1">
      <formula>M812&lt;1</formula>
    </cfRule>
    <cfRule type="expression" dxfId="530" priority="635">
      <formula>M812&gt;=1</formula>
    </cfRule>
  </conditionalFormatting>
  <conditionalFormatting sqref="P812:P813 L812:L813 N812:N813 R812:R813 T812:T813">
    <cfRule type="expression" dxfId="529" priority="631" stopIfTrue="1">
      <formula>L812=""</formula>
    </cfRule>
  </conditionalFormatting>
  <conditionalFormatting sqref="W812:W813">
    <cfRule type="expression" dxfId="528" priority="627" stopIfTrue="1">
      <formula>W812=""</formula>
    </cfRule>
    <cfRule type="expression" dxfId="527" priority="628" stopIfTrue="1">
      <formula>W812&lt;=0</formula>
    </cfRule>
    <cfRule type="expression" dxfId="526" priority="629" stopIfTrue="1">
      <formula>W812&lt;1</formula>
    </cfRule>
    <cfRule type="expression" dxfId="525" priority="630">
      <formula>W812&gt;=1</formula>
    </cfRule>
  </conditionalFormatting>
  <conditionalFormatting sqref="W813:AD813 U813 S813 Q813 O813 M813">
    <cfRule type="expression" dxfId="524" priority="623" stopIfTrue="1">
      <formula>M813=""</formula>
    </cfRule>
    <cfRule type="expression" dxfId="523" priority="624" stopIfTrue="1">
      <formula>M813&lt;=0</formula>
    </cfRule>
    <cfRule type="expression" dxfId="522" priority="625" stopIfTrue="1">
      <formula>M813&lt;1</formula>
    </cfRule>
    <cfRule type="expression" dxfId="521" priority="626">
      <formula>M813&gt;=1</formula>
    </cfRule>
  </conditionalFormatting>
  <conditionalFormatting sqref="M810:M811 X810:AD811 O810:O811 Q810:Q811 S810:S811 U810:U811">
    <cfRule type="expression" dxfId="520" priority="613" stopIfTrue="1">
      <formula>M810=""</formula>
    </cfRule>
    <cfRule type="expression" dxfId="519" priority="614" stopIfTrue="1">
      <formula>M810&lt;=0</formula>
    </cfRule>
    <cfRule type="expression" dxfId="518" priority="615" stopIfTrue="1">
      <formula>M810&lt;1</formula>
    </cfRule>
    <cfRule type="expression" dxfId="517" priority="616">
      <formula>M810&gt;=1</formula>
    </cfRule>
  </conditionalFormatting>
  <conditionalFormatting sqref="P810:P811 L810:L811 N810:N811 R810:R811 T810:T811">
    <cfRule type="expression" dxfId="516" priority="612" stopIfTrue="1">
      <formula>L810=""</formula>
    </cfRule>
  </conditionalFormatting>
  <conditionalFormatting sqref="W810:AD810 U810 S810 Q810 O810 M810">
    <cfRule type="expression" dxfId="515" priority="599" stopIfTrue="1">
      <formula>M810=""</formula>
    </cfRule>
    <cfRule type="expression" dxfId="514" priority="600" stopIfTrue="1">
      <formula>M810&lt;=0</formula>
    </cfRule>
    <cfRule type="expression" dxfId="513" priority="601" stopIfTrue="1">
      <formula>M810&lt;1</formula>
    </cfRule>
    <cfRule type="expression" dxfId="512" priority="602">
      <formula>M810&gt;=1</formula>
    </cfRule>
  </conditionalFormatting>
  <conditionalFormatting sqref="T811 R811 N811 L811 P811">
    <cfRule type="expression" dxfId="511" priority="603" stopIfTrue="1">
      <formula>L811=""</formula>
    </cfRule>
  </conditionalFormatting>
  <conditionalFormatting sqref="T810 R810 N810 L810 P810">
    <cfRule type="expression" dxfId="510" priority="598" stopIfTrue="1">
      <formula>L810=""</formula>
    </cfRule>
  </conditionalFormatting>
  <conditionalFormatting sqref="M808:M809 X808:AD809 O808:O809 Q808:Q809 S808:S809 U808:U809">
    <cfRule type="expression" dxfId="509" priority="594" stopIfTrue="1">
      <formula>M808=""</formula>
    </cfRule>
    <cfRule type="expression" dxfId="508" priority="595" stopIfTrue="1">
      <formula>M808&lt;=0</formula>
    </cfRule>
    <cfRule type="expression" dxfId="507" priority="596" stopIfTrue="1">
      <formula>M808&lt;1</formula>
    </cfRule>
    <cfRule type="expression" dxfId="506" priority="597">
      <formula>M808&gt;=1</formula>
    </cfRule>
  </conditionalFormatting>
  <conditionalFormatting sqref="P808:P809 L808:L809 N808:N809 R808:R809 T808:T809">
    <cfRule type="expression" dxfId="505" priority="593" stopIfTrue="1">
      <formula>L808=""</formula>
    </cfRule>
  </conditionalFormatting>
  <conditionalFormatting sqref="W808:W809">
    <cfRule type="expression" dxfId="504" priority="589" stopIfTrue="1">
      <formula>W808=""</formula>
    </cfRule>
    <cfRule type="expression" dxfId="503" priority="590" stopIfTrue="1">
      <formula>W808&lt;=0</formula>
    </cfRule>
    <cfRule type="expression" dxfId="502" priority="591" stopIfTrue="1">
      <formula>W808&lt;1</formula>
    </cfRule>
    <cfRule type="expression" dxfId="501" priority="592">
      <formula>W808&gt;=1</formula>
    </cfRule>
  </conditionalFormatting>
  <conditionalFormatting sqref="W809:AD809 U809 S809 Q809 O809 M809">
    <cfRule type="expression" dxfId="500" priority="585" stopIfTrue="1">
      <formula>M809=""</formula>
    </cfRule>
    <cfRule type="expression" dxfId="499" priority="586" stopIfTrue="1">
      <formula>M809&lt;=0</formula>
    </cfRule>
    <cfRule type="expression" dxfId="498" priority="587" stopIfTrue="1">
      <formula>M809&lt;1</formula>
    </cfRule>
    <cfRule type="expression" dxfId="497" priority="588">
      <formula>M809&gt;=1</formula>
    </cfRule>
  </conditionalFormatting>
  <conditionalFormatting sqref="T809 R809 N809 L809 P809">
    <cfRule type="expression" dxfId="496" priority="584" stopIfTrue="1">
      <formula>L809=""</formula>
    </cfRule>
  </conditionalFormatting>
  <conditionalFormatting sqref="Q938:Q965 O938:O965 S938:S965 U938:U965 M938:M965 W938:AD965">
    <cfRule type="expression" dxfId="495" priority="493" stopIfTrue="1">
      <formula>M938=""</formula>
    </cfRule>
    <cfRule type="expression" dxfId="494" priority="494" stopIfTrue="1">
      <formula>M938&lt;=0</formula>
    </cfRule>
    <cfRule type="expression" dxfId="493" priority="495" stopIfTrue="1">
      <formula>M938&lt;1</formula>
    </cfRule>
    <cfRule type="expression" dxfId="492" priority="496">
      <formula>M938&gt;=1</formula>
    </cfRule>
  </conditionalFormatting>
  <conditionalFormatting sqref="L938:L965 R938:R965 T938:T965 N938:N965 P938:P965">
    <cfRule type="expression" dxfId="491" priority="492" stopIfTrue="1">
      <formula>L938=""</formula>
    </cfRule>
  </conditionalFormatting>
  <conditionalFormatting sqref="Y938:AD965 W938:W965">
    <cfRule type="expression" dxfId="490" priority="488" stopIfTrue="1">
      <formula>W938=""</formula>
    </cfRule>
    <cfRule type="expression" dxfId="489" priority="489" stopIfTrue="1">
      <formula>W938&lt;=0</formula>
    </cfRule>
    <cfRule type="expression" dxfId="488" priority="490" stopIfTrue="1">
      <formula>W938&lt;1</formula>
    </cfRule>
    <cfRule type="expression" dxfId="487" priority="491">
      <formula>W938&gt;=1</formula>
    </cfRule>
  </conditionalFormatting>
  <conditionalFormatting sqref="Y938:AD965 W938:W965">
    <cfRule type="expression" dxfId="486" priority="484" stopIfTrue="1">
      <formula>W938=""</formula>
    </cfRule>
    <cfRule type="expression" dxfId="485" priority="485" stopIfTrue="1">
      <formula>W938&lt;=0</formula>
    </cfRule>
    <cfRule type="expression" dxfId="484" priority="486" stopIfTrue="1">
      <formula>W938&lt;1</formula>
    </cfRule>
    <cfRule type="expression" dxfId="483" priority="487">
      <formula>W938&gt;=1</formula>
    </cfRule>
  </conditionalFormatting>
  <conditionalFormatting sqref="L938:L965">
    <cfRule type="expression" dxfId="482" priority="483" stopIfTrue="1">
      <formula>L938=""</formula>
    </cfRule>
  </conditionalFormatting>
  <conditionalFormatting sqref="M938:M965">
    <cfRule type="expression" dxfId="481" priority="479" stopIfTrue="1">
      <formula>M938=""</formula>
    </cfRule>
    <cfRule type="expression" dxfId="480" priority="480" stopIfTrue="1">
      <formula>M938&lt;=0</formula>
    </cfRule>
    <cfRule type="expression" dxfId="479" priority="481" stopIfTrue="1">
      <formula>M938&lt;1</formula>
    </cfRule>
    <cfRule type="expression" dxfId="478" priority="482">
      <formula>M938&gt;=1</formula>
    </cfRule>
  </conditionalFormatting>
  <conditionalFormatting sqref="X938:X965">
    <cfRule type="expression" dxfId="477" priority="475" stopIfTrue="1">
      <formula>X938=""</formula>
    </cfRule>
    <cfRule type="expression" dxfId="476" priority="476" stopIfTrue="1">
      <formula>X938&lt;=0</formula>
    </cfRule>
    <cfRule type="expression" dxfId="475" priority="477" stopIfTrue="1">
      <formula>X938&lt;1</formula>
    </cfRule>
    <cfRule type="expression" dxfId="474" priority="478">
      <formula>X938&gt;=1</formula>
    </cfRule>
  </conditionalFormatting>
  <conditionalFormatting sqref="X938:X965">
    <cfRule type="expression" dxfId="473" priority="471" stopIfTrue="1">
      <formula>X938=""</formula>
    </cfRule>
    <cfRule type="expression" dxfId="472" priority="472" stopIfTrue="1">
      <formula>X938&lt;=0</formula>
    </cfRule>
    <cfRule type="expression" dxfId="471" priority="473" stopIfTrue="1">
      <formula>X938&lt;1</formula>
    </cfRule>
    <cfRule type="expression" dxfId="470" priority="474">
      <formula>X938&gt;=1</formula>
    </cfRule>
  </conditionalFormatting>
  <conditionalFormatting sqref="O938:O965">
    <cfRule type="expression" dxfId="469" priority="467" stopIfTrue="1">
      <formula>O938=""</formula>
    </cfRule>
    <cfRule type="expression" dxfId="468" priority="468" stopIfTrue="1">
      <formula>O938&lt;=0</formula>
    </cfRule>
    <cfRule type="expression" dxfId="467" priority="469" stopIfTrue="1">
      <formula>O938&lt;1</formula>
    </cfRule>
    <cfRule type="expression" dxfId="466" priority="470">
      <formula>O938&gt;=1</formula>
    </cfRule>
  </conditionalFormatting>
  <conditionalFormatting sqref="Q938:Q965">
    <cfRule type="expression" dxfId="465" priority="463" stopIfTrue="1">
      <formula>Q938=""</formula>
    </cfRule>
    <cfRule type="expression" dxfId="464" priority="464" stopIfTrue="1">
      <formula>Q938&lt;=0</formula>
    </cfRule>
    <cfRule type="expression" dxfId="463" priority="465" stopIfTrue="1">
      <formula>Q938&lt;1</formula>
    </cfRule>
    <cfRule type="expression" dxfId="462" priority="466">
      <formula>Q938&gt;=1</formula>
    </cfRule>
  </conditionalFormatting>
  <conditionalFormatting sqref="S938:S965">
    <cfRule type="expression" dxfId="461" priority="459" stopIfTrue="1">
      <formula>S938=""</formula>
    </cfRule>
    <cfRule type="expression" dxfId="460" priority="460" stopIfTrue="1">
      <formula>S938&lt;=0</formula>
    </cfRule>
    <cfRule type="expression" dxfId="459" priority="461" stopIfTrue="1">
      <formula>S938&lt;1</formula>
    </cfRule>
    <cfRule type="expression" dxfId="458" priority="462">
      <formula>S938&gt;=1</formula>
    </cfRule>
  </conditionalFormatting>
  <conditionalFormatting sqref="U938:U965">
    <cfRule type="expression" dxfId="457" priority="455" stopIfTrue="1">
      <formula>U938=""</formula>
    </cfRule>
    <cfRule type="expression" dxfId="456" priority="456" stopIfTrue="1">
      <formula>U938&lt;=0</formula>
    </cfRule>
    <cfRule type="expression" dxfId="455" priority="457" stopIfTrue="1">
      <formula>U938&lt;1</formula>
    </cfRule>
    <cfRule type="expression" dxfId="454" priority="458">
      <formula>U938&gt;=1</formula>
    </cfRule>
  </conditionalFormatting>
  <conditionalFormatting sqref="N938:N965">
    <cfRule type="expression" dxfId="453" priority="454" stopIfTrue="1">
      <formula>N938=""</formula>
    </cfRule>
  </conditionalFormatting>
  <conditionalFormatting sqref="R938:R965">
    <cfRule type="expression" dxfId="452" priority="453" stopIfTrue="1">
      <formula>R938=""</formula>
    </cfRule>
  </conditionalFormatting>
  <conditionalFormatting sqref="T938:T965">
    <cfRule type="expression" dxfId="451" priority="452" stopIfTrue="1">
      <formula>T938=""</formula>
    </cfRule>
  </conditionalFormatting>
  <conditionalFormatting sqref="P938:P965">
    <cfRule type="expression" dxfId="450" priority="451" stopIfTrue="1">
      <formula>P938=""</formula>
    </cfRule>
  </conditionalFormatting>
  <conditionalFormatting sqref="M1007:M1014 W1007:AD1014 O1007:O1014 Q1007:Q1014 S1007:S1014 U1007:U1014">
    <cfRule type="expression" dxfId="449" priority="447" stopIfTrue="1">
      <formula>M1007=""</formula>
    </cfRule>
    <cfRule type="expression" dxfId="448" priority="448" stopIfTrue="1">
      <formula>M1007&lt;=0</formula>
    </cfRule>
    <cfRule type="expression" dxfId="447" priority="449" stopIfTrue="1">
      <formula>M1007&lt;1</formula>
    </cfRule>
    <cfRule type="expression" dxfId="446" priority="450">
      <formula>M1007&gt;=1</formula>
    </cfRule>
  </conditionalFormatting>
  <conditionalFormatting sqref="L1007:L1014 N1007:N1014 R1007:R1014 T1007:T1014 P1007:P1014">
    <cfRule type="expression" dxfId="445" priority="446" stopIfTrue="1">
      <formula>L1007=""</formula>
    </cfRule>
  </conditionalFormatting>
  <conditionalFormatting sqref="W1007:W1014 Y1007:AD1014">
    <cfRule type="expression" dxfId="444" priority="442" stopIfTrue="1">
      <formula>W1007=""</formula>
    </cfRule>
    <cfRule type="expression" dxfId="443" priority="443" stopIfTrue="1">
      <formula>W1007&lt;=0</formula>
    </cfRule>
    <cfRule type="expression" dxfId="442" priority="444" stopIfTrue="1">
      <formula>W1007&lt;1</formula>
    </cfRule>
    <cfRule type="expression" dxfId="441" priority="445">
      <formula>W1007&gt;=1</formula>
    </cfRule>
  </conditionalFormatting>
  <conditionalFormatting sqref="W1007:W1014 Y1007:AD1014">
    <cfRule type="expression" dxfId="440" priority="438" stopIfTrue="1">
      <formula>W1007=""</formula>
    </cfRule>
    <cfRule type="expression" dxfId="439" priority="439" stopIfTrue="1">
      <formula>W1007&lt;=0</formula>
    </cfRule>
    <cfRule type="expression" dxfId="438" priority="440" stopIfTrue="1">
      <formula>W1007&lt;1</formula>
    </cfRule>
    <cfRule type="expression" dxfId="437" priority="441">
      <formula>W1007&gt;=1</formula>
    </cfRule>
  </conditionalFormatting>
  <conditionalFormatting sqref="M1007:M1014">
    <cfRule type="expression" dxfId="436" priority="434" stopIfTrue="1">
      <formula>M1007=""</formula>
    </cfRule>
    <cfRule type="expression" dxfId="435" priority="435" stopIfTrue="1">
      <formula>M1007&lt;=0</formula>
    </cfRule>
    <cfRule type="expression" dxfId="434" priority="436" stopIfTrue="1">
      <formula>M1007&lt;1</formula>
    </cfRule>
    <cfRule type="expression" dxfId="433" priority="437">
      <formula>M1007&gt;=1</formula>
    </cfRule>
  </conditionalFormatting>
  <conditionalFormatting sqref="X1007:X1014">
    <cfRule type="expression" dxfId="432" priority="430" stopIfTrue="1">
      <formula>X1007=""</formula>
    </cfRule>
    <cfRule type="expression" dxfId="431" priority="431" stopIfTrue="1">
      <formula>X1007&lt;=0</formula>
    </cfRule>
    <cfRule type="expression" dxfId="430" priority="432" stopIfTrue="1">
      <formula>X1007&lt;1</formula>
    </cfRule>
    <cfRule type="expression" dxfId="429" priority="433">
      <formula>X1007&gt;=1</formula>
    </cfRule>
  </conditionalFormatting>
  <conditionalFormatting sqref="X1007:X1014">
    <cfRule type="expression" dxfId="428" priority="426" stopIfTrue="1">
      <formula>X1007=""</formula>
    </cfRule>
    <cfRule type="expression" dxfId="427" priority="427" stopIfTrue="1">
      <formula>X1007&lt;=0</formula>
    </cfRule>
    <cfRule type="expression" dxfId="426" priority="428" stopIfTrue="1">
      <formula>X1007&lt;1</formula>
    </cfRule>
    <cfRule type="expression" dxfId="425" priority="429">
      <formula>X1007&gt;=1</formula>
    </cfRule>
  </conditionalFormatting>
  <conditionalFormatting sqref="O1007:O1014">
    <cfRule type="expression" dxfId="424" priority="422" stopIfTrue="1">
      <formula>O1007=""</formula>
    </cfRule>
    <cfRule type="expression" dxfId="423" priority="423" stopIfTrue="1">
      <formula>O1007&lt;=0</formula>
    </cfRule>
    <cfRule type="expression" dxfId="422" priority="424" stopIfTrue="1">
      <formula>O1007&lt;1</formula>
    </cfRule>
    <cfRule type="expression" dxfId="421" priority="425">
      <formula>O1007&gt;=1</formula>
    </cfRule>
  </conditionalFormatting>
  <conditionalFormatting sqref="Q1007:Q1014">
    <cfRule type="expression" dxfId="420" priority="418" stopIfTrue="1">
      <formula>Q1007=""</formula>
    </cfRule>
    <cfRule type="expression" dxfId="419" priority="419" stopIfTrue="1">
      <formula>Q1007&lt;=0</formula>
    </cfRule>
    <cfRule type="expression" dxfId="418" priority="420" stopIfTrue="1">
      <formula>Q1007&lt;1</formula>
    </cfRule>
    <cfRule type="expression" dxfId="417" priority="421">
      <formula>Q1007&gt;=1</formula>
    </cfRule>
  </conditionalFormatting>
  <conditionalFormatting sqref="S1007:S1014">
    <cfRule type="expression" dxfId="416" priority="414" stopIfTrue="1">
      <formula>S1007=""</formula>
    </cfRule>
    <cfRule type="expression" dxfId="415" priority="415" stopIfTrue="1">
      <formula>S1007&lt;=0</formula>
    </cfRule>
    <cfRule type="expression" dxfId="414" priority="416" stopIfTrue="1">
      <formula>S1007&lt;1</formula>
    </cfRule>
    <cfRule type="expression" dxfId="413" priority="417">
      <formula>S1007&gt;=1</formula>
    </cfRule>
  </conditionalFormatting>
  <conditionalFormatting sqref="U1007:U1014">
    <cfRule type="expression" dxfId="412" priority="410" stopIfTrue="1">
      <formula>U1007=""</formula>
    </cfRule>
    <cfRule type="expression" dxfId="411" priority="411" stopIfTrue="1">
      <formula>U1007&lt;=0</formula>
    </cfRule>
    <cfRule type="expression" dxfId="410" priority="412" stopIfTrue="1">
      <formula>U1007&lt;1</formula>
    </cfRule>
    <cfRule type="expression" dxfId="409" priority="413">
      <formula>U1007&gt;=1</formula>
    </cfRule>
  </conditionalFormatting>
  <conditionalFormatting sqref="L1007:L1014">
    <cfRule type="expression" dxfId="408" priority="409" stopIfTrue="1">
      <formula>L1007=""</formula>
    </cfRule>
  </conditionalFormatting>
  <conditionalFormatting sqref="N1007:N1014">
    <cfRule type="expression" dxfId="407" priority="408" stopIfTrue="1">
      <formula>N1007=""</formula>
    </cfRule>
  </conditionalFormatting>
  <conditionalFormatting sqref="R1007:R1014">
    <cfRule type="expression" dxfId="406" priority="407" stopIfTrue="1">
      <formula>R1007=""</formula>
    </cfRule>
  </conditionalFormatting>
  <conditionalFormatting sqref="T1007:T1014">
    <cfRule type="expression" dxfId="405" priority="406" stopIfTrue="1">
      <formula>T1007=""</formula>
    </cfRule>
  </conditionalFormatting>
  <conditionalFormatting sqref="P1007:P1014">
    <cfRule type="expression" dxfId="404" priority="405" stopIfTrue="1">
      <formula>P1007=""</formula>
    </cfRule>
  </conditionalFormatting>
  <conditionalFormatting sqref="M1015:M1022 W1015:AD1022 O1015:O1022 Q1015:Q1022 S1015:S1022 U1015:U1022">
    <cfRule type="expression" dxfId="403" priority="401" stopIfTrue="1">
      <formula>M1015=""</formula>
    </cfRule>
    <cfRule type="expression" dxfId="402" priority="402" stopIfTrue="1">
      <formula>M1015&lt;=0</formula>
    </cfRule>
    <cfRule type="expression" dxfId="401" priority="403" stopIfTrue="1">
      <formula>M1015&lt;1</formula>
    </cfRule>
    <cfRule type="expression" dxfId="400" priority="404">
      <formula>M1015&gt;=1</formula>
    </cfRule>
  </conditionalFormatting>
  <conditionalFormatting sqref="L1015:L1022 N1015:N1022 R1015:R1022 T1015:T1022 P1015:P1022">
    <cfRule type="expression" dxfId="399" priority="400" stopIfTrue="1">
      <formula>L1015=""</formula>
    </cfRule>
  </conditionalFormatting>
  <conditionalFormatting sqref="W1015:W1022 Y1015:AD1022">
    <cfRule type="expression" dxfId="398" priority="396" stopIfTrue="1">
      <formula>W1015=""</formula>
    </cfRule>
    <cfRule type="expression" dxfId="397" priority="397" stopIfTrue="1">
      <formula>W1015&lt;=0</formula>
    </cfRule>
    <cfRule type="expression" dxfId="396" priority="398" stopIfTrue="1">
      <formula>W1015&lt;1</formula>
    </cfRule>
    <cfRule type="expression" dxfId="395" priority="399">
      <formula>W1015&gt;=1</formula>
    </cfRule>
  </conditionalFormatting>
  <conditionalFormatting sqref="W1015:W1022 Y1015:AD1022">
    <cfRule type="expression" dxfId="394" priority="392" stopIfTrue="1">
      <formula>W1015=""</formula>
    </cfRule>
    <cfRule type="expression" dxfId="393" priority="393" stopIfTrue="1">
      <formula>W1015&lt;=0</formula>
    </cfRule>
    <cfRule type="expression" dxfId="392" priority="394" stopIfTrue="1">
      <formula>W1015&lt;1</formula>
    </cfRule>
    <cfRule type="expression" dxfId="391" priority="395">
      <formula>W1015&gt;=1</formula>
    </cfRule>
  </conditionalFormatting>
  <conditionalFormatting sqref="M1015:M1022">
    <cfRule type="expression" dxfId="390" priority="388" stopIfTrue="1">
      <formula>M1015=""</formula>
    </cfRule>
    <cfRule type="expression" dxfId="389" priority="389" stopIfTrue="1">
      <formula>M1015&lt;=0</formula>
    </cfRule>
    <cfRule type="expression" dxfId="388" priority="390" stopIfTrue="1">
      <formula>M1015&lt;1</formula>
    </cfRule>
    <cfRule type="expression" dxfId="387" priority="391">
      <formula>M1015&gt;=1</formula>
    </cfRule>
  </conditionalFormatting>
  <conditionalFormatting sqref="X1015:X1022">
    <cfRule type="expression" dxfId="386" priority="384" stopIfTrue="1">
      <formula>X1015=""</formula>
    </cfRule>
    <cfRule type="expression" dxfId="385" priority="385" stopIfTrue="1">
      <formula>X1015&lt;=0</formula>
    </cfRule>
    <cfRule type="expression" dxfId="384" priority="386" stopIfTrue="1">
      <formula>X1015&lt;1</formula>
    </cfRule>
    <cfRule type="expression" dxfId="383" priority="387">
      <formula>X1015&gt;=1</formula>
    </cfRule>
  </conditionalFormatting>
  <conditionalFormatting sqref="X1015:X1022">
    <cfRule type="expression" dxfId="382" priority="380" stopIfTrue="1">
      <formula>X1015=""</formula>
    </cfRule>
    <cfRule type="expression" dxfId="381" priority="381" stopIfTrue="1">
      <formula>X1015&lt;=0</formula>
    </cfRule>
    <cfRule type="expression" dxfId="380" priority="382" stopIfTrue="1">
      <formula>X1015&lt;1</formula>
    </cfRule>
    <cfRule type="expression" dxfId="379" priority="383">
      <formula>X1015&gt;=1</formula>
    </cfRule>
  </conditionalFormatting>
  <conditionalFormatting sqref="O1015:O1022">
    <cfRule type="expression" dxfId="378" priority="376" stopIfTrue="1">
      <formula>O1015=""</formula>
    </cfRule>
    <cfRule type="expression" dxfId="377" priority="377" stopIfTrue="1">
      <formula>O1015&lt;=0</formula>
    </cfRule>
    <cfRule type="expression" dxfId="376" priority="378" stopIfTrue="1">
      <formula>O1015&lt;1</formula>
    </cfRule>
    <cfRule type="expression" dxfId="375" priority="379">
      <formula>O1015&gt;=1</formula>
    </cfRule>
  </conditionalFormatting>
  <conditionalFormatting sqref="Q1015:Q1022">
    <cfRule type="expression" dxfId="374" priority="372" stopIfTrue="1">
      <formula>Q1015=""</formula>
    </cfRule>
    <cfRule type="expression" dxfId="373" priority="373" stopIfTrue="1">
      <formula>Q1015&lt;=0</formula>
    </cfRule>
    <cfRule type="expression" dxfId="372" priority="374" stopIfTrue="1">
      <formula>Q1015&lt;1</formula>
    </cfRule>
    <cfRule type="expression" dxfId="371" priority="375">
      <formula>Q1015&gt;=1</formula>
    </cfRule>
  </conditionalFormatting>
  <conditionalFormatting sqref="S1015:S1022">
    <cfRule type="expression" dxfId="370" priority="368" stopIfTrue="1">
      <formula>S1015=""</formula>
    </cfRule>
    <cfRule type="expression" dxfId="369" priority="369" stopIfTrue="1">
      <formula>S1015&lt;=0</formula>
    </cfRule>
    <cfRule type="expression" dxfId="368" priority="370" stopIfTrue="1">
      <formula>S1015&lt;1</formula>
    </cfRule>
    <cfRule type="expression" dxfId="367" priority="371">
      <formula>S1015&gt;=1</formula>
    </cfRule>
  </conditionalFormatting>
  <conditionalFormatting sqref="U1015:U1022">
    <cfRule type="expression" dxfId="366" priority="364" stopIfTrue="1">
      <formula>U1015=""</formula>
    </cfRule>
    <cfRule type="expression" dxfId="365" priority="365" stopIfTrue="1">
      <formula>U1015&lt;=0</formula>
    </cfRule>
    <cfRule type="expression" dxfId="364" priority="366" stopIfTrue="1">
      <formula>U1015&lt;1</formula>
    </cfRule>
    <cfRule type="expression" dxfId="363" priority="367">
      <formula>U1015&gt;=1</formula>
    </cfRule>
  </conditionalFormatting>
  <conditionalFormatting sqref="L1015:L1022">
    <cfRule type="expression" dxfId="362" priority="363" stopIfTrue="1">
      <formula>L1015=""</formula>
    </cfRule>
  </conditionalFormatting>
  <conditionalFormatting sqref="N1015:N1022">
    <cfRule type="expression" dxfId="361" priority="362" stopIfTrue="1">
      <formula>N1015=""</formula>
    </cfRule>
  </conditionalFormatting>
  <conditionalFormatting sqref="R1015:R1022">
    <cfRule type="expression" dxfId="360" priority="361" stopIfTrue="1">
      <formula>R1015=""</formula>
    </cfRule>
  </conditionalFormatting>
  <conditionalFormatting sqref="T1015:T1022">
    <cfRule type="expression" dxfId="359" priority="360" stopIfTrue="1">
      <formula>T1015=""</formula>
    </cfRule>
  </conditionalFormatting>
  <conditionalFormatting sqref="P1015:P1022">
    <cfRule type="expression" dxfId="358" priority="359" stopIfTrue="1">
      <formula>P1015=""</formula>
    </cfRule>
  </conditionalFormatting>
  <conditionalFormatting sqref="M1023 W1023:AD1023 O1023 Q1023 S1023 U1023">
    <cfRule type="expression" dxfId="357" priority="355" stopIfTrue="1">
      <formula>M1023=""</formula>
    </cfRule>
    <cfRule type="expression" dxfId="356" priority="356" stopIfTrue="1">
      <formula>M1023&lt;=0</formula>
    </cfRule>
    <cfRule type="expression" dxfId="355" priority="357" stopIfTrue="1">
      <formula>M1023&lt;1</formula>
    </cfRule>
    <cfRule type="expression" dxfId="354" priority="358">
      <formula>M1023&gt;=1</formula>
    </cfRule>
  </conditionalFormatting>
  <conditionalFormatting sqref="L1023 N1023 R1023 T1023 P1023">
    <cfRule type="expression" dxfId="353" priority="354" stopIfTrue="1">
      <formula>L1023=""</formula>
    </cfRule>
  </conditionalFormatting>
  <conditionalFormatting sqref="W1023 Y1023:AD1023">
    <cfRule type="expression" dxfId="352" priority="350" stopIfTrue="1">
      <formula>W1023=""</formula>
    </cfRule>
    <cfRule type="expression" dxfId="351" priority="351" stopIfTrue="1">
      <formula>W1023&lt;=0</formula>
    </cfRule>
    <cfRule type="expression" dxfId="350" priority="352" stopIfTrue="1">
      <formula>W1023&lt;1</formula>
    </cfRule>
    <cfRule type="expression" dxfId="349" priority="353">
      <formula>W1023&gt;=1</formula>
    </cfRule>
  </conditionalFormatting>
  <conditionalFormatting sqref="W1023 Y1023:AD1023">
    <cfRule type="expression" dxfId="348" priority="346" stopIfTrue="1">
      <formula>W1023=""</formula>
    </cfRule>
    <cfRule type="expression" dxfId="347" priority="347" stopIfTrue="1">
      <formula>W1023&lt;=0</formula>
    </cfRule>
    <cfRule type="expression" dxfId="346" priority="348" stopIfTrue="1">
      <formula>W1023&lt;1</formula>
    </cfRule>
    <cfRule type="expression" dxfId="345" priority="349">
      <formula>W1023&gt;=1</formula>
    </cfRule>
  </conditionalFormatting>
  <conditionalFormatting sqref="M1023">
    <cfRule type="expression" dxfId="344" priority="342" stopIfTrue="1">
      <formula>M1023=""</formula>
    </cfRule>
    <cfRule type="expression" dxfId="343" priority="343" stopIfTrue="1">
      <formula>M1023&lt;=0</formula>
    </cfRule>
    <cfRule type="expression" dxfId="342" priority="344" stopIfTrue="1">
      <formula>M1023&lt;1</formula>
    </cfRule>
    <cfRule type="expression" dxfId="341" priority="345">
      <formula>M1023&gt;=1</formula>
    </cfRule>
  </conditionalFormatting>
  <conditionalFormatting sqref="X1023">
    <cfRule type="expression" dxfId="340" priority="338" stopIfTrue="1">
      <formula>X1023=""</formula>
    </cfRule>
    <cfRule type="expression" dxfId="339" priority="339" stopIfTrue="1">
      <formula>X1023&lt;=0</formula>
    </cfRule>
    <cfRule type="expression" dxfId="338" priority="340" stopIfTrue="1">
      <formula>X1023&lt;1</formula>
    </cfRule>
    <cfRule type="expression" dxfId="337" priority="341">
      <formula>X1023&gt;=1</formula>
    </cfRule>
  </conditionalFormatting>
  <conditionalFormatting sqref="X1023">
    <cfRule type="expression" dxfId="336" priority="334" stopIfTrue="1">
      <formula>X1023=""</formula>
    </cfRule>
    <cfRule type="expression" dxfId="335" priority="335" stopIfTrue="1">
      <formula>X1023&lt;=0</formula>
    </cfRule>
    <cfRule type="expression" dxfId="334" priority="336" stopIfTrue="1">
      <formula>X1023&lt;1</formula>
    </cfRule>
    <cfRule type="expression" dxfId="333" priority="337">
      <formula>X1023&gt;=1</formula>
    </cfRule>
  </conditionalFormatting>
  <conditionalFormatting sqref="O1023">
    <cfRule type="expression" dxfId="332" priority="330" stopIfTrue="1">
      <formula>O1023=""</formula>
    </cfRule>
    <cfRule type="expression" dxfId="331" priority="331" stopIfTrue="1">
      <formula>O1023&lt;=0</formula>
    </cfRule>
    <cfRule type="expression" dxfId="330" priority="332" stopIfTrue="1">
      <formula>O1023&lt;1</formula>
    </cfRule>
    <cfRule type="expression" dxfId="329" priority="333">
      <formula>O1023&gt;=1</formula>
    </cfRule>
  </conditionalFormatting>
  <conditionalFormatting sqref="Q1023">
    <cfRule type="expression" dxfId="328" priority="326" stopIfTrue="1">
      <formula>Q1023=""</formula>
    </cfRule>
    <cfRule type="expression" dxfId="327" priority="327" stopIfTrue="1">
      <formula>Q1023&lt;=0</formula>
    </cfRule>
    <cfRule type="expression" dxfId="326" priority="328" stopIfTrue="1">
      <formula>Q1023&lt;1</formula>
    </cfRule>
    <cfRule type="expression" dxfId="325" priority="329">
      <formula>Q1023&gt;=1</formula>
    </cfRule>
  </conditionalFormatting>
  <conditionalFormatting sqref="S1023">
    <cfRule type="expression" dxfId="324" priority="322" stopIfTrue="1">
      <formula>S1023=""</formula>
    </cfRule>
    <cfRule type="expression" dxfId="323" priority="323" stopIfTrue="1">
      <formula>S1023&lt;=0</formula>
    </cfRule>
    <cfRule type="expression" dxfId="322" priority="324" stopIfTrue="1">
      <formula>S1023&lt;1</formula>
    </cfRule>
    <cfRule type="expression" dxfId="321" priority="325">
      <formula>S1023&gt;=1</formula>
    </cfRule>
  </conditionalFormatting>
  <conditionalFormatting sqref="U1023">
    <cfRule type="expression" dxfId="320" priority="318" stopIfTrue="1">
      <formula>U1023=""</formula>
    </cfRule>
    <cfRule type="expression" dxfId="319" priority="319" stopIfTrue="1">
      <formula>U1023&lt;=0</formula>
    </cfRule>
    <cfRule type="expression" dxfId="318" priority="320" stopIfTrue="1">
      <formula>U1023&lt;1</formula>
    </cfRule>
    <cfRule type="expression" dxfId="317" priority="321">
      <formula>U1023&gt;=1</formula>
    </cfRule>
  </conditionalFormatting>
  <conditionalFormatting sqref="L1023">
    <cfRule type="expression" dxfId="316" priority="317" stopIfTrue="1">
      <formula>L1023=""</formula>
    </cfRule>
  </conditionalFormatting>
  <conditionalFormatting sqref="N1023">
    <cfRule type="expression" dxfId="315" priority="316" stopIfTrue="1">
      <formula>N1023=""</formula>
    </cfRule>
  </conditionalFormatting>
  <conditionalFormatting sqref="R1023">
    <cfRule type="expression" dxfId="314" priority="315" stopIfTrue="1">
      <formula>R1023=""</formula>
    </cfRule>
  </conditionalFormatting>
  <conditionalFormatting sqref="T1023">
    <cfRule type="expression" dxfId="313" priority="314" stopIfTrue="1">
      <formula>T1023=""</formula>
    </cfRule>
  </conditionalFormatting>
  <conditionalFormatting sqref="P1023">
    <cfRule type="expression" dxfId="312" priority="313" stopIfTrue="1">
      <formula>P1023=""</formula>
    </cfRule>
  </conditionalFormatting>
  <conditionalFormatting sqref="W1025 Y1025:AD1025">
    <cfRule type="expression" dxfId="311" priority="309" stopIfTrue="1">
      <formula>W1025=""</formula>
    </cfRule>
    <cfRule type="expression" dxfId="310" priority="310" stopIfTrue="1">
      <formula>W1025&lt;=0</formula>
    </cfRule>
    <cfRule type="expression" dxfId="309" priority="311" stopIfTrue="1">
      <formula>W1025&lt;1</formula>
    </cfRule>
    <cfRule type="expression" dxfId="308" priority="312">
      <formula>W1025&gt;=1</formula>
    </cfRule>
  </conditionalFormatting>
  <conditionalFormatting sqref="W1025 Y1025:AD1025">
    <cfRule type="expression" dxfId="307" priority="305" stopIfTrue="1">
      <formula>W1025=""</formula>
    </cfRule>
    <cfRule type="expression" dxfId="306" priority="306" stopIfTrue="1">
      <formula>W1025&lt;=0</formula>
    </cfRule>
    <cfRule type="expression" dxfId="305" priority="307" stopIfTrue="1">
      <formula>W1025&lt;1</formula>
    </cfRule>
    <cfRule type="expression" dxfId="304" priority="308">
      <formula>W1025&gt;=1</formula>
    </cfRule>
  </conditionalFormatting>
  <conditionalFormatting sqref="M1025">
    <cfRule type="expression" dxfId="303" priority="301" stopIfTrue="1">
      <formula>M1025=""</formula>
    </cfRule>
    <cfRule type="expression" dxfId="302" priority="302" stopIfTrue="1">
      <formula>M1025&lt;=0</formula>
    </cfRule>
    <cfRule type="expression" dxfId="301" priority="303" stopIfTrue="1">
      <formula>M1025&lt;1</formula>
    </cfRule>
    <cfRule type="expression" dxfId="300" priority="304">
      <formula>M1025&gt;=1</formula>
    </cfRule>
  </conditionalFormatting>
  <conditionalFormatting sqref="X1025">
    <cfRule type="expression" dxfId="299" priority="297" stopIfTrue="1">
      <formula>X1025=""</formula>
    </cfRule>
    <cfRule type="expression" dxfId="298" priority="298" stopIfTrue="1">
      <formula>X1025&lt;=0</formula>
    </cfRule>
    <cfRule type="expression" dxfId="297" priority="299" stopIfTrue="1">
      <formula>X1025&lt;1</formula>
    </cfRule>
    <cfRule type="expression" dxfId="296" priority="300">
      <formula>X1025&gt;=1</formula>
    </cfRule>
  </conditionalFormatting>
  <conditionalFormatting sqref="X1025">
    <cfRule type="expression" dxfId="295" priority="293" stopIfTrue="1">
      <formula>X1025=""</formula>
    </cfRule>
    <cfRule type="expression" dxfId="294" priority="294" stopIfTrue="1">
      <formula>X1025&lt;=0</formula>
    </cfRule>
    <cfRule type="expression" dxfId="293" priority="295" stopIfTrue="1">
      <formula>X1025&lt;1</formula>
    </cfRule>
    <cfRule type="expression" dxfId="292" priority="296">
      <formula>X1025&gt;=1</formula>
    </cfRule>
  </conditionalFormatting>
  <conditionalFormatting sqref="O1025">
    <cfRule type="expression" dxfId="291" priority="289" stopIfTrue="1">
      <formula>O1025=""</formula>
    </cfRule>
    <cfRule type="expression" dxfId="290" priority="290" stopIfTrue="1">
      <formula>O1025&lt;=0</formula>
    </cfRule>
    <cfRule type="expression" dxfId="289" priority="291" stopIfTrue="1">
      <formula>O1025&lt;1</formula>
    </cfRule>
    <cfRule type="expression" dxfId="288" priority="292">
      <formula>O1025&gt;=1</formula>
    </cfRule>
  </conditionalFormatting>
  <conditionalFormatting sqref="Q1025">
    <cfRule type="expression" dxfId="287" priority="285" stopIfTrue="1">
      <formula>Q1025=""</formula>
    </cfRule>
    <cfRule type="expression" dxfId="286" priority="286" stopIfTrue="1">
      <formula>Q1025&lt;=0</formula>
    </cfRule>
    <cfRule type="expression" dxfId="285" priority="287" stopIfTrue="1">
      <formula>Q1025&lt;1</formula>
    </cfRule>
    <cfRule type="expression" dxfId="284" priority="288">
      <formula>Q1025&gt;=1</formula>
    </cfRule>
  </conditionalFormatting>
  <conditionalFormatting sqref="S1025">
    <cfRule type="expression" dxfId="283" priority="281" stopIfTrue="1">
      <formula>S1025=""</formula>
    </cfRule>
    <cfRule type="expression" dxfId="282" priority="282" stopIfTrue="1">
      <formula>S1025&lt;=0</formula>
    </cfRule>
    <cfRule type="expression" dxfId="281" priority="283" stopIfTrue="1">
      <formula>S1025&lt;1</formula>
    </cfRule>
    <cfRule type="expression" dxfId="280" priority="284">
      <formula>S1025&gt;=1</formula>
    </cfRule>
  </conditionalFormatting>
  <conditionalFormatting sqref="U1025">
    <cfRule type="expression" dxfId="279" priority="277" stopIfTrue="1">
      <formula>U1025=""</formula>
    </cfRule>
    <cfRule type="expression" dxfId="278" priority="278" stopIfTrue="1">
      <formula>U1025&lt;=0</formula>
    </cfRule>
    <cfRule type="expression" dxfId="277" priority="279" stopIfTrue="1">
      <formula>U1025&lt;1</formula>
    </cfRule>
    <cfRule type="expression" dxfId="276" priority="280">
      <formula>U1025&gt;=1</formula>
    </cfRule>
  </conditionalFormatting>
  <conditionalFormatting sqref="L1025">
    <cfRule type="expression" dxfId="275" priority="276" stopIfTrue="1">
      <formula>L1025=""</formula>
    </cfRule>
  </conditionalFormatting>
  <conditionalFormatting sqref="N1025">
    <cfRule type="expression" dxfId="274" priority="275" stopIfTrue="1">
      <formula>N1025=""</formula>
    </cfRule>
  </conditionalFormatting>
  <conditionalFormatting sqref="R1025">
    <cfRule type="expression" dxfId="273" priority="274" stopIfTrue="1">
      <formula>R1025=""</formula>
    </cfRule>
  </conditionalFormatting>
  <conditionalFormatting sqref="T1025">
    <cfRule type="expression" dxfId="272" priority="273" stopIfTrue="1">
      <formula>T1025=""</formula>
    </cfRule>
  </conditionalFormatting>
  <conditionalFormatting sqref="P1025">
    <cfRule type="expression" dxfId="271" priority="272" stopIfTrue="1">
      <formula>P1025=""</formula>
    </cfRule>
  </conditionalFormatting>
  <conditionalFormatting sqref="P764 P682 P654 P646 P634 P202:P204 P197 P195 P193 P190:P191 P184 P182 P180 P155 P153 P151 P141 P139 P137 P130">
    <cfRule type="expression" dxfId="270" priority="271" stopIfTrue="1">
      <formula>P130=""</formula>
    </cfRule>
  </conditionalFormatting>
  <conditionalFormatting sqref="W50 W39:W40 W31">
    <cfRule type="expression" dxfId="269" priority="267" stopIfTrue="1">
      <formula>W31=""</formula>
    </cfRule>
    <cfRule type="expression" dxfId="268" priority="268" stopIfTrue="1">
      <formula>W31&lt;=0</formula>
    </cfRule>
    <cfRule type="expression" dxfId="267" priority="269" stopIfTrue="1">
      <formula>W31&lt;1</formula>
    </cfRule>
    <cfRule type="expression" dxfId="266" priority="270">
      <formula>W31&gt;=1</formula>
    </cfRule>
  </conditionalFormatting>
  <conditionalFormatting sqref="W130">
    <cfRule type="expression" dxfId="265" priority="263" stopIfTrue="1">
      <formula>W130=""</formula>
    </cfRule>
    <cfRule type="expression" dxfId="264" priority="264" stopIfTrue="1">
      <formula>W130&lt;=0</formula>
    </cfRule>
    <cfRule type="expression" dxfId="263" priority="265" stopIfTrue="1">
      <formula>W130&lt;1</formula>
    </cfRule>
    <cfRule type="expression" dxfId="262" priority="266">
      <formula>W130&gt;=1</formula>
    </cfRule>
  </conditionalFormatting>
  <conditionalFormatting sqref="Y23:AD23">
    <cfRule type="expression" dxfId="261" priority="259" stopIfTrue="1">
      <formula>Y23=""</formula>
    </cfRule>
    <cfRule type="expression" dxfId="260" priority="260" stopIfTrue="1">
      <formula>Y23&lt;=0</formula>
    </cfRule>
    <cfRule type="expression" dxfId="259" priority="261" stopIfTrue="1">
      <formula>Y23&lt;1</formula>
    </cfRule>
    <cfRule type="expression" dxfId="258" priority="262">
      <formula>Y23&gt;=1</formula>
    </cfRule>
  </conditionalFormatting>
  <conditionalFormatting sqref="Y23:AD23">
    <cfRule type="expression" dxfId="257" priority="255" stopIfTrue="1">
      <formula>Y23=""</formula>
    </cfRule>
    <cfRule type="expression" dxfId="256" priority="256" stopIfTrue="1">
      <formula>Y23&lt;=0</formula>
    </cfRule>
    <cfRule type="expression" dxfId="255" priority="257" stopIfTrue="1">
      <formula>Y23&lt;1</formula>
    </cfRule>
    <cfRule type="expression" dxfId="254" priority="258">
      <formula>Y23&gt;=1</formula>
    </cfRule>
  </conditionalFormatting>
  <conditionalFormatting sqref="P23">
    <cfRule type="expression" dxfId="253" priority="254" stopIfTrue="1">
      <formula>P23=""</formula>
    </cfRule>
  </conditionalFormatting>
  <conditionalFormatting sqref="Q23">
    <cfRule type="expression" dxfId="252" priority="250" stopIfTrue="1">
      <formula>Q23=""</formula>
    </cfRule>
    <cfRule type="expression" dxfId="251" priority="251" stopIfTrue="1">
      <formula>Q23&lt;=0</formula>
    </cfRule>
    <cfRule type="expression" dxfId="250" priority="252" stopIfTrue="1">
      <formula>Q23&lt;1</formula>
    </cfRule>
    <cfRule type="expression" dxfId="249" priority="253">
      <formula>Q23&gt;=1</formula>
    </cfRule>
  </conditionalFormatting>
  <conditionalFormatting sqref="S23">
    <cfRule type="expression" dxfId="248" priority="246" stopIfTrue="1">
      <formula>S23=""</formula>
    </cfRule>
    <cfRule type="expression" dxfId="247" priority="247" stopIfTrue="1">
      <formula>S23&lt;=0</formula>
    </cfRule>
    <cfRule type="expression" dxfId="246" priority="248" stopIfTrue="1">
      <formula>S23&lt;1</formula>
    </cfRule>
    <cfRule type="expression" dxfId="245" priority="249">
      <formula>S23&gt;=1</formula>
    </cfRule>
  </conditionalFormatting>
  <conditionalFormatting sqref="U23">
    <cfRule type="expression" dxfId="244" priority="242" stopIfTrue="1">
      <formula>U23=""</formula>
    </cfRule>
    <cfRule type="expression" dxfId="243" priority="243" stopIfTrue="1">
      <formula>U23&lt;=0</formula>
    </cfRule>
    <cfRule type="expression" dxfId="242" priority="244" stopIfTrue="1">
      <formula>U23&lt;1</formula>
    </cfRule>
    <cfRule type="expression" dxfId="241" priority="245">
      <formula>U23&gt;=1</formula>
    </cfRule>
  </conditionalFormatting>
  <conditionalFormatting sqref="X23">
    <cfRule type="expression" dxfId="240" priority="238" stopIfTrue="1">
      <formula>X23=""</formula>
    </cfRule>
    <cfRule type="expression" dxfId="239" priority="239" stopIfTrue="1">
      <formula>X23&lt;=0</formula>
    </cfRule>
    <cfRule type="expression" dxfId="238" priority="240" stopIfTrue="1">
      <formula>X23&lt;1</formula>
    </cfRule>
    <cfRule type="expression" dxfId="237" priority="241">
      <formula>X23&gt;=1</formula>
    </cfRule>
  </conditionalFormatting>
  <conditionalFormatting sqref="X23">
    <cfRule type="expression" dxfId="236" priority="234" stopIfTrue="1">
      <formula>X23=""</formula>
    </cfRule>
    <cfRule type="expression" dxfId="235" priority="235" stopIfTrue="1">
      <formula>X23&lt;=0</formula>
    </cfRule>
    <cfRule type="expression" dxfId="234" priority="236" stopIfTrue="1">
      <formula>X23&lt;1</formula>
    </cfRule>
    <cfRule type="expression" dxfId="233" priority="237">
      <formula>X23&gt;=1</formula>
    </cfRule>
  </conditionalFormatting>
  <conditionalFormatting sqref="M23">
    <cfRule type="expression" dxfId="232" priority="230" stopIfTrue="1">
      <formula>M23=""</formula>
    </cfRule>
    <cfRule type="expression" dxfId="231" priority="231" stopIfTrue="1">
      <formula>M23&lt;=0</formula>
    </cfRule>
    <cfRule type="expression" dxfId="230" priority="232" stopIfTrue="1">
      <formula>M23&lt;1</formula>
    </cfRule>
    <cfRule type="expression" dxfId="229" priority="233">
      <formula>M23&gt;=1</formula>
    </cfRule>
  </conditionalFormatting>
  <conditionalFormatting sqref="O23">
    <cfRule type="expression" dxfId="228" priority="226" stopIfTrue="1">
      <formula>O23=""</formula>
    </cfRule>
    <cfRule type="expression" dxfId="227" priority="227" stopIfTrue="1">
      <formula>O23&lt;=0</formula>
    </cfRule>
    <cfRule type="expression" dxfId="226" priority="228" stopIfTrue="1">
      <formula>O23&lt;1</formula>
    </cfRule>
    <cfRule type="expression" dxfId="225" priority="229">
      <formula>O23&gt;=1</formula>
    </cfRule>
  </conditionalFormatting>
  <conditionalFormatting sqref="N23">
    <cfRule type="expression" dxfId="224" priority="225" stopIfTrue="1">
      <formula>N23=""</formula>
    </cfRule>
  </conditionalFormatting>
  <conditionalFormatting sqref="R23">
    <cfRule type="expression" dxfId="223" priority="224" stopIfTrue="1">
      <formula>R23=""</formula>
    </cfRule>
  </conditionalFormatting>
  <conditionalFormatting sqref="T23">
    <cfRule type="expression" dxfId="222" priority="223" stopIfTrue="1">
      <formula>T23=""</formula>
    </cfRule>
  </conditionalFormatting>
  <conditionalFormatting sqref="L23">
    <cfRule type="expression" dxfId="221" priority="222" stopIfTrue="1">
      <formula>L23=""</formula>
    </cfRule>
  </conditionalFormatting>
  <conditionalFormatting sqref="Y25:AD25">
    <cfRule type="expression" dxfId="220" priority="218" stopIfTrue="1">
      <formula>Y25=""</formula>
    </cfRule>
    <cfRule type="expression" dxfId="219" priority="219" stopIfTrue="1">
      <formula>Y25&lt;=0</formula>
    </cfRule>
    <cfRule type="expression" dxfId="218" priority="220" stopIfTrue="1">
      <formula>Y25&lt;1</formula>
    </cfRule>
    <cfRule type="expression" dxfId="217" priority="221">
      <formula>Y25&gt;=1</formula>
    </cfRule>
  </conditionalFormatting>
  <conditionalFormatting sqref="Y25:AD25">
    <cfRule type="expression" dxfId="216" priority="214" stopIfTrue="1">
      <formula>Y25=""</formula>
    </cfRule>
    <cfRule type="expression" dxfId="215" priority="215" stopIfTrue="1">
      <formula>Y25&lt;=0</formula>
    </cfRule>
    <cfRule type="expression" dxfId="214" priority="216" stopIfTrue="1">
      <formula>Y25&lt;1</formula>
    </cfRule>
    <cfRule type="expression" dxfId="213" priority="217">
      <formula>Y25&gt;=1</formula>
    </cfRule>
  </conditionalFormatting>
  <conditionalFormatting sqref="P25">
    <cfRule type="expression" dxfId="212" priority="213" stopIfTrue="1">
      <formula>P25=""</formula>
    </cfRule>
  </conditionalFormatting>
  <conditionalFormatting sqref="Q25">
    <cfRule type="expression" dxfId="211" priority="209" stopIfTrue="1">
      <formula>Q25=""</formula>
    </cfRule>
    <cfRule type="expression" dxfId="210" priority="210" stopIfTrue="1">
      <formula>Q25&lt;=0</formula>
    </cfRule>
    <cfRule type="expression" dxfId="209" priority="211" stopIfTrue="1">
      <formula>Q25&lt;1</formula>
    </cfRule>
    <cfRule type="expression" dxfId="208" priority="212">
      <formula>Q25&gt;=1</formula>
    </cfRule>
  </conditionalFormatting>
  <conditionalFormatting sqref="S25">
    <cfRule type="expression" dxfId="207" priority="205" stopIfTrue="1">
      <formula>S25=""</formula>
    </cfRule>
    <cfRule type="expression" dxfId="206" priority="206" stopIfTrue="1">
      <formula>S25&lt;=0</formula>
    </cfRule>
    <cfRule type="expression" dxfId="205" priority="207" stopIfTrue="1">
      <formula>S25&lt;1</formula>
    </cfRule>
    <cfRule type="expression" dxfId="204" priority="208">
      <formula>S25&gt;=1</formula>
    </cfRule>
  </conditionalFormatting>
  <conditionalFormatting sqref="U25">
    <cfRule type="expression" dxfId="203" priority="201" stopIfTrue="1">
      <formula>U25=""</formula>
    </cfRule>
    <cfRule type="expression" dxfId="202" priority="202" stopIfTrue="1">
      <formula>U25&lt;=0</formula>
    </cfRule>
    <cfRule type="expression" dxfId="201" priority="203" stopIfTrue="1">
      <formula>U25&lt;1</formula>
    </cfRule>
    <cfRule type="expression" dxfId="200" priority="204">
      <formula>U25&gt;=1</formula>
    </cfRule>
  </conditionalFormatting>
  <conditionalFormatting sqref="X25">
    <cfRule type="expression" dxfId="199" priority="197" stopIfTrue="1">
      <formula>X25=""</formula>
    </cfRule>
    <cfRule type="expression" dxfId="198" priority="198" stopIfTrue="1">
      <formula>X25&lt;=0</formula>
    </cfRule>
    <cfRule type="expression" dxfId="197" priority="199" stopIfTrue="1">
      <formula>X25&lt;1</formula>
    </cfRule>
    <cfRule type="expression" dxfId="196" priority="200">
      <formula>X25&gt;=1</formula>
    </cfRule>
  </conditionalFormatting>
  <conditionalFormatting sqref="X25">
    <cfRule type="expression" dxfId="195" priority="193" stopIfTrue="1">
      <formula>X25=""</formula>
    </cfRule>
    <cfRule type="expression" dxfId="194" priority="194" stopIfTrue="1">
      <formula>X25&lt;=0</formula>
    </cfRule>
    <cfRule type="expression" dxfId="193" priority="195" stopIfTrue="1">
      <formula>X25&lt;1</formula>
    </cfRule>
    <cfRule type="expression" dxfId="192" priority="196">
      <formula>X25&gt;=1</formula>
    </cfRule>
  </conditionalFormatting>
  <conditionalFormatting sqref="M25">
    <cfRule type="expression" dxfId="191" priority="189" stopIfTrue="1">
      <formula>M25=""</formula>
    </cfRule>
    <cfRule type="expression" dxfId="190" priority="190" stopIfTrue="1">
      <formula>M25&lt;=0</formula>
    </cfRule>
    <cfRule type="expression" dxfId="189" priority="191" stopIfTrue="1">
      <formula>M25&lt;1</formula>
    </cfRule>
    <cfRule type="expression" dxfId="188" priority="192">
      <formula>M25&gt;=1</formula>
    </cfRule>
  </conditionalFormatting>
  <conditionalFormatting sqref="O25">
    <cfRule type="expression" dxfId="187" priority="185" stopIfTrue="1">
      <formula>O25=""</formula>
    </cfRule>
    <cfRule type="expression" dxfId="186" priority="186" stopIfTrue="1">
      <formula>O25&lt;=0</formula>
    </cfRule>
    <cfRule type="expression" dxfId="185" priority="187" stopIfTrue="1">
      <formula>O25&lt;1</formula>
    </cfRule>
    <cfRule type="expression" dxfId="184" priority="188">
      <formula>O25&gt;=1</formula>
    </cfRule>
  </conditionalFormatting>
  <conditionalFormatting sqref="N25">
    <cfRule type="expression" dxfId="183" priority="184" stopIfTrue="1">
      <formula>N25=""</formula>
    </cfRule>
  </conditionalFormatting>
  <conditionalFormatting sqref="R25">
    <cfRule type="expression" dxfId="182" priority="183" stopIfTrue="1">
      <formula>R25=""</formula>
    </cfRule>
  </conditionalFormatting>
  <conditionalFormatting sqref="T25">
    <cfRule type="expression" dxfId="181" priority="182" stopIfTrue="1">
      <formula>T25=""</formula>
    </cfRule>
  </conditionalFormatting>
  <conditionalFormatting sqref="L25">
    <cfRule type="expression" dxfId="180" priority="181" stopIfTrue="1">
      <formula>L25=""</formula>
    </cfRule>
  </conditionalFormatting>
  <conditionalFormatting sqref="Y27:AD27">
    <cfRule type="expression" dxfId="179" priority="177" stopIfTrue="1">
      <formula>Y27=""</formula>
    </cfRule>
    <cfRule type="expression" dxfId="178" priority="178" stopIfTrue="1">
      <formula>Y27&lt;=0</formula>
    </cfRule>
    <cfRule type="expression" dxfId="177" priority="179" stopIfTrue="1">
      <formula>Y27&lt;1</formula>
    </cfRule>
    <cfRule type="expression" dxfId="176" priority="180">
      <formula>Y27&gt;=1</formula>
    </cfRule>
  </conditionalFormatting>
  <conditionalFormatting sqref="Y27:AD27">
    <cfRule type="expression" dxfId="175" priority="173" stopIfTrue="1">
      <formula>Y27=""</formula>
    </cfRule>
    <cfRule type="expression" dxfId="174" priority="174" stopIfTrue="1">
      <formula>Y27&lt;=0</formula>
    </cfRule>
    <cfRule type="expression" dxfId="173" priority="175" stopIfTrue="1">
      <formula>Y27&lt;1</formula>
    </cfRule>
    <cfRule type="expression" dxfId="172" priority="176">
      <formula>Y27&gt;=1</formula>
    </cfRule>
  </conditionalFormatting>
  <conditionalFormatting sqref="P27">
    <cfRule type="expression" dxfId="171" priority="172" stopIfTrue="1">
      <formula>P27=""</formula>
    </cfRule>
  </conditionalFormatting>
  <conditionalFormatting sqref="Q27">
    <cfRule type="expression" dxfId="170" priority="168" stopIfTrue="1">
      <formula>Q27=""</formula>
    </cfRule>
    <cfRule type="expression" dxfId="169" priority="169" stopIfTrue="1">
      <formula>Q27&lt;=0</formula>
    </cfRule>
    <cfRule type="expression" dxfId="168" priority="170" stopIfTrue="1">
      <formula>Q27&lt;1</formula>
    </cfRule>
    <cfRule type="expression" dxfId="167" priority="171">
      <formula>Q27&gt;=1</formula>
    </cfRule>
  </conditionalFormatting>
  <conditionalFormatting sqref="S27">
    <cfRule type="expression" dxfId="166" priority="164" stopIfTrue="1">
      <formula>S27=""</formula>
    </cfRule>
    <cfRule type="expression" dxfId="165" priority="165" stopIfTrue="1">
      <formula>S27&lt;=0</formula>
    </cfRule>
    <cfRule type="expression" dxfId="164" priority="166" stopIfTrue="1">
      <formula>S27&lt;1</formula>
    </cfRule>
    <cfRule type="expression" dxfId="163" priority="167">
      <formula>S27&gt;=1</formula>
    </cfRule>
  </conditionalFormatting>
  <conditionalFormatting sqref="U27">
    <cfRule type="expression" dxfId="162" priority="160" stopIfTrue="1">
      <formula>U27=""</formula>
    </cfRule>
    <cfRule type="expression" dxfId="161" priority="161" stopIfTrue="1">
      <formula>U27&lt;=0</formula>
    </cfRule>
    <cfRule type="expression" dxfId="160" priority="162" stopIfTrue="1">
      <formula>U27&lt;1</formula>
    </cfRule>
    <cfRule type="expression" dxfId="159" priority="163">
      <formula>U27&gt;=1</formula>
    </cfRule>
  </conditionalFormatting>
  <conditionalFormatting sqref="X27">
    <cfRule type="expression" dxfId="158" priority="156" stopIfTrue="1">
      <formula>X27=""</formula>
    </cfRule>
    <cfRule type="expression" dxfId="157" priority="157" stopIfTrue="1">
      <formula>X27&lt;=0</formula>
    </cfRule>
    <cfRule type="expression" dxfId="156" priority="158" stopIfTrue="1">
      <formula>X27&lt;1</formula>
    </cfRule>
    <cfRule type="expression" dxfId="155" priority="159">
      <formula>X27&gt;=1</formula>
    </cfRule>
  </conditionalFormatting>
  <conditionalFormatting sqref="X27">
    <cfRule type="expression" dxfId="154" priority="152" stopIfTrue="1">
      <formula>X27=""</formula>
    </cfRule>
    <cfRule type="expression" dxfId="153" priority="153" stopIfTrue="1">
      <formula>X27&lt;=0</formula>
    </cfRule>
    <cfRule type="expression" dxfId="152" priority="154" stopIfTrue="1">
      <formula>X27&lt;1</formula>
    </cfRule>
    <cfRule type="expression" dxfId="151" priority="155">
      <formula>X27&gt;=1</formula>
    </cfRule>
  </conditionalFormatting>
  <conditionalFormatting sqref="M27">
    <cfRule type="expression" dxfId="150" priority="148" stopIfTrue="1">
      <formula>M27=""</formula>
    </cfRule>
    <cfRule type="expression" dxfId="149" priority="149" stopIfTrue="1">
      <formula>M27&lt;=0</formula>
    </cfRule>
    <cfRule type="expression" dxfId="148" priority="150" stopIfTrue="1">
      <formula>M27&lt;1</formula>
    </cfRule>
    <cfRule type="expression" dxfId="147" priority="151">
      <formula>M27&gt;=1</formula>
    </cfRule>
  </conditionalFormatting>
  <conditionalFormatting sqref="O27">
    <cfRule type="expression" dxfId="146" priority="144" stopIfTrue="1">
      <formula>O27=""</formula>
    </cfRule>
    <cfRule type="expression" dxfId="145" priority="145" stopIfTrue="1">
      <formula>O27&lt;=0</formula>
    </cfRule>
    <cfRule type="expression" dxfId="144" priority="146" stopIfTrue="1">
      <formula>O27&lt;1</formula>
    </cfRule>
    <cfRule type="expression" dxfId="143" priority="147">
      <formula>O27&gt;=1</formula>
    </cfRule>
  </conditionalFormatting>
  <conditionalFormatting sqref="N27">
    <cfRule type="expression" dxfId="142" priority="143" stopIfTrue="1">
      <formula>N27=""</formula>
    </cfRule>
  </conditionalFormatting>
  <conditionalFormatting sqref="R27">
    <cfRule type="expression" dxfId="141" priority="142" stopIfTrue="1">
      <formula>R27=""</formula>
    </cfRule>
  </conditionalFormatting>
  <conditionalFormatting sqref="T27">
    <cfRule type="expression" dxfId="140" priority="141" stopIfTrue="1">
      <formula>T27=""</formula>
    </cfRule>
  </conditionalFormatting>
  <conditionalFormatting sqref="L27">
    <cfRule type="expression" dxfId="139" priority="140" stopIfTrue="1">
      <formula>L27=""</formula>
    </cfRule>
  </conditionalFormatting>
  <conditionalFormatting sqref="Y29:AD29">
    <cfRule type="expression" dxfId="138" priority="136" stopIfTrue="1">
      <formula>Y29=""</formula>
    </cfRule>
    <cfRule type="expression" dxfId="137" priority="137" stopIfTrue="1">
      <formula>Y29&lt;=0</formula>
    </cfRule>
    <cfRule type="expression" dxfId="136" priority="138" stopIfTrue="1">
      <formula>Y29&lt;1</formula>
    </cfRule>
    <cfRule type="expression" dxfId="135" priority="139">
      <formula>Y29&gt;=1</formula>
    </cfRule>
  </conditionalFormatting>
  <conditionalFormatting sqref="Y29:AD29">
    <cfRule type="expression" dxfId="134" priority="132" stopIfTrue="1">
      <formula>Y29=""</formula>
    </cfRule>
    <cfRule type="expression" dxfId="133" priority="133" stopIfTrue="1">
      <formula>Y29&lt;=0</formula>
    </cfRule>
    <cfRule type="expression" dxfId="132" priority="134" stopIfTrue="1">
      <formula>Y29&lt;1</formula>
    </cfRule>
    <cfRule type="expression" dxfId="131" priority="135">
      <formula>Y29&gt;=1</formula>
    </cfRule>
  </conditionalFormatting>
  <conditionalFormatting sqref="P29">
    <cfRule type="expression" dxfId="130" priority="131" stopIfTrue="1">
      <formula>P29=""</formula>
    </cfRule>
  </conditionalFormatting>
  <conditionalFormatting sqref="Q29">
    <cfRule type="expression" dxfId="129" priority="127" stopIfTrue="1">
      <formula>Q29=""</formula>
    </cfRule>
    <cfRule type="expression" dxfId="128" priority="128" stopIfTrue="1">
      <formula>Q29&lt;=0</formula>
    </cfRule>
    <cfRule type="expression" dxfId="127" priority="129" stopIfTrue="1">
      <formula>Q29&lt;1</formula>
    </cfRule>
    <cfRule type="expression" dxfId="126" priority="130">
      <formula>Q29&gt;=1</formula>
    </cfRule>
  </conditionalFormatting>
  <conditionalFormatting sqref="S29">
    <cfRule type="expression" dxfId="125" priority="123" stopIfTrue="1">
      <formula>S29=""</formula>
    </cfRule>
    <cfRule type="expression" dxfId="124" priority="124" stopIfTrue="1">
      <formula>S29&lt;=0</formula>
    </cfRule>
    <cfRule type="expression" dxfId="123" priority="125" stopIfTrue="1">
      <formula>S29&lt;1</formula>
    </cfRule>
    <cfRule type="expression" dxfId="122" priority="126">
      <formula>S29&gt;=1</formula>
    </cfRule>
  </conditionalFormatting>
  <conditionalFormatting sqref="U29">
    <cfRule type="expression" dxfId="121" priority="119" stopIfTrue="1">
      <formula>U29=""</formula>
    </cfRule>
    <cfRule type="expression" dxfId="120" priority="120" stopIfTrue="1">
      <formula>U29&lt;=0</formula>
    </cfRule>
    <cfRule type="expression" dxfId="119" priority="121" stopIfTrue="1">
      <formula>U29&lt;1</formula>
    </cfRule>
    <cfRule type="expression" dxfId="118" priority="122">
      <formula>U29&gt;=1</formula>
    </cfRule>
  </conditionalFormatting>
  <conditionalFormatting sqref="X29">
    <cfRule type="expression" dxfId="117" priority="115" stopIfTrue="1">
      <formula>X29=""</formula>
    </cfRule>
    <cfRule type="expression" dxfId="116" priority="116" stopIfTrue="1">
      <formula>X29&lt;=0</formula>
    </cfRule>
    <cfRule type="expression" dxfId="115" priority="117" stopIfTrue="1">
      <formula>X29&lt;1</formula>
    </cfRule>
    <cfRule type="expression" dxfId="114" priority="118">
      <formula>X29&gt;=1</formula>
    </cfRule>
  </conditionalFormatting>
  <conditionalFormatting sqref="X29">
    <cfRule type="expression" dxfId="113" priority="111" stopIfTrue="1">
      <formula>X29=""</formula>
    </cfRule>
    <cfRule type="expression" dxfId="112" priority="112" stopIfTrue="1">
      <formula>X29&lt;=0</formula>
    </cfRule>
    <cfRule type="expression" dxfId="111" priority="113" stopIfTrue="1">
      <formula>X29&lt;1</formula>
    </cfRule>
    <cfRule type="expression" dxfId="110" priority="114">
      <formula>X29&gt;=1</formula>
    </cfRule>
  </conditionalFormatting>
  <conditionalFormatting sqref="M29">
    <cfRule type="expression" dxfId="109" priority="107" stopIfTrue="1">
      <formula>M29=""</formula>
    </cfRule>
    <cfRule type="expression" dxfId="108" priority="108" stopIfTrue="1">
      <formula>M29&lt;=0</formula>
    </cfRule>
    <cfRule type="expression" dxfId="107" priority="109" stopIfTrue="1">
      <formula>M29&lt;1</formula>
    </cfRule>
    <cfRule type="expression" dxfId="106" priority="110">
      <formula>M29&gt;=1</formula>
    </cfRule>
  </conditionalFormatting>
  <conditionalFormatting sqref="O29">
    <cfRule type="expression" dxfId="105" priority="103" stopIfTrue="1">
      <formula>O29=""</formula>
    </cfRule>
    <cfRule type="expression" dxfId="104" priority="104" stopIfTrue="1">
      <formula>O29&lt;=0</formula>
    </cfRule>
    <cfRule type="expression" dxfId="103" priority="105" stopIfTrue="1">
      <formula>O29&lt;1</formula>
    </cfRule>
    <cfRule type="expression" dxfId="102" priority="106">
      <formula>O29&gt;=1</formula>
    </cfRule>
  </conditionalFormatting>
  <conditionalFormatting sqref="N29">
    <cfRule type="expression" dxfId="101" priority="102" stopIfTrue="1">
      <formula>N29=""</formula>
    </cfRule>
  </conditionalFormatting>
  <conditionalFormatting sqref="R29">
    <cfRule type="expression" dxfId="100" priority="101" stopIfTrue="1">
      <formula>R29=""</formula>
    </cfRule>
  </conditionalFormatting>
  <conditionalFormatting sqref="T29">
    <cfRule type="expression" dxfId="99" priority="100" stopIfTrue="1">
      <formula>T29=""</formula>
    </cfRule>
  </conditionalFormatting>
  <conditionalFormatting sqref="L29">
    <cfRule type="expression" dxfId="98" priority="99" stopIfTrue="1">
      <formula>L29=""</formula>
    </cfRule>
  </conditionalFormatting>
  <conditionalFormatting sqref="Y30:AD30">
    <cfRule type="expression" dxfId="97" priority="95" stopIfTrue="1">
      <formula>Y30=""</formula>
    </cfRule>
    <cfRule type="expression" dxfId="96" priority="96" stopIfTrue="1">
      <formula>Y30&lt;=0</formula>
    </cfRule>
    <cfRule type="expression" dxfId="95" priority="97" stopIfTrue="1">
      <formula>Y30&lt;1</formula>
    </cfRule>
    <cfRule type="expression" dxfId="94" priority="98">
      <formula>Y30&gt;=1</formula>
    </cfRule>
  </conditionalFormatting>
  <conditionalFormatting sqref="Y30:AD30">
    <cfRule type="expression" dxfId="93" priority="91" stopIfTrue="1">
      <formula>Y30=""</formula>
    </cfRule>
    <cfRule type="expression" dxfId="92" priority="92" stopIfTrue="1">
      <formula>Y30&lt;=0</formula>
    </cfRule>
    <cfRule type="expression" dxfId="91" priority="93" stopIfTrue="1">
      <formula>Y30&lt;1</formula>
    </cfRule>
    <cfRule type="expression" dxfId="90" priority="94">
      <formula>Y30&gt;=1</formula>
    </cfRule>
  </conditionalFormatting>
  <conditionalFormatting sqref="P30">
    <cfRule type="expression" dxfId="89" priority="90" stopIfTrue="1">
      <formula>P30=""</formula>
    </cfRule>
  </conditionalFormatting>
  <conditionalFormatting sqref="Q30">
    <cfRule type="expression" dxfId="88" priority="86" stopIfTrue="1">
      <formula>Q30=""</formula>
    </cfRule>
    <cfRule type="expression" dxfId="87" priority="87" stopIfTrue="1">
      <formula>Q30&lt;=0</formula>
    </cfRule>
    <cfRule type="expression" dxfId="86" priority="88" stopIfTrue="1">
      <formula>Q30&lt;1</formula>
    </cfRule>
    <cfRule type="expression" dxfId="85" priority="89">
      <formula>Q30&gt;=1</formula>
    </cfRule>
  </conditionalFormatting>
  <conditionalFormatting sqref="S30">
    <cfRule type="expression" dxfId="84" priority="82" stopIfTrue="1">
      <formula>S30=""</formula>
    </cfRule>
    <cfRule type="expression" dxfId="83" priority="83" stopIfTrue="1">
      <formula>S30&lt;=0</formula>
    </cfRule>
    <cfRule type="expression" dxfId="82" priority="84" stopIfTrue="1">
      <formula>S30&lt;1</formula>
    </cfRule>
    <cfRule type="expression" dxfId="81" priority="85">
      <formula>S30&gt;=1</formula>
    </cfRule>
  </conditionalFormatting>
  <conditionalFormatting sqref="U30">
    <cfRule type="expression" dxfId="80" priority="78" stopIfTrue="1">
      <formula>U30=""</formula>
    </cfRule>
    <cfRule type="expression" dxfId="79" priority="79" stopIfTrue="1">
      <formula>U30&lt;=0</formula>
    </cfRule>
    <cfRule type="expression" dxfId="78" priority="80" stopIfTrue="1">
      <formula>U30&lt;1</formula>
    </cfRule>
    <cfRule type="expression" dxfId="77" priority="81">
      <formula>U30&gt;=1</formula>
    </cfRule>
  </conditionalFormatting>
  <conditionalFormatting sqref="X30">
    <cfRule type="expression" dxfId="76" priority="74" stopIfTrue="1">
      <formula>X30=""</formula>
    </cfRule>
    <cfRule type="expression" dxfId="75" priority="75" stopIfTrue="1">
      <formula>X30&lt;=0</formula>
    </cfRule>
    <cfRule type="expression" dxfId="74" priority="76" stopIfTrue="1">
      <formula>X30&lt;1</formula>
    </cfRule>
    <cfRule type="expression" dxfId="73" priority="77">
      <formula>X30&gt;=1</formula>
    </cfRule>
  </conditionalFormatting>
  <conditionalFormatting sqref="X30">
    <cfRule type="expression" dxfId="72" priority="70" stopIfTrue="1">
      <formula>X30=""</formula>
    </cfRule>
    <cfRule type="expression" dxfId="71" priority="71" stopIfTrue="1">
      <formula>X30&lt;=0</formula>
    </cfRule>
    <cfRule type="expression" dxfId="70" priority="72" stopIfTrue="1">
      <formula>X30&lt;1</formula>
    </cfRule>
    <cfRule type="expression" dxfId="69" priority="73">
      <formula>X30&gt;=1</formula>
    </cfRule>
  </conditionalFormatting>
  <conditionalFormatting sqref="M30">
    <cfRule type="expression" dxfId="68" priority="66" stopIfTrue="1">
      <formula>M30=""</formula>
    </cfRule>
    <cfRule type="expression" dxfId="67" priority="67" stopIfTrue="1">
      <formula>M30&lt;=0</formula>
    </cfRule>
    <cfRule type="expression" dxfId="66" priority="68" stopIfTrue="1">
      <formula>M30&lt;1</formula>
    </cfRule>
    <cfRule type="expression" dxfId="65" priority="69">
      <formula>M30&gt;=1</formula>
    </cfRule>
  </conditionalFormatting>
  <conditionalFormatting sqref="O30">
    <cfRule type="expression" dxfId="64" priority="62" stopIfTrue="1">
      <formula>O30=""</formula>
    </cfRule>
    <cfRule type="expression" dxfId="63" priority="63" stopIfTrue="1">
      <formula>O30&lt;=0</formula>
    </cfRule>
    <cfRule type="expression" dxfId="62" priority="64" stopIfTrue="1">
      <formula>O30&lt;1</formula>
    </cfRule>
    <cfRule type="expression" dxfId="61" priority="65">
      <formula>O30&gt;=1</formula>
    </cfRule>
  </conditionalFormatting>
  <conditionalFormatting sqref="N30">
    <cfRule type="expression" dxfId="60" priority="61" stopIfTrue="1">
      <formula>N30=""</formula>
    </cfRule>
  </conditionalFormatting>
  <conditionalFormatting sqref="R30">
    <cfRule type="expression" dxfId="59" priority="60" stopIfTrue="1">
      <formula>R30=""</formula>
    </cfRule>
  </conditionalFormatting>
  <conditionalFormatting sqref="T30">
    <cfRule type="expression" dxfId="58" priority="59" stopIfTrue="1">
      <formula>T30=""</formula>
    </cfRule>
  </conditionalFormatting>
  <conditionalFormatting sqref="L30">
    <cfRule type="expression" dxfId="57" priority="58" stopIfTrue="1">
      <formula>L30=""</formula>
    </cfRule>
  </conditionalFormatting>
  <conditionalFormatting sqref="W32:W38">
    <cfRule type="expression" dxfId="56" priority="54" stopIfTrue="1">
      <formula>W32=""</formula>
    </cfRule>
    <cfRule type="expression" dxfId="55" priority="55" stopIfTrue="1">
      <formula>W32&lt;=0</formula>
    </cfRule>
    <cfRule type="expression" dxfId="54" priority="56" stopIfTrue="1">
      <formula>W32&lt;1</formula>
    </cfRule>
    <cfRule type="expression" dxfId="53" priority="57">
      <formula>W32&gt;=1</formula>
    </cfRule>
  </conditionalFormatting>
  <conditionalFormatting sqref="W18:W30">
    <cfRule type="expression" dxfId="52" priority="50" stopIfTrue="1">
      <formula>W18=""</formula>
    </cfRule>
    <cfRule type="expression" dxfId="51" priority="51" stopIfTrue="1">
      <formula>W18&lt;=0</formula>
    </cfRule>
    <cfRule type="expression" dxfId="50" priority="52" stopIfTrue="1">
      <formula>W18&lt;1</formula>
    </cfRule>
    <cfRule type="expression" dxfId="49" priority="53">
      <formula>W18&gt;=1</formula>
    </cfRule>
  </conditionalFormatting>
  <conditionalFormatting sqref="Y49:AD49">
    <cfRule type="expression" dxfId="48" priority="46" stopIfTrue="1">
      <formula>Y49=""</formula>
    </cfRule>
    <cfRule type="expression" dxfId="47" priority="47" stopIfTrue="1">
      <formula>Y49&lt;=0</formula>
    </cfRule>
    <cfRule type="expression" dxfId="46" priority="48" stopIfTrue="1">
      <formula>Y49&lt;1</formula>
    </cfRule>
    <cfRule type="expression" dxfId="45" priority="49">
      <formula>Y49&gt;=1</formula>
    </cfRule>
  </conditionalFormatting>
  <conditionalFormatting sqref="Y49:AD49">
    <cfRule type="expression" dxfId="44" priority="42" stopIfTrue="1">
      <formula>Y49=""</formula>
    </cfRule>
    <cfRule type="expression" dxfId="43" priority="43" stopIfTrue="1">
      <formula>Y49&lt;=0</formula>
    </cfRule>
    <cfRule type="expression" dxfId="42" priority="44" stopIfTrue="1">
      <formula>Y49&lt;1</formula>
    </cfRule>
    <cfRule type="expression" dxfId="41" priority="45">
      <formula>Y49&gt;=1</formula>
    </cfRule>
  </conditionalFormatting>
  <conditionalFormatting sqref="X49">
    <cfRule type="expression" dxfId="40" priority="38" stopIfTrue="1">
      <formula>X49=""</formula>
    </cfRule>
    <cfRule type="expression" dxfId="39" priority="39" stopIfTrue="1">
      <formula>X49&lt;=0</formula>
    </cfRule>
    <cfRule type="expression" dxfId="38" priority="40" stopIfTrue="1">
      <formula>X49&lt;1</formula>
    </cfRule>
    <cfRule type="expression" dxfId="37" priority="41">
      <formula>X49&gt;=1</formula>
    </cfRule>
  </conditionalFormatting>
  <conditionalFormatting sqref="X49">
    <cfRule type="expression" dxfId="36" priority="34" stopIfTrue="1">
      <formula>X49=""</formula>
    </cfRule>
    <cfRule type="expression" dxfId="35" priority="35" stopIfTrue="1">
      <formula>X49&lt;=0</formula>
    </cfRule>
    <cfRule type="expression" dxfId="34" priority="36" stopIfTrue="1">
      <formula>X49&lt;1</formula>
    </cfRule>
    <cfRule type="expression" dxfId="33" priority="37">
      <formula>X49&gt;=1</formula>
    </cfRule>
  </conditionalFormatting>
  <conditionalFormatting sqref="M49">
    <cfRule type="expression" dxfId="32" priority="30" stopIfTrue="1">
      <formula>M49=""</formula>
    </cfRule>
    <cfRule type="expression" dxfId="31" priority="31" stopIfTrue="1">
      <formula>M49&lt;=0</formula>
    </cfRule>
    <cfRule type="expression" dxfId="30" priority="32" stopIfTrue="1">
      <formula>M49&lt;1</formula>
    </cfRule>
    <cfRule type="expression" dxfId="29" priority="33">
      <formula>M49&gt;=1</formula>
    </cfRule>
  </conditionalFormatting>
  <conditionalFormatting sqref="O49">
    <cfRule type="expression" dxfId="28" priority="26" stopIfTrue="1">
      <formula>O49=""</formula>
    </cfRule>
    <cfRule type="expression" dxfId="27" priority="27" stopIfTrue="1">
      <formula>O49&lt;=0</formula>
    </cfRule>
    <cfRule type="expression" dxfId="26" priority="28" stopIfTrue="1">
      <formula>O49&lt;1</formula>
    </cfRule>
    <cfRule type="expression" dxfId="25" priority="29">
      <formula>O49&gt;=1</formula>
    </cfRule>
  </conditionalFormatting>
  <conditionalFormatting sqref="Q49">
    <cfRule type="expression" dxfId="24" priority="22" stopIfTrue="1">
      <formula>Q49=""</formula>
    </cfRule>
    <cfRule type="expression" dxfId="23" priority="23" stopIfTrue="1">
      <formula>Q49&lt;=0</formula>
    </cfRule>
    <cfRule type="expression" dxfId="22" priority="24" stopIfTrue="1">
      <formula>Q49&lt;1</formula>
    </cfRule>
    <cfRule type="expression" dxfId="21" priority="25">
      <formula>Q49&gt;=1</formula>
    </cfRule>
  </conditionalFormatting>
  <conditionalFormatting sqref="S49">
    <cfRule type="expression" dxfId="20" priority="18" stopIfTrue="1">
      <formula>S49=""</formula>
    </cfRule>
    <cfRule type="expression" dxfId="19" priority="19" stopIfTrue="1">
      <formula>S49&lt;=0</formula>
    </cfRule>
    <cfRule type="expression" dxfId="18" priority="20" stopIfTrue="1">
      <formula>S49&lt;1</formula>
    </cfRule>
    <cfRule type="expression" dxfId="17" priority="21">
      <formula>S49&gt;=1</formula>
    </cfRule>
  </conditionalFormatting>
  <conditionalFormatting sqref="U49">
    <cfRule type="expression" dxfId="16" priority="14" stopIfTrue="1">
      <formula>U49=""</formula>
    </cfRule>
    <cfRule type="expression" dxfId="15" priority="15" stopIfTrue="1">
      <formula>U49&lt;=0</formula>
    </cfRule>
    <cfRule type="expression" dxfId="14" priority="16" stopIfTrue="1">
      <formula>U49&lt;1</formula>
    </cfRule>
    <cfRule type="expression" dxfId="13" priority="17">
      <formula>U49&gt;=1</formula>
    </cfRule>
  </conditionalFormatting>
  <conditionalFormatting sqref="L49">
    <cfRule type="expression" dxfId="12" priority="13" stopIfTrue="1">
      <formula>L49=""</formula>
    </cfRule>
  </conditionalFormatting>
  <conditionalFormatting sqref="N49">
    <cfRule type="expression" dxfId="11" priority="12" stopIfTrue="1">
      <formula>N49=""</formula>
    </cfRule>
  </conditionalFormatting>
  <conditionalFormatting sqref="R49">
    <cfRule type="expression" dxfId="10" priority="11" stopIfTrue="1">
      <formula>R49=""</formula>
    </cfRule>
  </conditionalFormatting>
  <conditionalFormatting sqref="T49">
    <cfRule type="expression" dxfId="9" priority="10" stopIfTrue="1">
      <formula>T49=""</formula>
    </cfRule>
  </conditionalFormatting>
  <conditionalFormatting sqref="P49">
    <cfRule type="expression" dxfId="8" priority="9" stopIfTrue="1">
      <formula>P49=""</formula>
    </cfRule>
  </conditionalFormatting>
  <conditionalFormatting sqref="W49">
    <cfRule type="expression" dxfId="7" priority="5" stopIfTrue="1">
      <formula>W49=""</formula>
    </cfRule>
    <cfRule type="expression" dxfId="6" priority="6" stopIfTrue="1">
      <formula>W49&lt;=0</formula>
    </cfRule>
    <cfRule type="expression" dxfId="5" priority="7" stopIfTrue="1">
      <formula>W49&lt;1</formula>
    </cfRule>
    <cfRule type="expression" dxfId="4" priority="8">
      <formula>W49&gt;=1</formula>
    </cfRule>
  </conditionalFormatting>
  <conditionalFormatting sqref="W47:W48">
    <cfRule type="expression" dxfId="3" priority="1" stopIfTrue="1">
      <formula>W47=""</formula>
    </cfRule>
    <cfRule type="expression" dxfId="2" priority="2" stopIfTrue="1">
      <formula>W47&lt;=0</formula>
    </cfRule>
    <cfRule type="expression" dxfId="1" priority="3" stopIfTrue="1">
      <formula>W47&lt;1</formula>
    </cfRule>
    <cfRule type="expression" dxfId="0" priority="4">
      <formula>W47&gt;=1</formula>
    </cfRule>
  </conditionalFormatting>
  <dataValidations count="7">
    <dataValidation type="list" allowBlank="1" showInputMessage="1" showErrorMessage="1" sqref="W1025:AD1025 W47:AD50 W634:AD816 W17:AD45 W134:AD248 W632:AD632 W452:AD573 W250:AD450 W129:AD132 W56:AD65 W124:AD127 W52:AD54 W575:AD630 W818:AD924 W926:AD985 W987:AD1023 W67:AD74 W76:AD80 W82:AD122">
      <formula1>"0%,10%,20%,30%,40%,50%,60%,70%,80%,90%,100%"</formula1>
    </dataValidation>
    <dataValidation type="list" allowBlank="1" showInputMessage="1" showErrorMessage="1" sqref="Q46:T46 R986:T986 R925:T925 Q817:U817 Q633:U633 Q574:U574 Q451:U451 Q249:U249 Q133:U133 T55 T66 R51 T34:T41 T129:T132 Q123:U124 Q128:U128 T124:T127 T47:T51 R55 T75 T134:T248 Q631:U631 R1024:T1024 T81">
      <formula1>"1,2,3,TBD"</formula1>
    </dataValidation>
    <dataValidation type="list" allowBlank="1" showInputMessage="1" showErrorMessage="1" sqref="R634:R816 T82:T122 T452:T573 T250:T450 R250:R450 R134:R248 R129:R132 R1025 T52:T54 T42:T45 T17:T33 R56:R65 R124:R127 R632 R52:R54 T56:T65 R47:R50 R452:R573 T575:T630 R575:R630 T632 T634:T816 R818:R924 T818:T924 T987:T1023 R926:R985 T926:T985 R987:R1023 T1025 R17:R45 R67:R74 T67:T74 T76:T80 R76:R80 R82:R122">
      <formula1>"1,TBD"</formula1>
    </dataValidation>
    <dataValidation type="list" allowBlank="1" showInputMessage="1" showErrorMessage="1" sqref="L1026">
      <formula1>"1,1MT1,2,2MT2,2MT3,TBD"</formula1>
    </dataValidation>
    <dataValidation type="list" allowBlank="1" showInputMessage="1" showErrorMessage="1" sqref="N17:N1025">
      <formula1>"1,2,TBD"</formula1>
    </dataValidation>
    <dataValidation type="list" allowBlank="1" showInputMessage="1" showErrorMessage="1" sqref="L16:L1025">
      <formula1>"1,1MT1,1MT2,1MT3,2,3,TBD"</formula1>
    </dataValidation>
    <dataValidation type="list" allowBlank="1" showInputMessage="1" showErrorMessage="1" sqref="P15:P1026">
      <formula1>"1,1.5,2,2MT1,2MT2,2MT3,3,TBD"</formula1>
    </dataValidation>
  </dataValidations>
  <hyperlinks>
    <hyperlink ref="E4" r:id="rId1"/>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NR bands and CA DC configs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2017-10-20T09:29:53Z</dcterms:created>
  <dcterms:modified xsi:type="dcterms:W3CDTF">2018-09-01T09:14:05Z</dcterms:modified>
</cp:coreProperties>
</file>